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omputingservices-my.sharepoint.com/personal/sw2935_bath_ac_uk/Documents/Documents/PhD/Research Assistant Role/Scan Data/Live Scans/Statistical Analysis/Proportional Section Participant Data/Data Upload/"/>
    </mc:Choice>
  </mc:AlternateContent>
  <xr:revisionPtr revIDLastSave="131" documentId="13_ncr:1_{EEAB21C0-A419-40BD-A038-DDAD5E8117C8}" xr6:coauthVersionLast="47" xr6:coauthVersionMax="47" xr10:uidLastSave="{AD9F52CF-7FE4-41B2-A2C4-CD656A0A2EF9}"/>
  <bookViews>
    <workbookView xWindow="9190" yWindow="10760" windowWidth="19420" windowHeight="10420" xr2:uid="{A2FAD367-0507-454E-AD67-F12783C3A59F}"/>
  </bookViews>
  <sheets>
    <sheet name="Participant A - N" sheetId="8" r:id="rId1"/>
    <sheet name="Participant A - O" sheetId="13" r:id="rId2"/>
    <sheet name="Participant B - N" sheetId="35" r:id="rId3"/>
    <sheet name="Participant B - O" sheetId="34" r:id="rId4"/>
    <sheet name="Participant C - N" sheetId="36" r:id="rId5"/>
    <sheet name="Participant C - O" sheetId="37" r:id="rId6"/>
    <sheet name="Participant D - N" sheetId="38" r:id="rId7"/>
    <sheet name="Participant D - O" sheetId="39" r:id="rId8"/>
    <sheet name="Participant E (TH) - N" sheetId="40" r:id="rId9"/>
    <sheet name="Participant E (TH) - O" sheetId="42" r:id="rId10"/>
    <sheet name="Participant E (TR) - N" sheetId="43" r:id="rId11"/>
    <sheet name="Participant E (TR) - O" sheetId="41" r:id="rId12"/>
    <sheet name="Participant E (TF1) - N" sheetId="44" r:id="rId13"/>
    <sheet name="Participant E (TF1) - O" sheetId="45" r:id="rId14"/>
    <sheet name="Participant E (TF2) - N" sheetId="47" r:id="rId15"/>
    <sheet name="Participant E (TF2) - O" sheetId="46" r:id="rId16"/>
    <sheet name="Participant F - N" sheetId="48" r:id="rId17"/>
    <sheet name="Participant F - O" sheetId="49" r:id="rId18"/>
    <sheet name="Participant G - N" sheetId="50" r:id="rId19"/>
    <sheet name="Participant G - O" sheetId="51" r:id="rId20"/>
    <sheet name="Cummulative Data" sheetId="52" r:id="rId21"/>
    <sheet name="Validity - Blind" sheetId="58" r:id="rId22"/>
    <sheet name="Validity - Informed" sheetId="57" r:id="rId23"/>
    <sheet name="Perim Reliability" sheetId="55" r:id="rId24"/>
    <sheet name="CSA Reliability" sheetId="56" r:id="rId2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10" i="52" l="1"/>
  <c r="N9" i="52"/>
  <c r="N25" i="52"/>
  <c r="AE203" i="58" l="1"/>
  <c r="AF203" i="58" s="1"/>
  <c r="AG203" i="58" s="1"/>
  <c r="AF200" i="58"/>
  <c r="AG200" i="58" s="1"/>
  <c r="AE200" i="58"/>
  <c r="AE197" i="58"/>
  <c r="AF197" i="58" s="1"/>
  <c r="AG197" i="58" s="1"/>
  <c r="AE194" i="58"/>
  <c r="AF194" i="58" s="1"/>
  <c r="AG194" i="58" s="1"/>
  <c r="AF188" i="58"/>
  <c r="AG188" i="58" s="1"/>
  <c r="AE188" i="58"/>
  <c r="AE185" i="58"/>
  <c r="AF185" i="58" s="1"/>
  <c r="AG185" i="58" s="1"/>
  <c r="AE182" i="58"/>
  <c r="AF182" i="58" s="1"/>
  <c r="AG182" i="58" s="1"/>
  <c r="AE179" i="58"/>
  <c r="AF179" i="58" s="1"/>
  <c r="AG179" i="58" s="1"/>
  <c r="AE176" i="58"/>
  <c r="AF176" i="58" s="1"/>
  <c r="AG176" i="58" s="1"/>
  <c r="AE67" i="58"/>
  <c r="AF67" i="58" s="1"/>
  <c r="AG67" i="58" s="1"/>
  <c r="AG64" i="58"/>
  <c r="AF64" i="58"/>
  <c r="AE64" i="58"/>
  <c r="AE61" i="58"/>
  <c r="AF61" i="58" s="1"/>
  <c r="AG61" i="58" s="1"/>
  <c r="AE58" i="58"/>
  <c r="AF58" i="58" s="1"/>
  <c r="AG58" i="58" s="1"/>
  <c r="AE55" i="58"/>
  <c r="AF55" i="58" s="1"/>
  <c r="AG55" i="58" s="1"/>
  <c r="AG52" i="58"/>
  <c r="AF52" i="58"/>
  <c r="AE52" i="58"/>
  <c r="AE49" i="58"/>
  <c r="AF49" i="58" s="1"/>
  <c r="AG49" i="58" s="1"/>
  <c r="AE46" i="58"/>
  <c r="AF46" i="58" s="1"/>
  <c r="AG46" i="58" s="1"/>
  <c r="AE43" i="58"/>
  <c r="AF43" i="58" s="1"/>
  <c r="AG43" i="58" s="1"/>
  <c r="AE40" i="58"/>
  <c r="AF40" i="58" s="1"/>
  <c r="AG40" i="58" s="1"/>
  <c r="AE101" i="58"/>
  <c r="AF101" i="58" s="1"/>
  <c r="AG101" i="58" s="1"/>
  <c r="AE98" i="58"/>
  <c r="AF98" i="58" s="1"/>
  <c r="AG98" i="58" s="1"/>
  <c r="AE95" i="58"/>
  <c r="AF95" i="58" s="1"/>
  <c r="AG95" i="58" s="1"/>
  <c r="AE92" i="58"/>
  <c r="AF92" i="58" s="1"/>
  <c r="AG92" i="58" s="1"/>
  <c r="AE89" i="58"/>
  <c r="AF89" i="58" s="1"/>
  <c r="AG89" i="58" s="1"/>
  <c r="AE86" i="58"/>
  <c r="AF86" i="58" s="1"/>
  <c r="AG86" i="58" s="1"/>
  <c r="AE83" i="58"/>
  <c r="AF83" i="58" s="1"/>
  <c r="AG83" i="58" s="1"/>
  <c r="AE80" i="58"/>
  <c r="AF80" i="58" s="1"/>
  <c r="AG80" i="58" s="1"/>
  <c r="AE77" i="58"/>
  <c r="AF77" i="58" s="1"/>
  <c r="AG77" i="58" s="1"/>
  <c r="AE74" i="58"/>
  <c r="AF74" i="58" s="1"/>
  <c r="AG74" i="58" s="1"/>
  <c r="AE135" i="58"/>
  <c r="AF135" i="58" s="1"/>
  <c r="AG135" i="58" s="1"/>
  <c r="AE132" i="58"/>
  <c r="AF132" i="58" s="1"/>
  <c r="AG132" i="58" s="1"/>
  <c r="AE129" i="58"/>
  <c r="AF129" i="58" s="1"/>
  <c r="AG129" i="58" s="1"/>
  <c r="AE126" i="58"/>
  <c r="AF126" i="58" s="1"/>
  <c r="AG126" i="58" s="1"/>
  <c r="AE123" i="58"/>
  <c r="AF123" i="58" s="1"/>
  <c r="AG123" i="58" s="1"/>
  <c r="AE120" i="58"/>
  <c r="AF120" i="58" s="1"/>
  <c r="AG120" i="58" s="1"/>
  <c r="AE117" i="58"/>
  <c r="AF117" i="58" s="1"/>
  <c r="AG117" i="58" s="1"/>
  <c r="AE114" i="58"/>
  <c r="AF114" i="58" s="1"/>
  <c r="AG114" i="58" s="1"/>
  <c r="AE111" i="58"/>
  <c r="AF111" i="58" s="1"/>
  <c r="AG111" i="58" s="1"/>
  <c r="AE108" i="58"/>
  <c r="AF108" i="58" s="1"/>
  <c r="AG108" i="58" s="1"/>
  <c r="AE169" i="58"/>
  <c r="AF169" i="58" s="1"/>
  <c r="AG169" i="58" s="1"/>
  <c r="AE166" i="58"/>
  <c r="AF166" i="58" s="1"/>
  <c r="AG166" i="58" s="1"/>
  <c r="AE163" i="58"/>
  <c r="AF163" i="58" s="1"/>
  <c r="AG163" i="58" s="1"/>
  <c r="AE160" i="58"/>
  <c r="AF160" i="58" s="1"/>
  <c r="AG160" i="58" s="1"/>
  <c r="AE157" i="58"/>
  <c r="AF157" i="58" s="1"/>
  <c r="AG157" i="58" s="1"/>
  <c r="AE154" i="58"/>
  <c r="AF154" i="58" s="1"/>
  <c r="AG154" i="58" s="1"/>
  <c r="AE151" i="58"/>
  <c r="AF151" i="58" s="1"/>
  <c r="AG151" i="58" s="1"/>
  <c r="AE148" i="58"/>
  <c r="AF148" i="58" s="1"/>
  <c r="AG148" i="58" s="1"/>
  <c r="AE145" i="58"/>
  <c r="AF145" i="58" s="1"/>
  <c r="AG145" i="58" s="1"/>
  <c r="AE142" i="58"/>
  <c r="AF142" i="58" s="1"/>
  <c r="AG142" i="58" s="1"/>
  <c r="AE203" i="57"/>
  <c r="AF203" i="57" s="1"/>
  <c r="AG203" i="57" s="1"/>
  <c r="AE200" i="57"/>
  <c r="AF200" i="57" s="1"/>
  <c r="AG200" i="57" s="1"/>
  <c r="AE197" i="57"/>
  <c r="AF197" i="57" s="1"/>
  <c r="AG197" i="57" s="1"/>
  <c r="AE194" i="57"/>
  <c r="AF194" i="57" s="1"/>
  <c r="AG194" i="57" s="1"/>
  <c r="AE191" i="57"/>
  <c r="AF191" i="57" s="1"/>
  <c r="AG191" i="57" s="1"/>
  <c r="AE188" i="57"/>
  <c r="AF188" i="57" s="1"/>
  <c r="AG188" i="57" s="1"/>
  <c r="AE182" i="57"/>
  <c r="AF182" i="57" s="1"/>
  <c r="AG182" i="57" s="1"/>
  <c r="AE179" i="57"/>
  <c r="AF179" i="57" s="1"/>
  <c r="AG179" i="57" s="1"/>
  <c r="AE176" i="57"/>
  <c r="AF176" i="57" s="1"/>
  <c r="AG176" i="57" s="1"/>
  <c r="AF169" i="57"/>
  <c r="AG169" i="57" s="1"/>
  <c r="AE169" i="57"/>
  <c r="AE166" i="57"/>
  <c r="AF166" i="57" s="1"/>
  <c r="AG166" i="57" s="1"/>
  <c r="AE163" i="57"/>
  <c r="AF163" i="57" s="1"/>
  <c r="AG163" i="57" s="1"/>
  <c r="AE160" i="57"/>
  <c r="AF160" i="57" s="1"/>
  <c r="AG160" i="57" s="1"/>
  <c r="AF157" i="57"/>
  <c r="AG157" i="57" s="1"/>
  <c r="AE157" i="57"/>
  <c r="AE154" i="57"/>
  <c r="AF154" i="57" s="1"/>
  <c r="AG154" i="57" s="1"/>
  <c r="AE151" i="57"/>
  <c r="AF151" i="57" s="1"/>
  <c r="AG151" i="57" s="1"/>
  <c r="AE148" i="57"/>
  <c r="AF148" i="57" s="1"/>
  <c r="AG148" i="57" s="1"/>
  <c r="AF145" i="57"/>
  <c r="AG145" i="57" s="1"/>
  <c r="AE145" i="57"/>
  <c r="AE142" i="57"/>
  <c r="AF142" i="57" s="1"/>
  <c r="AG142" i="57" s="1"/>
  <c r="AF135" i="57"/>
  <c r="AG135" i="57" s="1"/>
  <c r="AE135" i="57"/>
  <c r="AE132" i="57"/>
  <c r="AF132" i="57" s="1"/>
  <c r="AG132" i="57" s="1"/>
  <c r="AE129" i="57"/>
  <c r="AF129" i="57" s="1"/>
  <c r="AG129" i="57" s="1"/>
  <c r="AE126" i="57"/>
  <c r="AF126" i="57" s="1"/>
  <c r="AG126" i="57" s="1"/>
  <c r="AF123" i="57"/>
  <c r="AG123" i="57" s="1"/>
  <c r="AE123" i="57"/>
  <c r="AE120" i="57"/>
  <c r="AF120" i="57" s="1"/>
  <c r="AG120" i="57" s="1"/>
  <c r="AE117" i="57"/>
  <c r="AF117" i="57" s="1"/>
  <c r="AG117" i="57" s="1"/>
  <c r="AE114" i="57"/>
  <c r="AF114" i="57" s="1"/>
  <c r="AG114" i="57" s="1"/>
  <c r="AF111" i="57"/>
  <c r="AG111" i="57" s="1"/>
  <c r="AE111" i="57"/>
  <c r="AE108" i="57"/>
  <c r="AF108" i="57" s="1"/>
  <c r="AG108" i="57" s="1"/>
  <c r="AE101" i="57"/>
  <c r="AF101" i="57" s="1"/>
  <c r="AG101" i="57" s="1"/>
  <c r="AE98" i="57"/>
  <c r="AF98" i="57" s="1"/>
  <c r="AG98" i="57" s="1"/>
  <c r="AE95" i="57"/>
  <c r="AF95" i="57" s="1"/>
  <c r="AG95" i="57" s="1"/>
  <c r="AE92" i="57"/>
  <c r="AF92" i="57" s="1"/>
  <c r="AG92" i="57" s="1"/>
  <c r="AE89" i="57"/>
  <c r="AF89" i="57" s="1"/>
  <c r="AG89" i="57" s="1"/>
  <c r="AE86" i="57"/>
  <c r="AF86" i="57" s="1"/>
  <c r="AG86" i="57" s="1"/>
  <c r="AE83" i="57"/>
  <c r="AF83" i="57" s="1"/>
  <c r="AG83" i="57" s="1"/>
  <c r="AE80" i="57"/>
  <c r="AF80" i="57" s="1"/>
  <c r="AG80" i="57" s="1"/>
  <c r="AE77" i="57"/>
  <c r="AF77" i="57" s="1"/>
  <c r="AG77" i="57" s="1"/>
  <c r="AE74" i="57"/>
  <c r="AF74" i="57" s="1"/>
  <c r="AG74" i="57" s="1"/>
  <c r="AF67" i="57"/>
  <c r="AE58" i="57"/>
  <c r="AF58" i="57" s="1"/>
  <c r="AG58" i="57" s="1"/>
  <c r="AE64" i="57"/>
  <c r="AF64" i="57" s="1"/>
  <c r="AG64" i="57" s="1"/>
  <c r="AE67" i="57"/>
  <c r="AF61" i="57"/>
  <c r="AG61" i="57" s="1"/>
  <c r="AF55" i="57"/>
  <c r="AG55" i="57" s="1"/>
  <c r="AF52" i="57"/>
  <c r="AF49" i="57"/>
  <c r="AF46" i="57"/>
  <c r="AG46" i="57" s="1"/>
  <c r="AF43" i="57"/>
  <c r="AF40" i="57"/>
  <c r="AE40" i="57"/>
  <c r="AG67" i="57"/>
  <c r="AG49" i="57"/>
  <c r="AG43" i="57"/>
  <c r="AG40" i="57"/>
  <c r="AG52" i="57"/>
  <c r="AE61" i="57"/>
  <c r="AE55" i="57"/>
  <c r="AE52" i="57"/>
  <c r="AE49" i="57"/>
  <c r="AE46" i="57"/>
  <c r="AE43" i="57"/>
  <c r="AC40" i="57"/>
  <c r="AF6" i="13"/>
  <c r="AF7" i="13"/>
  <c r="AF8" i="13"/>
  <c r="AF9" i="13"/>
  <c r="AF10" i="13"/>
  <c r="AF11" i="13"/>
  <c r="AF12" i="13"/>
  <c r="AF13" i="13"/>
  <c r="AF14" i="13"/>
  <c r="AF15" i="13"/>
  <c r="AF16" i="13"/>
  <c r="AF17" i="13"/>
  <c r="AF18" i="13"/>
  <c r="AF19" i="13"/>
  <c r="AF5" i="13"/>
  <c r="AR11" i="57"/>
  <c r="AS8" i="57" s="1"/>
  <c r="AR8" i="57"/>
  <c r="AR14" i="57"/>
  <c r="AI176" i="58" l="1"/>
  <c r="AH176" i="58"/>
  <c r="AI40" i="58"/>
  <c r="AH40" i="58"/>
  <c r="AI74" i="58"/>
  <c r="AH74" i="58"/>
  <c r="AI108" i="58"/>
  <c r="AH108" i="58"/>
  <c r="AI142" i="58"/>
  <c r="AH142" i="58"/>
  <c r="AI176" i="57"/>
  <c r="AH176" i="57"/>
  <c r="AI142" i="57"/>
  <c r="AH142" i="57"/>
  <c r="AH108" i="57"/>
  <c r="AI108" i="57"/>
  <c r="AI74" i="57"/>
  <c r="AH74" i="57"/>
  <c r="AH40" i="57"/>
  <c r="AI40" i="57"/>
  <c r="AT8" i="57"/>
  <c r="U2" i="51" l="1"/>
  <c r="U14" i="51"/>
  <c r="U11" i="51"/>
  <c r="U8" i="51"/>
  <c r="U5" i="51"/>
  <c r="D13" i="52"/>
  <c r="P145" i="47"/>
  <c r="L35" i="47"/>
  <c r="G35" i="47"/>
  <c r="N58" i="52" l="1"/>
  <c r="O58" i="52"/>
  <c r="P58" i="52"/>
  <c r="Q58" i="52"/>
  <c r="R58" i="52"/>
  <c r="N45" i="52"/>
  <c r="O45" i="52"/>
  <c r="P45" i="52"/>
  <c r="Q45" i="52"/>
  <c r="R45" i="52"/>
  <c r="M58" i="52"/>
  <c r="M45" i="52"/>
  <c r="AJ58" i="52"/>
  <c r="AI58" i="52"/>
  <c r="AH58" i="52"/>
  <c r="AG58" i="52"/>
  <c r="AF58" i="52"/>
  <c r="AE58" i="52"/>
  <c r="AD58" i="52"/>
  <c r="AC58" i="52"/>
  <c r="AB58" i="52"/>
  <c r="AA58" i="52"/>
  <c r="Z58" i="52"/>
  <c r="Y58" i="52"/>
  <c r="X58" i="52"/>
  <c r="W58" i="52"/>
  <c r="V58" i="52"/>
  <c r="U58" i="52"/>
  <c r="T58" i="52"/>
  <c r="S58" i="52"/>
  <c r="L58" i="52"/>
  <c r="K58" i="52"/>
  <c r="J58" i="52"/>
  <c r="I58" i="52"/>
  <c r="H58" i="52"/>
  <c r="G58" i="52"/>
  <c r="F58" i="52"/>
  <c r="E58" i="52"/>
  <c r="D58" i="52"/>
  <c r="E45" i="52"/>
  <c r="F45" i="52"/>
  <c r="G45" i="52"/>
  <c r="H45" i="52"/>
  <c r="I45" i="52"/>
  <c r="J45" i="52"/>
  <c r="K45" i="52"/>
  <c r="L45" i="52"/>
  <c r="S45" i="52"/>
  <c r="T45" i="52"/>
  <c r="U45" i="52"/>
  <c r="V45" i="52"/>
  <c r="W45" i="52"/>
  <c r="X45" i="52"/>
  <c r="Y45" i="52"/>
  <c r="Z45" i="52"/>
  <c r="AA45" i="52"/>
  <c r="AB45" i="52"/>
  <c r="AC45" i="52"/>
  <c r="AD45" i="52"/>
  <c r="AE45" i="52"/>
  <c r="AF45" i="52"/>
  <c r="AG45" i="52"/>
  <c r="AH45" i="52"/>
  <c r="AI45" i="52"/>
  <c r="AJ45" i="52"/>
  <c r="D45" i="52"/>
  <c r="AG7" i="52"/>
  <c r="AB205" i="58" l="1"/>
  <c r="X205" i="58"/>
  <c r="W205" i="58"/>
  <c r="V205" i="58"/>
  <c r="U205" i="58"/>
  <c r="T205" i="58"/>
  <c r="S205" i="58"/>
  <c r="R205" i="58"/>
  <c r="Q205" i="58"/>
  <c r="P205" i="58"/>
  <c r="O205" i="58"/>
  <c r="K205" i="58"/>
  <c r="J205" i="58"/>
  <c r="I205" i="58"/>
  <c r="H205" i="58"/>
  <c r="G205" i="58"/>
  <c r="F205" i="58"/>
  <c r="E205" i="58"/>
  <c r="D205" i="58"/>
  <c r="C205" i="58"/>
  <c r="B205" i="58"/>
  <c r="AB204" i="58"/>
  <c r="AC204" i="58" s="1"/>
  <c r="X204" i="58"/>
  <c r="W204" i="58"/>
  <c r="V204" i="58"/>
  <c r="U204" i="58"/>
  <c r="T204" i="58"/>
  <c r="S204" i="58"/>
  <c r="R204" i="58"/>
  <c r="Q204" i="58"/>
  <c r="P204" i="58"/>
  <c r="O204" i="58"/>
  <c r="K204" i="58"/>
  <c r="J204" i="58"/>
  <c r="I204" i="58"/>
  <c r="H204" i="58"/>
  <c r="G204" i="58"/>
  <c r="F204" i="58"/>
  <c r="E204" i="58"/>
  <c r="D204" i="58"/>
  <c r="C204" i="58"/>
  <c r="B204" i="58"/>
  <c r="AB203" i="58"/>
  <c r="X203" i="58"/>
  <c r="W203" i="58"/>
  <c r="V203" i="58"/>
  <c r="U203" i="58"/>
  <c r="T203" i="58"/>
  <c r="S203" i="58"/>
  <c r="R203" i="58"/>
  <c r="Q203" i="58"/>
  <c r="P203" i="58"/>
  <c r="O203" i="58"/>
  <c r="K203" i="58"/>
  <c r="J203" i="58"/>
  <c r="I203" i="58"/>
  <c r="H203" i="58"/>
  <c r="G203" i="58"/>
  <c r="F203" i="58"/>
  <c r="E203" i="58"/>
  <c r="D203" i="58"/>
  <c r="C203" i="58"/>
  <c r="B203" i="58"/>
  <c r="AB202" i="58"/>
  <c r="X202" i="58"/>
  <c r="W202" i="58"/>
  <c r="V202" i="58"/>
  <c r="U202" i="58"/>
  <c r="T202" i="58"/>
  <c r="S202" i="58"/>
  <c r="R202" i="58"/>
  <c r="Q202" i="58"/>
  <c r="P202" i="58"/>
  <c r="O202" i="58"/>
  <c r="K202" i="58"/>
  <c r="J202" i="58"/>
  <c r="I202" i="58"/>
  <c r="H202" i="58"/>
  <c r="G202" i="58"/>
  <c r="F202" i="58"/>
  <c r="E202" i="58"/>
  <c r="D202" i="58"/>
  <c r="C202" i="58"/>
  <c r="B202" i="58"/>
  <c r="AB201" i="58"/>
  <c r="X201" i="58"/>
  <c r="W201" i="58"/>
  <c r="V201" i="58"/>
  <c r="U201" i="58"/>
  <c r="T201" i="58"/>
  <c r="S201" i="58"/>
  <c r="R201" i="58"/>
  <c r="Q201" i="58"/>
  <c r="P201" i="58"/>
  <c r="O201" i="58"/>
  <c r="K201" i="58"/>
  <c r="J201" i="58"/>
  <c r="I201" i="58"/>
  <c r="H201" i="58"/>
  <c r="G201" i="58"/>
  <c r="F201" i="58"/>
  <c r="E201" i="58"/>
  <c r="D201" i="58"/>
  <c r="C201" i="58"/>
  <c r="B201" i="58"/>
  <c r="AB200" i="58"/>
  <c r="AC200" i="58" s="1"/>
  <c r="X200" i="58"/>
  <c r="W200" i="58"/>
  <c r="V200" i="58"/>
  <c r="U200" i="58"/>
  <c r="T200" i="58"/>
  <c r="S200" i="58"/>
  <c r="R200" i="58"/>
  <c r="Q200" i="58"/>
  <c r="P200" i="58"/>
  <c r="O200" i="58"/>
  <c r="K200" i="58"/>
  <c r="J200" i="58"/>
  <c r="I200" i="58"/>
  <c r="H200" i="58"/>
  <c r="G200" i="58"/>
  <c r="F200" i="58"/>
  <c r="E200" i="58"/>
  <c r="D200" i="58"/>
  <c r="C200" i="58"/>
  <c r="B200" i="58"/>
  <c r="AB199" i="58"/>
  <c r="AC199" i="58" s="1"/>
  <c r="X199" i="58"/>
  <c r="W199" i="58"/>
  <c r="V199" i="58"/>
  <c r="U199" i="58"/>
  <c r="T199" i="58"/>
  <c r="S199" i="58"/>
  <c r="R199" i="58"/>
  <c r="Q199" i="58"/>
  <c r="P199" i="58"/>
  <c r="O199" i="58"/>
  <c r="K199" i="58"/>
  <c r="J199" i="58"/>
  <c r="I199" i="58"/>
  <c r="H199" i="58"/>
  <c r="G199" i="58"/>
  <c r="F199" i="58"/>
  <c r="E199" i="58"/>
  <c r="D199" i="58"/>
  <c r="C199" i="58"/>
  <c r="B199" i="58"/>
  <c r="AB198" i="58"/>
  <c r="X198" i="58"/>
  <c r="W198" i="58"/>
  <c r="V198" i="58"/>
  <c r="U198" i="58"/>
  <c r="T198" i="58"/>
  <c r="S198" i="58"/>
  <c r="R198" i="58"/>
  <c r="Q198" i="58"/>
  <c r="P198" i="58"/>
  <c r="O198" i="58"/>
  <c r="K198" i="58"/>
  <c r="J198" i="58"/>
  <c r="I198" i="58"/>
  <c r="H198" i="58"/>
  <c r="G198" i="58"/>
  <c r="F198" i="58"/>
  <c r="E198" i="58"/>
  <c r="D198" i="58"/>
  <c r="C198" i="58"/>
  <c r="B198" i="58"/>
  <c r="AB197" i="58"/>
  <c r="X197" i="58"/>
  <c r="W197" i="58"/>
  <c r="V197" i="58"/>
  <c r="U197" i="58"/>
  <c r="T197" i="58"/>
  <c r="S197" i="58"/>
  <c r="R197" i="58"/>
  <c r="Q197" i="58"/>
  <c r="P197" i="58"/>
  <c r="O197" i="58"/>
  <c r="K197" i="58"/>
  <c r="J197" i="58"/>
  <c r="I197" i="58"/>
  <c r="H197" i="58"/>
  <c r="G197" i="58"/>
  <c r="F197" i="58"/>
  <c r="E197" i="58"/>
  <c r="D197" i="58"/>
  <c r="C197" i="58"/>
  <c r="B197" i="58"/>
  <c r="AB196" i="58"/>
  <c r="X196" i="58"/>
  <c r="W196" i="58"/>
  <c r="V196" i="58"/>
  <c r="U196" i="58"/>
  <c r="T196" i="58"/>
  <c r="S196" i="58"/>
  <c r="R196" i="58"/>
  <c r="Q196" i="58"/>
  <c r="P196" i="58"/>
  <c r="O196" i="58"/>
  <c r="K196" i="58"/>
  <c r="J196" i="58"/>
  <c r="I196" i="58"/>
  <c r="H196" i="58"/>
  <c r="G196" i="58"/>
  <c r="F196" i="58"/>
  <c r="E196" i="58"/>
  <c r="D196" i="58"/>
  <c r="C196" i="58"/>
  <c r="B196" i="58"/>
  <c r="AB195" i="58"/>
  <c r="X195" i="58"/>
  <c r="W195" i="58"/>
  <c r="V195" i="58"/>
  <c r="U195" i="58"/>
  <c r="T195" i="58"/>
  <c r="S195" i="58"/>
  <c r="R195" i="58"/>
  <c r="Q195" i="58"/>
  <c r="P195" i="58"/>
  <c r="O195" i="58"/>
  <c r="K195" i="58"/>
  <c r="J195" i="58"/>
  <c r="I195" i="58"/>
  <c r="H195" i="58"/>
  <c r="G195" i="58"/>
  <c r="F195" i="58"/>
  <c r="E195" i="58"/>
  <c r="D195" i="58"/>
  <c r="C195" i="58"/>
  <c r="B195" i="58"/>
  <c r="AB194" i="58"/>
  <c r="X194" i="58"/>
  <c r="W194" i="58"/>
  <c r="V194" i="58"/>
  <c r="U194" i="58"/>
  <c r="T194" i="58"/>
  <c r="S194" i="58"/>
  <c r="R194" i="58"/>
  <c r="Q194" i="58"/>
  <c r="P194" i="58"/>
  <c r="O194" i="58"/>
  <c r="K194" i="58"/>
  <c r="J194" i="58"/>
  <c r="I194" i="58"/>
  <c r="H194" i="58"/>
  <c r="G194" i="58"/>
  <c r="F194" i="58"/>
  <c r="E194" i="58"/>
  <c r="D194" i="58"/>
  <c r="C194" i="58"/>
  <c r="B194" i="58"/>
  <c r="AB193" i="58"/>
  <c r="X193" i="58"/>
  <c r="W193" i="58"/>
  <c r="V193" i="58"/>
  <c r="U193" i="58"/>
  <c r="T193" i="58"/>
  <c r="S193" i="58"/>
  <c r="R193" i="58"/>
  <c r="Q193" i="58"/>
  <c r="P193" i="58"/>
  <c r="O193" i="58"/>
  <c r="K193" i="58"/>
  <c r="J193" i="58"/>
  <c r="I193" i="58"/>
  <c r="H193" i="58"/>
  <c r="G193" i="58"/>
  <c r="F193" i="58"/>
  <c r="E193" i="58"/>
  <c r="D193" i="58"/>
  <c r="C193" i="58"/>
  <c r="B193" i="58"/>
  <c r="AB192" i="58"/>
  <c r="AC192" i="58" s="1"/>
  <c r="X192" i="58"/>
  <c r="W192" i="58"/>
  <c r="V192" i="58"/>
  <c r="U192" i="58"/>
  <c r="T192" i="58"/>
  <c r="S192" i="58"/>
  <c r="R192" i="58"/>
  <c r="Q192" i="58"/>
  <c r="P192" i="58"/>
  <c r="O192" i="58"/>
  <c r="K192" i="58"/>
  <c r="J192" i="58"/>
  <c r="I192" i="58"/>
  <c r="H192" i="58"/>
  <c r="G192" i="58"/>
  <c r="F192" i="58"/>
  <c r="E192" i="58"/>
  <c r="D192" i="58"/>
  <c r="C192" i="58"/>
  <c r="B192" i="58"/>
  <c r="AB191" i="58"/>
  <c r="X191" i="58"/>
  <c r="W191" i="58"/>
  <c r="V191" i="58"/>
  <c r="U191" i="58"/>
  <c r="T191" i="58"/>
  <c r="S191" i="58"/>
  <c r="R191" i="58"/>
  <c r="Q191" i="58"/>
  <c r="P191" i="58"/>
  <c r="O191" i="58"/>
  <c r="K191" i="58"/>
  <c r="J191" i="58"/>
  <c r="I191" i="58"/>
  <c r="H191" i="58"/>
  <c r="G191" i="58"/>
  <c r="F191" i="58"/>
  <c r="E191" i="58"/>
  <c r="D191" i="58"/>
  <c r="C191" i="58"/>
  <c r="B191" i="58"/>
  <c r="AB190" i="58"/>
  <c r="X190" i="58"/>
  <c r="W190" i="58"/>
  <c r="V190" i="58"/>
  <c r="U190" i="58"/>
  <c r="T190" i="58"/>
  <c r="S190" i="58"/>
  <c r="R190" i="58"/>
  <c r="Q190" i="58"/>
  <c r="P190" i="58"/>
  <c r="O190" i="58"/>
  <c r="K190" i="58"/>
  <c r="J190" i="58"/>
  <c r="I190" i="58"/>
  <c r="H190" i="58"/>
  <c r="G190" i="58"/>
  <c r="F190" i="58"/>
  <c r="E190" i="58"/>
  <c r="D190" i="58"/>
  <c r="C190" i="58"/>
  <c r="B190" i="58"/>
  <c r="AB189" i="58"/>
  <c r="AC189" i="58" s="1"/>
  <c r="X189" i="58"/>
  <c r="W189" i="58"/>
  <c r="V189" i="58"/>
  <c r="U189" i="58"/>
  <c r="T189" i="58"/>
  <c r="S189" i="58"/>
  <c r="R189" i="58"/>
  <c r="Q189" i="58"/>
  <c r="P189" i="58"/>
  <c r="O189" i="58"/>
  <c r="K189" i="58"/>
  <c r="J189" i="58"/>
  <c r="I189" i="58"/>
  <c r="H189" i="58"/>
  <c r="G189" i="58"/>
  <c r="F189" i="58"/>
  <c r="E189" i="58"/>
  <c r="D189" i="58"/>
  <c r="C189" i="58"/>
  <c r="B189" i="58"/>
  <c r="AB188" i="58"/>
  <c r="AC188" i="58" s="1"/>
  <c r="X188" i="58"/>
  <c r="W188" i="58"/>
  <c r="V188" i="58"/>
  <c r="U188" i="58"/>
  <c r="T188" i="58"/>
  <c r="S188" i="58"/>
  <c r="R188" i="58"/>
  <c r="Q188" i="58"/>
  <c r="P188" i="58"/>
  <c r="O188" i="58"/>
  <c r="K188" i="58"/>
  <c r="J188" i="58"/>
  <c r="I188" i="58"/>
  <c r="H188" i="58"/>
  <c r="G188" i="58"/>
  <c r="F188" i="58"/>
  <c r="E188" i="58"/>
  <c r="D188" i="58"/>
  <c r="C188" i="58"/>
  <c r="B188" i="58"/>
  <c r="AB187" i="58"/>
  <c r="X187" i="58"/>
  <c r="W187" i="58"/>
  <c r="V187" i="58"/>
  <c r="U187" i="58"/>
  <c r="T187" i="58"/>
  <c r="S187" i="58"/>
  <c r="R187" i="58"/>
  <c r="Q187" i="58"/>
  <c r="P187" i="58"/>
  <c r="O187" i="58"/>
  <c r="K187" i="58"/>
  <c r="J187" i="58"/>
  <c r="I187" i="58"/>
  <c r="H187" i="58"/>
  <c r="G187" i="58"/>
  <c r="F187" i="58"/>
  <c r="E187" i="58"/>
  <c r="D187" i="58"/>
  <c r="C187" i="58"/>
  <c r="B187" i="58"/>
  <c r="AB186" i="58"/>
  <c r="X186" i="58"/>
  <c r="W186" i="58"/>
  <c r="V186" i="58"/>
  <c r="U186" i="58"/>
  <c r="T186" i="58"/>
  <c r="S186" i="58"/>
  <c r="R186" i="58"/>
  <c r="Q186" i="58"/>
  <c r="P186" i="58"/>
  <c r="O186" i="58"/>
  <c r="K186" i="58"/>
  <c r="J186" i="58"/>
  <c r="I186" i="58"/>
  <c r="H186" i="58"/>
  <c r="G186" i="58"/>
  <c r="F186" i="58"/>
  <c r="E186" i="58"/>
  <c r="D186" i="58"/>
  <c r="C186" i="58"/>
  <c r="B186" i="58"/>
  <c r="AB185" i="58"/>
  <c r="AC185" i="58" s="1"/>
  <c r="X185" i="58"/>
  <c r="W185" i="58"/>
  <c r="V185" i="58"/>
  <c r="U185" i="58"/>
  <c r="T185" i="58"/>
  <c r="S185" i="58"/>
  <c r="R185" i="58"/>
  <c r="Q185" i="58"/>
  <c r="P185" i="58"/>
  <c r="O185" i="58"/>
  <c r="K185" i="58"/>
  <c r="J185" i="58"/>
  <c r="I185" i="58"/>
  <c r="H185" i="58"/>
  <c r="G185" i="58"/>
  <c r="F185" i="58"/>
  <c r="E185" i="58"/>
  <c r="D185" i="58"/>
  <c r="C185" i="58"/>
  <c r="B185" i="58"/>
  <c r="AB184" i="58"/>
  <c r="X184" i="58"/>
  <c r="W184" i="58"/>
  <c r="V184" i="58"/>
  <c r="U184" i="58"/>
  <c r="T184" i="58"/>
  <c r="S184" i="58"/>
  <c r="R184" i="58"/>
  <c r="Q184" i="58"/>
  <c r="P184" i="58"/>
  <c r="O184" i="58"/>
  <c r="K184" i="58"/>
  <c r="J184" i="58"/>
  <c r="I184" i="58"/>
  <c r="H184" i="58"/>
  <c r="G184" i="58"/>
  <c r="F184" i="58"/>
  <c r="E184" i="58"/>
  <c r="D184" i="58"/>
  <c r="C184" i="58"/>
  <c r="B184" i="58"/>
  <c r="AB183" i="58"/>
  <c r="X183" i="58"/>
  <c r="W183" i="58"/>
  <c r="V183" i="58"/>
  <c r="U183" i="58"/>
  <c r="T183" i="58"/>
  <c r="S183" i="58"/>
  <c r="R183" i="58"/>
  <c r="Q183" i="58"/>
  <c r="P183" i="58"/>
  <c r="O183" i="58"/>
  <c r="K183" i="58"/>
  <c r="J183" i="58"/>
  <c r="I183" i="58"/>
  <c r="H183" i="58"/>
  <c r="G183" i="58"/>
  <c r="F183" i="58"/>
  <c r="E183" i="58"/>
  <c r="D183" i="58"/>
  <c r="C183" i="58"/>
  <c r="B183" i="58"/>
  <c r="AB182" i="58"/>
  <c r="X182" i="58"/>
  <c r="W182" i="58"/>
  <c r="V182" i="58"/>
  <c r="U182" i="58"/>
  <c r="T182" i="58"/>
  <c r="S182" i="58"/>
  <c r="R182" i="58"/>
  <c r="Q182" i="58"/>
  <c r="P182" i="58"/>
  <c r="O182" i="58"/>
  <c r="K182" i="58"/>
  <c r="J182" i="58"/>
  <c r="I182" i="58"/>
  <c r="H182" i="58"/>
  <c r="G182" i="58"/>
  <c r="F182" i="58"/>
  <c r="E182" i="58"/>
  <c r="D182" i="58"/>
  <c r="C182" i="58"/>
  <c r="B182" i="58"/>
  <c r="AB181" i="58"/>
  <c r="X181" i="58"/>
  <c r="W181" i="58"/>
  <c r="V181" i="58"/>
  <c r="U181" i="58"/>
  <c r="T181" i="58"/>
  <c r="S181" i="58"/>
  <c r="R181" i="58"/>
  <c r="Q181" i="58"/>
  <c r="P181" i="58"/>
  <c r="O181" i="58"/>
  <c r="K181" i="58"/>
  <c r="J181" i="58"/>
  <c r="I181" i="58"/>
  <c r="H181" i="58"/>
  <c r="G181" i="58"/>
  <c r="F181" i="58"/>
  <c r="E181" i="58"/>
  <c r="D181" i="58"/>
  <c r="C181" i="58"/>
  <c r="B181" i="58"/>
  <c r="AB180" i="58"/>
  <c r="AC180" i="58" s="1"/>
  <c r="X180" i="58"/>
  <c r="W180" i="58"/>
  <c r="V180" i="58"/>
  <c r="U180" i="58"/>
  <c r="T180" i="58"/>
  <c r="S180" i="58"/>
  <c r="R180" i="58"/>
  <c r="Q180" i="58"/>
  <c r="P180" i="58"/>
  <c r="O180" i="58"/>
  <c r="K180" i="58"/>
  <c r="J180" i="58"/>
  <c r="I180" i="58"/>
  <c r="H180" i="58"/>
  <c r="G180" i="58"/>
  <c r="F180" i="58"/>
  <c r="E180" i="58"/>
  <c r="D180" i="58"/>
  <c r="C180" i="58"/>
  <c r="B180" i="58"/>
  <c r="AB179" i="58"/>
  <c r="X179" i="58"/>
  <c r="W179" i="58"/>
  <c r="V179" i="58"/>
  <c r="U179" i="58"/>
  <c r="T179" i="58"/>
  <c r="S179" i="58"/>
  <c r="R179" i="58"/>
  <c r="Q179" i="58"/>
  <c r="P179" i="58"/>
  <c r="O179" i="58"/>
  <c r="K179" i="58"/>
  <c r="J179" i="58"/>
  <c r="I179" i="58"/>
  <c r="H179" i="58"/>
  <c r="G179" i="58"/>
  <c r="F179" i="58"/>
  <c r="E179" i="58"/>
  <c r="D179" i="58"/>
  <c r="C179" i="58"/>
  <c r="B179" i="58"/>
  <c r="AB178" i="58"/>
  <c r="X178" i="58"/>
  <c r="W178" i="58"/>
  <c r="V178" i="58"/>
  <c r="U178" i="58"/>
  <c r="T178" i="58"/>
  <c r="S178" i="58"/>
  <c r="R178" i="58"/>
  <c r="Q178" i="58"/>
  <c r="P178" i="58"/>
  <c r="O178" i="58"/>
  <c r="K178" i="58"/>
  <c r="J178" i="58"/>
  <c r="I178" i="58"/>
  <c r="H178" i="58"/>
  <c r="G178" i="58"/>
  <c r="F178" i="58"/>
  <c r="E178" i="58"/>
  <c r="D178" i="58"/>
  <c r="C178" i="58"/>
  <c r="B178" i="58"/>
  <c r="AB177" i="58"/>
  <c r="AC177" i="58" s="1"/>
  <c r="X177" i="58"/>
  <c r="W177" i="58"/>
  <c r="V177" i="58"/>
  <c r="U177" i="58"/>
  <c r="T177" i="58"/>
  <c r="S177" i="58"/>
  <c r="R177" i="58"/>
  <c r="Q177" i="58"/>
  <c r="P177" i="58"/>
  <c r="O177" i="58"/>
  <c r="K177" i="58"/>
  <c r="J177" i="58"/>
  <c r="I177" i="58"/>
  <c r="H177" i="58"/>
  <c r="G177" i="58"/>
  <c r="F177" i="58"/>
  <c r="E177" i="58"/>
  <c r="D177" i="58"/>
  <c r="C177" i="58"/>
  <c r="B177" i="58"/>
  <c r="AB176" i="58"/>
  <c r="AC176" i="58" s="1"/>
  <c r="X176" i="58"/>
  <c r="W176" i="58"/>
  <c r="V176" i="58"/>
  <c r="U176" i="58"/>
  <c r="T176" i="58"/>
  <c r="S176" i="58"/>
  <c r="R176" i="58"/>
  <c r="Q176" i="58"/>
  <c r="P176" i="58"/>
  <c r="O176" i="58"/>
  <c r="K176" i="58"/>
  <c r="J176" i="58"/>
  <c r="I176" i="58"/>
  <c r="H176" i="58"/>
  <c r="G176" i="58"/>
  <c r="F176" i="58"/>
  <c r="E176" i="58"/>
  <c r="D176" i="58"/>
  <c r="C176" i="58"/>
  <c r="B176" i="58"/>
  <c r="AB171" i="58"/>
  <c r="X171" i="58"/>
  <c r="W171" i="58"/>
  <c r="V171" i="58"/>
  <c r="U171" i="58"/>
  <c r="T171" i="58"/>
  <c r="S171" i="58"/>
  <c r="R171" i="58"/>
  <c r="Q171" i="58"/>
  <c r="P171" i="58"/>
  <c r="O171" i="58"/>
  <c r="K171" i="58"/>
  <c r="J171" i="58"/>
  <c r="I171" i="58"/>
  <c r="H171" i="58"/>
  <c r="G171" i="58"/>
  <c r="F171" i="58"/>
  <c r="E171" i="58"/>
  <c r="D171" i="58"/>
  <c r="C171" i="58"/>
  <c r="B171" i="58"/>
  <c r="AB170" i="58"/>
  <c r="X170" i="58"/>
  <c r="W170" i="58"/>
  <c r="V170" i="58"/>
  <c r="U170" i="58"/>
  <c r="T170" i="58"/>
  <c r="S170" i="58"/>
  <c r="R170" i="58"/>
  <c r="Q170" i="58"/>
  <c r="P170" i="58"/>
  <c r="O170" i="58"/>
  <c r="K170" i="58"/>
  <c r="J170" i="58"/>
  <c r="I170" i="58"/>
  <c r="H170" i="58"/>
  <c r="G170" i="58"/>
  <c r="F170" i="58"/>
  <c r="E170" i="58"/>
  <c r="D170" i="58"/>
  <c r="C170" i="58"/>
  <c r="B170" i="58"/>
  <c r="AB169" i="58"/>
  <c r="AC169" i="58" s="1"/>
  <c r="X169" i="58"/>
  <c r="W169" i="58"/>
  <c r="V169" i="58"/>
  <c r="U169" i="58"/>
  <c r="T169" i="58"/>
  <c r="S169" i="58"/>
  <c r="R169" i="58"/>
  <c r="Q169" i="58"/>
  <c r="P169" i="58"/>
  <c r="O169" i="58"/>
  <c r="K169" i="58"/>
  <c r="J169" i="58"/>
  <c r="I169" i="58"/>
  <c r="H169" i="58"/>
  <c r="G169" i="58"/>
  <c r="F169" i="58"/>
  <c r="E169" i="58"/>
  <c r="D169" i="58"/>
  <c r="C169" i="58"/>
  <c r="B169" i="58"/>
  <c r="AB168" i="58"/>
  <c r="X168" i="58"/>
  <c r="W168" i="58"/>
  <c r="V168" i="58"/>
  <c r="U168" i="58"/>
  <c r="T168" i="58"/>
  <c r="S168" i="58"/>
  <c r="R168" i="58"/>
  <c r="Q168" i="58"/>
  <c r="P168" i="58"/>
  <c r="O168" i="58"/>
  <c r="K168" i="58"/>
  <c r="J168" i="58"/>
  <c r="I168" i="58"/>
  <c r="H168" i="58"/>
  <c r="G168" i="58"/>
  <c r="F168" i="58"/>
  <c r="E168" i="58"/>
  <c r="D168" i="58"/>
  <c r="C168" i="58"/>
  <c r="B168" i="58"/>
  <c r="AB167" i="58"/>
  <c r="X167" i="58"/>
  <c r="W167" i="58"/>
  <c r="V167" i="58"/>
  <c r="U167" i="58"/>
  <c r="T167" i="58"/>
  <c r="S167" i="58"/>
  <c r="R167" i="58"/>
  <c r="Q167" i="58"/>
  <c r="P167" i="58"/>
  <c r="O167" i="58"/>
  <c r="K167" i="58"/>
  <c r="J167" i="58"/>
  <c r="I167" i="58"/>
  <c r="H167" i="58"/>
  <c r="G167" i="58"/>
  <c r="F167" i="58"/>
  <c r="E167" i="58"/>
  <c r="D167" i="58"/>
  <c r="C167" i="58"/>
  <c r="B167" i="58"/>
  <c r="AB166" i="58"/>
  <c r="X166" i="58"/>
  <c r="W166" i="58"/>
  <c r="V166" i="58"/>
  <c r="U166" i="58"/>
  <c r="T166" i="58"/>
  <c r="S166" i="58"/>
  <c r="R166" i="58"/>
  <c r="Q166" i="58"/>
  <c r="P166" i="58"/>
  <c r="O166" i="58"/>
  <c r="K166" i="58"/>
  <c r="J166" i="58"/>
  <c r="I166" i="58"/>
  <c r="H166" i="58"/>
  <c r="G166" i="58"/>
  <c r="F166" i="58"/>
  <c r="E166" i="58"/>
  <c r="D166" i="58"/>
  <c r="C166" i="58"/>
  <c r="B166" i="58"/>
  <c r="AB165" i="58"/>
  <c r="X165" i="58"/>
  <c r="W165" i="58"/>
  <c r="V165" i="58"/>
  <c r="U165" i="58"/>
  <c r="T165" i="58"/>
  <c r="S165" i="58"/>
  <c r="R165" i="58"/>
  <c r="Q165" i="58"/>
  <c r="P165" i="58"/>
  <c r="O165" i="58"/>
  <c r="K165" i="58"/>
  <c r="J165" i="58"/>
  <c r="I165" i="58"/>
  <c r="H165" i="58"/>
  <c r="G165" i="58"/>
  <c r="F165" i="58"/>
  <c r="E165" i="58"/>
  <c r="D165" i="58"/>
  <c r="C165" i="58"/>
  <c r="B165" i="58"/>
  <c r="AB164" i="58"/>
  <c r="AC164" i="58" s="1"/>
  <c r="X164" i="58"/>
  <c r="W164" i="58"/>
  <c r="V164" i="58"/>
  <c r="U164" i="58"/>
  <c r="T164" i="58"/>
  <c r="S164" i="58"/>
  <c r="R164" i="58"/>
  <c r="Q164" i="58"/>
  <c r="P164" i="58"/>
  <c r="O164" i="58"/>
  <c r="K164" i="58"/>
  <c r="J164" i="58"/>
  <c r="I164" i="58"/>
  <c r="H164" i="58"/>
  <c r="G164" i="58"/>
  <c r="F164" i="58"/>
  <c r="E164" i="58"/>
  <c r="D164" i="58"/>
  <c r="C164" i="58"/>
  <c r="B164" i="58"/>
  <c r="AB163" i="58"/>
  <c r="AC163" i="58" s="1"/>
  <c r="X163" i="58"/>
  <c r="W163" i="58"/>
  <c r="V163" i="58"/>
  <c r="U163" i="58"/>
  <c r="T163" i="58"/>
  <c r="S163" i="58"/>
  <c r="R163" i="58"/>
  <c r="Q163" i="58"/>
  <c r="P163" i="58"/>
  <c r="O163" i="58"/>
  <c r="K163" i="58"/>
  <c r="J163" i="58"/>
  <c r="I163" i="58"/>
  <c r="H163" i="58"/>
  <c r="G163" i="58"/>
  <c r="F163" i="58"/>
  <c r="E163" i="58"/>
  <c r="D163" i="58"/>
  <c r="C163" i="58"/>
  <c r="B163" i="58"/>
  <c r="AB162" i="58"/>
  <c r="X162" i="58"/>
  <c r="W162" i="58"/>
  <c r="V162" i="58"/>
  <c r="U162" i="58"/>
  <c r="T162" i="58"/>
  <c r="S162" i="58"/>
  <c r="R162" i="58"/>
  <c r="Q162" i="58"/>
  <c r="P162" i="58"/>
  <c r="O162" i="58"/>
  <c r="K162" i="58"/>
  <c r="J162" i="58"/>
  <c r="I162" i="58"/>
  <c r="H162" i="58"/>
  <c r="G162" i="58"/>
  <c r="F162" i="58"/>
  <c r="E162" i="58"/>
  <c r="D162" i="58"/>
  <c r="C162" i="58"/>
  <c r="B162" i="58"/>
  <c r="AB161" i="58"/>
  <c r="AC161" i="58" s="1"/>
  <c r="X161" i="58"/>
  <c r="W161" i="58"/>
  <c r="V161" i="58"/>
  <c r="U161" i="58"/>
  <c r="T161" i="58"/>
  <c r="S161" i="58"/>
  <c r="R161" i="58"/>
  <c r="Q161" i="58"/>
  <c r="P161" i="58"/>
  <c r="O161" i="58"/>
  <c r="K161" i="58"/>
  <c r="J161" i="58"/>
  <c r="I161" i="58"/>
  <c r="H161" i="58"/>
  <c r="G161" i="58"/>
  <c r="F161" i="58"/>
  <c r="E161" i="58"/>
  <c r="D161" i="58"/>
  <c r="C161" i="58"/>
  <c r="B161" i="58"/>
  <c r="AB160" i="58"/>
  <c r="AC160" i="58" s="1"/>
  <c r="X160" i="58"/>
  <c r="W160" i="58"/>
  <c r="V160" i="58"/>
  <c r="U160" i="58"/>
  <c r="T160" i="58"/>
  <c r="S160" i="58"/>
  <c r="R160" i="58"/>
  <c r="Q160" i="58"/>
  <c r="P160" i="58"/>
  <c r="O160" i="58"/>
  <c r="K160" i="58"/>
  <c r="J160" i="58"/>
  <c r="I160" i="58"/>
  <c r="H160" i="58"/>
  <c r="G160" i="58"/>
  <c r="F160" i="58"/>
  <c r="E160" i="58"/>
  <c r="D160" i="58"/>
  <c r="C160" i="58"/>
  <c r="B160" i="58"/>
  <c r="AB159" i="58"/>
  <c r="X159" i="58"/>
  <c r="W159" i="58"/>
  <c r="V159" i="58"/>
  <c r="U159" i="58"/>
  <c r="T159" i="58"/>
  <c r="S159" i="58"/>
  <c r="R159" i="58"/>
  <c r="Q159" i="58"/>
  <c r="P159" i="58"/>
  <c r="O159" i="58"/>
  <c r="K159" i="58"/>
  <c r="J159" i="58"/>
  <c r="I159" i="58"/>
  <c r="H159" i="58"/>
  <c r="G159" i="58"/>
  <c r="F159" i="58"/>
  <c r="E159" i="58"/>
  <c r="D159" i="58"/>
  <c r="C159" i="58"/>
  <c r="B159" i="58"/>
  <c r="AB158" i="58"/>
  <c r="X158" i="58"/>
  <c r="W158" i="58"/>
  <c r="V158" i="58"/>
  <c r="U158" i="58"/>
  <c r="T158" i="58"/>
  <c r="S158" i="58"/>
  <c r="R158" i="58"/>
  <c r="Q158" i="58"/>
  <c r="P158" i="58"/>
  <c r="O158" i="58"/>
  <c r="K158" i="58"/>
  <c r="J158" i="58"/>
  <c r="I158" i="58"/>
  <c r="H158" i="58"/>
  <c r="G158" i="58"/>
  <c r="F158" i="58"/>
  <c r="E158" i="58"/>
  <c r="D158" i="58"/>
  <c r="C158" i="58"/>
  <c r="B158" i="58"/>
  <c r="AB157" i="58"/>
  <c r="AC157" i="58" s="1"/>
  <c r="X157" i="58"/>
  <c r="W157" i="58"/>
  <c r="V157" i="58"/>
  <c r="U157" i="58"/>
  <c r="T157" i="58"/>
  <c r="S157" i="58"/>
  <c r="R157" i="58"/>
  <c r="Q157" i="58"/>
  <c r="P157" i="58"/>
  <c r="O157" i="58"/>
  <c r="K157" i="58"/>
  <c r="J157" i="58"/>
  <c r="I157" i="58"/>
  <c r="H157" i="58"/>
  <c r="G157" i="58"/>
  <c r="F157" i="58"/>
  <c r="E157" i="58"/>
  <c r="D157" i="58"/>
  <c r="C157" i="58"/>
  <c r="B157" i="58"/>
  <c r="AB156" i="58"/>
  <c r="X156" i="58"/>
  <c r="W156" i="58"/>
  <c r="V156" i="58"/>
  <c r="U156" i="58"/>
  <c r="T156" i="58"/>
  <c r="S156" i="58"/>
  <c r="R156" i="58"/>
  <c r="Q156" i="58"/>
  <c r="P156" i="58"/>
  <c r="O156" i="58"/>
  <c r="K156" i="58"/>
  <c r="J156" i="58"/>
  <c r="I156" i="58"/>
  <c r="H156" i="58"/>
  <c r="G156" i="58"/>
  <c r="F156" i="58"/>
  <c r="E156" i="58"/>
  <c r="D156" i="58"/>
  <c r="C156" i="58"/>
  <c r="B156" i="58"/>
  <c r="AB155" i="58"/>
  <c r="X155" i="58"/>
  <c r="W155" i="58"/>
  <c r="V155" i="58"/>
  <c r="U155" i="58"/>
  <c r="T155" i="58"/>
  <c r="S155" i="58"/>
  <c r="R155" i="58"/>
  <c r="Q155" i="58"/>
  <c r="P155" i="58"/>
  <c r="O155" i="58"/>
  <c r="K155" i="58"/>
  <c r="J155" i="58"/>
  <c r="I155" i="58"/>
  <c r="H155" i="58"/>
  <c r="G155" i="58"/>
  <c r="F155" i="58"/>
  <c r="E155" i="58"/>
  <c r="D155" i="58"/>
  <c r="C155" i="58"/>
  <c r="B155" i="58"/>
  <c r="AB154" i="58"/>
  <c r="X154" i="58"/>
  <c r="W154" i="58"/>
  <c r="V154" i="58"/>
  <c r="U154" i="58"/>
  <c r="T154" i="58"/>
  <c r="S154" i="58"/>
  <c r="R154" i="58"/>
  <c r="Q154" i="58"/>
  <c r="P154" i="58"/>
  <c r="O154" i="58"/>
  <c r="K154" i="58"/>
  <c r="J154" i="58"/>
  <c r="I154" i="58"/>
  <c r="H154" i="58"/>
  <c r="G154" i="58"/>
  <c r="F154" i="58"/>
  <c r="E154" i="58"/>
  <c r="D154" i="58"/>
  <c r="C154" i="58"/>
  <c r="B154" i="58"/>
  <c r="AB153" i="58"/>
  <c r="X153" i="58"/>
  <c r="W153" i="58"/>
  <c r="V153" i="58"/>
  <c r="U153" i="58"/>
  <c r="T153" i="58"/>
  <c r="S153" i="58"/>
  <c r="R153" i="58"/>
  <c r="Q153" i="58"/>
  <c r="P153" i="58"/>
  <c r="O153" i="58"/>
  <c r="K153" i="58"/>
  <c r="J153" i="58"/>
  <c r="I153" i="58"/>
  <c r="H153" i="58"/>
  <c r="G153" i="58"/>
  <c r="F153" i="58"/>
  <c r="E153" i="58"/>
  <c r="D153" i="58"/>
  <c r="C153" i="58"/>
  <c r="B153" i="58"/>
  <c r="AB152" i="58"/>
  <c r="AC152" i="58" s="1"/>
  <c r="X152" i="58"/>
  <c r="W152" i="58"/>
  <c r="V152" i="58"/>
  <c r="U152" i="58"/>
  <c r="T152" i="58"/>
  <c r="S152" i="58"/>
  <c r="R152" i="58"/>
  <c r="Q152" i="58"/>
  <c r="P152" i="58"/>
  <c r="O152" i="58"/>
  <c r="K152" i="58"/>
  <c r="J152" i="58"/>
  <c r="I152" i="58"/>
  <c r="H152" i="58"/>
  <c r="G152" i="58"/>
  <c r="F152" i="58"/>
  <c r="E152" i="58"/>
  <c r="D152" i="58"/>
  <c r="C152" i="58"/>
  <c r="B152" i="58"/>
  <c r="AB151" i="58"/>
  <c r="X151" i="58"/>
  <c r="W151" i="58"/>
  <c r="V151" i="58"/>
  <c r="U151" i="58"/>
  <c r="T151" i="58"/>
  <c r="S151" i="58"/>
  <c r="R151" i="58"/>
  <c r="Q151" i="58"/>
  <c r="P151" i="58"/>
  <c r="O151" i="58"/>
  <c r="K151" i="58"/>
  <c r="J151" i="58"/>
  <c r="I151" i="58"/>
  <c r="H151" i="58"/>
  <c r="G151" i="58"/>
  <c r="F151" i="58"/>
  <c r="E151" i="58"/>
  <c r="D151" i="58"/>
  <c r="C151" i="58"/>
  <c r="B151" i="58"/>
  <c r="AB150" i="58"/>
  <c r="X150" i="58"/>
  <c r="W150" i="58"/>
  <c r="V150" i="58"/>
  <c r="U150" i="58"/>
  <c r="T150" i="58"/>
  <c r="S150" i="58"/>
  <c r="R150" i="58"/>
  <c r="Q150" i="58"/>
  <c r="P150" i="58"/>
  <c r="O150" i="58"/>
  <c r="K150" i="58"/>
  <c r="J150" i="58"/>
  <c r="I150" i="58"/>
  <c r="H150" i="58"/>
  <c r="G150" i="58"/>
  <c r="F150" i="58"/>
  <c r="E150" i="58"/>
  <c r="D150" i="58"/>
  <c r="C150" i="58"/>
  <c r="B150" i="58"/>
  <c r="AB149" i="58"/>
  <c r="AC149" i="58" s="1"/>
  <c r="X149" i="58"/>
  <c r="W149" i="58"/>
  <c r="V149" i="58"/>
  <c r="U149" i="58"/>
  <c r="T149" i="58"/>
  <c r="S149" i="58"/>
  <c r="R149" i="58"/>
  <c r="Q149" i="58"/>
  <c r="P149" i="58"/>
  <c r="O149" i="58"/>
  <c r="K149" i="58"/>
  <c r="J149" i="58"/>
  <c r="I149" i="58"/>
  <c r="H149" i="58"/>
  <c r="G149" i="58"/>
  <c r="F149" i="58"/>
  <c r="E149" i="58"/>
  <c r="D149" i="58"/>
  <c r="C149" i="58"/>
  <c r="B149" i="58"/>
  <c r="AB148" i="58"/>
  <c r="AC148" i="58" s="1"/>
  <c r="X148" i="58"/>
  <c r="W148" i="58"/>
  <c r="V148" i="58"/>
  <c r="U148" i="58"/>
  <c r="T148" i="58"/>
  <c r="S148" i="58"/>
  <c r="R148" i="58"/>
  <c r="Q148" i="58"/>
  <c r="P148" i="58"/>
  <c r="O148" i="58"/>
  <c r="K148" i="58"/>
  <c r="J148" i="58"/>
  <c r="I148" i="58"/>
  <c r="H148" i="58"/>
  <c r="G148" i="58"/>
  <c r="F148" i="58"/>
  <c r="E148" i="58"/>
  <c r="D148" i="58"/>
  <c r="C148" i="58"/>
  <c r="B148" i="58"/>
  <c r="AB147" i="58"/>
  <c r="X147" i="58"/>
  <c r="W147" i="58"/>
  <c r="V147" i="58"/>
  <c r="U147" i="58"/>
  <c r="T147" i="58"/>
  <c r="S147" i="58"/>
  <c r="R147" i="58"/>
  <c r="Q147" i="58"/>
  <c r="P147" i="58"/>
  <c r="O147" i="58"/>
  <c r="K147" i="58"/>
  <c r="J147" i="58"/>
  <c r="I147" i="58"/>
  <c r="H147" i="58"/>
  <c r="G147" i="58"/>
  <c r="F147" i="58"/>
  <c r="E147" i="58"/>
  <c r="D147" i="58"/>
  <c r="C147" i="58"/>
  <c r="B147" i="58"/>
  <c r="AB146" i="58"/>
  <c r="X146" i="58"/>
  <c r="W146" i="58"/>
  <c r="V146" i="58"/>
  <c r="U146" i="58"/>
  <c r="T146" i="58"/>
  <c r="S146" i="58"/>
  <c r="R146" i="58"/>
  <c r="Q146" i="58"/>
  <c r="P146" i="58"/>
  <c r="O146" i="58"/>
  <c r="K146" i="58"/>
  <c r="J146" i="58"/>
  <c r="I146" i="58"/>
  <c r="H146" i="58"/>
  <c r="G146" i="58"/>
  <c r="F146" i="58"/>
  <c r="E146" i="58"/>
  <c r="D146" i="58"/>
  <c r="C146" i="58"/>
  <c r="B146" i="58"/>
  <c r="AB145" i="58"/>
  <c r="AC145" i="58" s="1"/>
  <c r="X145" i="58"/>
  <c r="W145" i="58"/>
  <c r="V145" i="58"/>
  <c r="U145" i="58"/>
  <c r="T145" i="58"/>
  <c r="S145" i="58"/>
  <c r="R145" i="58"/>
  <c r="Q145" i="58"/>
  <c r="P145" i="58"/>
  <c r="O145" i="58"/>
  <c r="K145" i="58"/>
  <c r="J145" i="58"/>
  <c r="I145" i="58"/>
  <c r="H145" i="58"/>
  <c r="G145" i="58"/>
  <c r="F145" i="58"/>
  <c r="E145" i="58"/>
  <c r="D145" i="58"/>
  <c r="C145" i="58"/>
  <c r="B145" i="58"/>
  <c r="AB144" i="58"/>
  <c r="X144" i="58"/>
  <c r="W144" i="58"/>
  <c r="V144" i="58"/>
  <c r="U144" i="58"/>
  <c r="T144" i="58"/>
  <c r="S144" i="58"/>
  <c r="R144" i="58"/>
  <c r="Q144" i="58"/>
  <c r="P144" i="58"/>
  <c r="O144" i="58"/>
  <c r="K144" i="58"/>
  <c r="J144" i="58"/>
  <c r="I144" i="58"/>
  <c r="H144" i="58"/>
  <c r="G144" i="58"/>
  <c r="F144" i="58"/>
  <c r="E144" i="58"/>
  <c r="D144" i="58"/>
  <c r="C144" i="58"/>
  <c r="B144" i="58"/>
  <c r="AB143" i="58"/>
  <c r="X143" i="58"/>
  <c r="W143" i="58"/>
  <c r="V143" i="58"/>
  <c r="U143" i="58"/>
  <c r="T143" i="58"/>
  <c r="S143" i="58"/>
  <c r="R143" i="58"/>
  <c r="Q143" i="58"/>
  <c r="P143" i="58"/>
  <c r="O143" i="58"/>
  <c r="K143" i="58"/>
  <c r="J143" i="58"/>
  <c r="I143" i="58"/>
  <c r="H143" i="58"/>
  <c r="G143" i="58"/>
  <c r="F143" i="58"/>
  <c r="E143" i="58"/>
  <c r="D143" i="58"/>
  <c r="C143" i="58"/>
  <c r="B143" i="58"/>
  <c r="AB142" i="58"/>
  <c r="X142" i="58"/>
  <c r="W142" i="58"/>
  <c r="V142" i="58"/>
  <c r="U142" i="58"/>
  <c r="T142" i="58"/>
  <c r="S142" i="58"/>
  <c r="R142" i="58"/>
  <c r="Q142" i="58"/>
  <c r="P142" i="58"/>
  <c r="O142" i="58"/>
  <c r="K142" i="58"/>
  <c r="J142" i="58"/>
  <c r="I142" i="58"/>
  <c r="H142" i="58"/>
  <c r="G142" i="58"/>
  <c r="F142" i="58"/>
  <c r="E142" i="58"/>
  <c r="D142" i="58"/>
  <c r="C142" i="58"/>
  <c r="B142" i="58"/>
  <c r="AB137" i="58"/>
  <c r="X137" i="58"/>
  <c r="W137" i="58"/>
  <c r="V137" i="58"/>
  <c r="U137" i="58"/>
  <c r="T137" i="58"/>
  <c r="S137" i="58"/>
  <c r="R137" i="58"/>
  <c r="Q137" i="58"/>
  <c r="P137" i="58"/>
  <c r="O137" i="58"/>
  <c r="K137" i="58"/>
  <c r="J137" i="58"/>
  <c r="I137" i="58"/>
  <c r="H137" i="58"/>
  <c r="G137" i="58"/>
  <c r="F137" i="58"/>
  <c r="E137" i="58"/>
  <c r="D137" i="58"/>
  <c r="C137" i="58"/>
  <c r="B137" i="58"/>
  <c r="AB136" i="58"/>
  <c r="AC136" i="58" s="1"/>
  <c r="X136" i="58"/>
  <c r="W136" i="58"/>
  <c r="V136" i="58"/>
  <c r="U136" i="58"/>
  <c r="T136" i="58"/>
  <c r="S136" i="58"/>
  <c r="R136" i="58"/>
  <c r="Q136" i="58"/>
  <c r="P136" i="58"/>
  <c r="O136" i="58"/>
  <c r="K136" i="58"/>
  <c r="J136" i="58"/>
  <c r="I136" i="58"/>
  <c r="H136" i="58"/>
  <c r="G136" i="58"/>
  <c r="F136" i="58"/>
  <c r="E136" i="58"/>
  <c r="D136" i="58"/>
  <c r="C136" i="58"/>
  <c r="B136" i="58"/>
  <c r="AB135" i="58"/>
  <c r="X135" i="58"/>
  <c r="W135" i="58"/>
  <c r="V135" i="58"/>
  <c r="U135" i="58"/>
  <c r="T135" i="58"/>
  <c r="S135" i="58"/>
  <c r="R135" i="58"/>
  <c r="Q135" i="58"/>
  <c r="P135" i="58"/>
  <c r="O135" i="58"/>
  <c r="K135" i="58"/>
  <c r="J135" i="58"/>
  <c r="I135" i="58"/>
  <c r="H135" i="58"/>
  <c r="G135" i="58"/>
  <c r="F135" i="58"/>
  <c r="E135" i="58"/>
  <c r="D135" i="58"/>
  <c r="C135" i="58"/>
  <c r="B135" i="58"/>
  <c r="AB134" i="58"/>
  <c r="X134" i="58"/>
  <c r="W134" i="58"/>
  <c r="V134" i="58"/>
  <c r="U134" i="58"/>
  <c r="T134" i="58"/>
  <c r="S134" i="58"/>
  <c r="R134" i="58"/>
  <c r="Q134" i="58"/>
  <c r="P134" i="58"/>
  <c r="O134" i="58"/>
  <c r="K134" i="58"/>
  <c r="J134" i="58"/>
  <c r="I134" i="58"/>
  <c r="H134" i="58"/>
  <c r="G134" i="58"/>
  <c r="F134" i="58"/>
  <c r="E134" i="58"/>
  <c r="D134" i="58"/>
  <c r="C134" i="58"/>
  <c r="B134" i="58"/>
  <c r="AB133" i="58"/>
  <c r="AC133" i="58" s="1"/>
  <c r="X133" i="58"/>
  <c r="W133" i="58"/>
  <c r="V133" i="58"/>
  <c r="U133" i="58"/>
  <c r="T133" i="58"/>
  <c r="S133" i="58"/>
  <c r="R133" i="58"/>
  <c r="Q133" i="58"/>
  <c r="P133" i="58"/>
  <c r="O133" i="58"/>
  <c r="K133" i="58"/>
  <c r="J133" i="58"/>
  <c r="I133" i="58"/>
  <c r="H133" i="58"/>
  <c r="G133" i="58"/>
  <c r="F133" i="58"/>
  <c r="E133" i="58"/>
  <c r="D133" i="58"/>
  <c r="C133" i="58"/>
  <c r="B133" i="58"/>
  <c r="AB132" i="58"/>
  <c r="AC132" i="58" s="1"/>
  <c r="X132" i="58"/>
  <c r="W132" i="58"/>
  <c r="V132" i="58"/>
  <c r="U132" i="58"/>
  <c r="T132" i="58"/>
  <c r="S132" i="58"/>
  <c r="R132" i="58"/>
  <c r="Q132" i="58"/>
  <c r="P132" i="58"/>
  <c r="O132" i="58"/>
  <c r="K132" i="58"/>
  <c r="J132" i="58"/>
  <c r="I132" i="58"/>
  <c r="H132" i="58"/>
  <c r="G132" i="58"/>
  <c r="F132" i="58"/>
  <c r="E132" i="58"/>
  <c r="D132" i="58"/>
  <c r="C132" i="58"/>
  <c r="B132" i="58"/>
  <c r="AB131" i="58"/>
  <c r="AC131" i="58" s="1"/>
  <c r="X131" i="58"/>
  <c r="W131" i="58"/>
  <c r="V131" i="58"/>
  <c r="U131" i="58"/>
  <c r="T131" i="58"/>
  <c r="S131" i="58"/>
  <c r="R131" i="58"/>
  <c r="Q131" i="58"/>
  <c r="P131" i="58"/>
  <c r="O131" i="58"/>
  <c r="K131" i="58"/>
  <c r="J131" i="58"/>
  <c r="I131" i="58"/>
  <c r="H131" i="58"/>
  <c r="G131" i="58"/>
  <c r="F131" i="58"/>
  <c r="E131" i="58"/>
  <c r="D131" i="58"/>
  <c r="C131" i="58"/>
  <c r="B131" i="58"/>
  <c r="AB130" i="58"/>
  <c r="AC130" i="58" s="1"/>
  <c r="X130" i="58"/>
  <c r="W130" i="58"/>
  <c r="V130" i="58"/>
  <c r="U130" i="58"/>
  <c r="T130" i="58"/>
  <c r="S130" i="58"/>
  <c r="R130" i="58"/>
  <c r="Q130" i="58"/>
  <c r="P130" i="58"/>
  <c r="O130" i="58"/>
  <c r="K130" i="58"/>
  <c r="J130" i="58"/>
  <c r="I130" i="58"/>
  <c r="H130" i="58"/>
  <c r="G130" i="58"/>
  <c r="F130" i="58"/>
  <c r="E130" i="58"/>
  <c r="D130" i="58"/>
  <c r="C130" i="58"/>
  <c r="B130" i="58"/>
  <c r="AB129" i="58"/>
  <c r="AC129" i="58" s="1"/>
  <c r="X129" i="58"/>
  <c r="W129" i="58"/>
  <c r="V129" i="58"/>
  <c r="U129" i="58"/>
  <c r="T129" i="58"/>
  <c r="S129" i="58"/>
  <c r="R129" i="58"/>
  <c r="Q129" i="58"/>
  <c r="P129" i="58"/>
  <c r="O129" i="58"/>
  <c r="K129" i="58"/>
  <c r="J129" i="58"/>
  <c r="I129" i="58"/>
  <c r="H129" i="58"/>
  <c r="G129" i="58"/>
  <c r="F129" i="58"/>
  <c r="E129" i="58"/>
  <c r="D129" i="58"/>
  <c r="C129" i="58"/>
  <c r="B129" i="58"/>
  <c r="AB128" i="58"/>
  <c r="X128" i="58"/>
  <c r="W128" i="58"/>
  <c r="V128" i="58"/>
  <c r="U128" i="58"/>
  <c r="T128" i="58"/>
  <c r="S128" i="58"/>
  <c r="R128" i="58"/>
  <c r="Q128" i="58"/>
  <c r="P128" i="58"/>
  <c r="O128" i="58"/>
  <c r="K128" i="58"/>
  <c r="J128" i="58"/>
  <c r="I128" i="58"/>
  <c r="H128" i="58"/>
  <c r="G128" i="58"/>
  <c r="F128" i="58"/>
  <c r="E128" i="58"/>
  <c r="D128" i="58"/>
  <c r="C128" i="58"/>
  <c r="B128" i="58"/>
  <c r="AB127" i="58"/>
  <c r="X127" i="58"/>
  <c r="W127" i="58"/>
  <c r="V127" i="58"/>
  <c r="U127" i="58"/>
  <c r="T127" i="58"/>
  <c r="S127" i="58"/>
  <c r="R127" i="58"/>
  <c r="Q127" i="58"/>
  <c r="P127" i="58"/>
  <c r="O127" i="58"/>
  <c r="K127" i="58"/>
  <c r="J127" i="58"/>
  <c r="I127" i="58"/>
  <c r="H127" i="58"/>
  <c r="G127" i="58"/>
  <c r="F127" i="58"/>
  <c r="E127" i="58"/>
  <c r="D127" i="58"/>
  <c r="C127" i="58"/>
  <c r="B127" i="58"/>
  <c r="AB126" i="58"/>
  <c r="X126" i="58"/>
  <c r="W126" i="58"/>
  <c r="V126" i="58"/>
  <c r="U126" i="58"/>
  <c r="T126" i="58"/>
  <c r="S126" i="58"/>
  <c r="R126" i="58"/>
  <c r="Q126" i="58"/>
  <c r="P126" i="58"/>
  <c r="O126" i="58"/>
  <c r="K126" i="58"/>
  <c r="J126" i="58"/>
  <c r="I126" i="58"/>
  <c r="H126" i="58"/>
  <c r="G126" i="58"/>
  <c r="F126" i="58"/>
  <c r="E126" i="58"/>
  <c r="D126" i="58"/>
  <c r="C126" i="58"/>
  <c r="B126" i="58"/>
  <c r="AB125" i="58"/>
  <c r="X125" i="58"/>
  <c r="W125" i="58"/>
  <c r="V125" i="58"/>
  <c r="U125" i="58"/>
  <c r="T125" i="58"/>
  <c r="S125" i="58"/>
  <c r="R125" i="58"/>
  <c r="Q125" i="58"/>
  <c r="P125" i="58"/>
  <c r="O125" i="58"/>
  <c r="K125" i="58"/>
  <c r="J125" i="58"/>
  <c r="I125" i="58"/>
  <c r="H125" i="58"/>
  <c r="G125" i="58"/>
  <c r="F125" i="58"/>
  <c r="E125" i="58"/>
  <c r="D125" i="58"/>
  <c r="C125" i="58"/>
  <c r="B125" i="58"/>
  <c r="AB124" i="58"/>
  <c r="AC124" i="58" s="1"/>
  <c r="X124" i="58"/>
  <c r="W124" i="58"/>
  <c r="V124" i="58"/>
  <c r="U124" i="58"/>
  <c r="T124" i="58"/>
  <c r="S124" i="58"/>
  <c r="R124" i="58"/>
  <c r="Q124" i="58"/>
  <c r="P124" i="58"/>
  <c r="O124" i="58"/>
  <c r="K124" i="58"/>
  <c r="J124" i="58"/>
  <c r="I124" i="58"/>
  <c r="H124" i="58"/>
  <c r="G124" i="58"/>
  <c r="F124" i="58"/>
  <c r="E124" i="58"/>
  <c r="D124" i="58"/>
  <c r="C124" i="58"/>
  <c r="B124" i="58"/>
  <c r="AB123" i="58"/>
  <c r="X123" i="58"/>
  <c r="W123" i="58"/>
  <c r="V123" i="58"/>
  <c r="U123" i="58"/>
  <c r="T123" i="58"/>
  <c r="S123" i="58"/>
  <c r="R123" i="58"/>
  <c r="Q123" i="58"/>
  <c r="P123" i="58"/>
  <c r="O123" i="58"/>
  <c r="K123" i="58"/>
  <c r="J123" i="58"/>
  <c r="I123" i="58"/>
  <c r="H123" i="58"/>
  <c r="G123" i="58"/>
  <c r="F123" i="58"/>
  <c r="E123" i="58"/>
  <c r="D123" i="58"/>
  <c r="C123" i="58"/>
  <c r="B123" i="58"/>
  <c r="AB122" i="58"/>
  <c r="X122" i="58"/>
  <c r="W122" i="58"/>
  <c r="V122" i="58"/>
  <c r="U122" i="58"/>
  <c r="T122" i="58"/>
  <c r="S122" i="58"/>
  <c r="R122" i="58"/>
  <c r="Q122" i="58"/>
  <c r="P122" i="58"/>
  <c r="O122" i="58"/>
  <c r="K122" i="58"/>
  <c r="J122" i="58"/>
  <c r="I122" i="58"/>
  <c r="H122" i="58"/>
  <c r="G122" i="58"/>
  <c r="F122" i="58"/>
  <c r="E122" i="58"/>
  <c r="D122" i="58"/>
  <c r="C122" i="58"/>
  <c r="B122" i="58"/>
  <c r="AB121" i="58"/>
  <c r="AC121" i="58" s="1"/>
  <c r="X121" i="58"/>
  <c r="W121" i="58"/>
  <c r="V121" i="58"/>
  <c r="U121" i="58"/>
  <c r="T121" i="58"/>
  <c r="S121" i="58"/>
  <c r="R121" i="58"/>
  <c r="Q121" i="58"/>
  <c r="P121" i="58"/>
  <c r="O121" i="58"/>
  <c r="K121" i="58"/>
  <c r="J121" i="58"/>
  <c r="I121" i="58"/>
  <c r="H121" i="58"/>
  <c r="G121" i="58"/>
  <c r="F121" i="58"/>
  <c r="E121" i="58"/>
  <c r="D121" i="58"/>
  <c r="C121" i="58"/>
  <c r="B121" i="58"/>
  <c r="AB120" i="58"/>
  <c r="AC120" i="58" s="1"/>
  <c r="X120" i="58"/>
  <c r="W120" i="58"/>
  <c r="V120" i="58"/>
  <c r="U120" i="58"/>
  <c r="T120" i="58"/>
  <c r="S120" i="58"/>
  <c r="R120" i="58"/>
  <c r="Q120" i="58"/>
  <c r="P120" i="58"/>
  <c r="O120" i="58"/>
  <c r="K120" i="58"/>
  <c r="J120" i="58"/>
  <c r="I120" i="58"/>
  <c r="H120" i="58"/>
  <c r="G120" i="58"/>
  <c r="F120" i="58"/>
  <c r="E120" i="58"/>
  <c r="D120" i="58"/>
  <c r="C120" i="58"/>
  <c r="B120" i="58"/>
  <c r="AB119" i="58"/>
  <c r="X119" i="58"/>
  <c r="W119" i="58"/>
  <c r="V119" i="58"/>
  <c r="U119" i="58"/>
  <c r="T119" i="58"/>
  <c r="S119" i="58"/>
  <c r="R119" i="58"/>
  <c r="Q119" i="58"/>
  <c r="P119" i="58"/>
  <c r="O119" i="58"/>
  <c r="K119" i="58"/>
  <c r="J119" i="58"/>
  <c r="I119" i="58"/>
  <c r="H119" i="58"/>
  <c r="G119" i="58"/>
  <c r="F119" i="58"/>
  <c r="E119" i="58"/>
  <c r="D119" i="58"/>
  <c r="C119" i="58"/>
  <c r="B119" i="58"/>
  <c r="AB118" i="58"/>
  <c r="X118" i="58"/>
  <c r="W118" i="58"/>
  <c r="V118" i="58"/>
  <c r="U118" i="58"/>
  <c r="T118" i="58"/>
  <c r="S118" i="58"/>
  <c r="R118" i="58"/>
  <c r="Q118" i="58"/>
  <c r="P118" i="58"/>
  <c r="O118" i="58"/>
  <c r="K118" i="58"/>
  <c r="J118" i="58"/>
  <c r="I118" i="58"/>
  <c r="H118" i="58"/>
  <c r="G118" i="58"/>
  <c r="F118" i="58"/>
  <c r="E118" i="58"/>
  <c r="D118" i="58"/>
  <c r="C118" i="58"/>
  <c r="B118" i="58"/>
  <c r="AB117" i="58"/>
  <c r="AC117" i="58" s="1"/>
  <c r="X117" i="58"/>
  <c r="W117" i="58"/>
  <c r="V117" i="58"/>
  <c r="U117" i="58"/>
  <c r="T117" i="58"/>
  <c r="S117" i="58"/>
  <c r="R117" i="58"/>
  <c r="Q117" i="58"/>
  <c r="P117" i="58"/>
  <c r="O117" i="58"/>
  <c r="K117" i="58"/>
  <c r="J117" i="58"/>
  <c r="I117" i="58"/>
  <c r="H117" i="58"/>
  <c r="G117" i="58"/>
  <c r="F117" i="58"/>
  <c r="E117" i="58"/>
  <c r="D117" i="58"/>
  <c r="C117" i="58"/>
  <c r="B117" i="58"/>
  <c r="AB116" i="58"/>
  <c r="X116" i="58"/>
  <c r="W116" i="58"/>
  <c r="V116" i="58"/>
  <c r="U116" i="58"/>
  <c r="T116" i="58"/>
  <c r="S116" i="58"/>
  <c r="R116" i="58"/>
  <c r="Q116" i="58"/>
  <c r="P116" i="58"/>
  <c r="O116" i="58"/>
  <c r="K116" i="58"/>
  <c r="J116" i="58"/>
  <c r="I116" i="58"/>
  <c r="H116" i="58"/>
  <c r="G116" i="58"/>
  <c r="F116" i="58"/>
  <c r="E116" i="58"/>
  <c r="D116" i="58"/>
  <c r="C116" i="58"/>
  <c r="B116" i="58"/>
  <c r="AB115" i="58"/>
  <c r="X115" i="58"/>
  <c r="W115" i="58"/>
  <c r="V115" i="58"/>
  <c r="U115" i="58"/>
  <c r="T115" i="58"/>
  <c r="S115" i="58"/>
  <c r="R115" i="58"/>
  <c r="Q115" i="58"/>
  <c r="P115" i="58"/>
  <c r="O115" i="58"/>
  <c r="K115" i="58"/>
  <c r="J115" i="58"/>
  <c r="I115" i="58"/>
  <c r="H115" i="58"/>
  <c r="G115" i="58"/>
  <c r="F115" i="58"/>
  <c r="E115" i="58"/>
  <c r="D115" i="58"/>
  <c r="C115" i="58"/>
  <c r="B115" i="58"/>
  <c r="AB114" i="58"/>
  <c r="X114" i="58"/>
  <c r="W114" i="58"/>
  <c r="V114" i="58"/>
  <c r="U114" i="58"/>
  <c r="T114" i="58"/>
  <c r="S114" i="58"/>
  <c r="R114" i="58"/>
  <c r="Q114" i="58"/>
  <c r="P114" i="58"/>
  <c r="O114" i="58"/>
  <c r="K114" i="58"/>
  <c r="J114" i="58"/>
  <c r="I114" i="58"/>
  <c r="H114" i="58"/>
  <c r="G114" i="58"/>
  <c r="F114" i="58"/>
  <c r="E114" i="58"/>
  <c r="D114" i="58"/>
  <c r="C114" i="58"/>
  <c r="B114" i="58"/>
  <c r="AB113" i="58"/>
  <c r="X113" i="58"/>
  <c r="W113" i="58"/>
  <c r="V113" i="58"/>
  <c r="U113" i="58"/>
  <c r="T113" i="58"/>
  <c r="S113" i="58"/>
  <c r="R113" i="58"/>
  <c r="Q113" i="58"/>
  <c r="P113" i="58"/>
  <c r="O113" i="58"/>
  <c r="K113" i="58"/>
  <c r="J113" i="58"/>
  <c r="I113" i="58"/>
  <c r="H113" i="58"/>
  <c r="G113" i="58"/>
  <c r="F113" i="58"/>
  <c r="E113" i="58"/>
  <c r="D113" i="58"/>
  <c r="C113" i="58"/>
  <c r="B113" i="58"/>
  <c r="AB112" i="58"/>
  <c r="AC112" i="58" s="1"/>
  <c r="X112" i="58"/>
  <c r="W112" i="58"/>
  <c r="V112" i="58"/>
  <c r="U112" i="58"/>
  <c r="T112" i="58"/>
  <c r="S112" i="58"/>
  <c r="R112" i="58"/>
  <c r="Q112" i="58"/>
  <c r="P112" i="58"/>
  <c r="O112" i="58"/>
  <c r="K112" i="58"/>
  <c r="J112" i="58"/>
  <c r="I112" i="58"/>
  <c r="H112" i="58"/>
  <c r="G112" i="58"/>
  <c r="F112" i="58"/>
  <c r="E112" i="58"/>
  <c r="D112" i="58"/>
  <c r="C112" i="58"/>
  <c r="B112" i="58"/>
  <c r="AB111" i="58"/>
  <c r="X111" i="58"/>
  <c r="W111" i="58"/>
  <c r="V111" i="58"/>
  <c r="U111" i="58"/>
  <c r="T111" i="58"/>
  <c r="S111" i="58"/>
  <c r="R111" i="58"/>
  <c r="Q111" i="58"/>
  <c r="P111" i="58"/>
  <c r="O111" i="58"/>
  <c r="K111" i="58"/>
  <c r="J111" i="58"/>
  <c r="I111" i="58"/>
  <c r="H111" i="58"/>
  <c r="G111" i="58"/>
  <c r="F111" i="58"/>
  <c r="E111" i="58"/>
  <c r="D111" i="58"/>
  <c r="C111" i="58"/>
  <c r="B111" i="58"/>
  <c r="AB110" i="58"/>
  <c r="X110" i="58"/>
  <c r="W110" i="58"/>
  <c r="V110" i="58"/>
  <c r="U110" i="58"/>
  <c r="T110" i="58"/>
  <c r="S110" i="58"/>
  <c r="R110" i="58"/>
  <c r="Q110" i="58"/>
  <c r="P110" i="58"/>
  <c r="O110" i="58"/>
  <c r="K110" i="58"/>
  <c r="J110" i="58"/>
  <c r="I110" i="58"/>
  <c r="H110" i="58"/>
  <c r="G110" i="58"/>
  <c r="F110" i="58"/>
  <c r="E110" i="58"/>
  <c r="D110" i="58"/>
  <c r="C110" i="58"/>
  <c r="B110" i="58"/>
  <c r="AB109" i="58"/>
  <c r="AC109" i="58" s="1"/>
  <c r="X109" i="58"/>
  <c r="W109" i="58"/>
  <c r="V109" i="58"/>
  <c r="U109" i="58"/>
  <c r="T109" i="58"/>
  <c r="S109" i="58"/>
  <c r="R109" i="58"/>
  <c r="Q109" i="58"/>
  <c r="P109" i="58"/>
  <c r="O109" i="58"/>
  <c r="K109" i="58"/>
  <c r="J109" i="58"/>
  <c r="I109" i="58"/>
  <c r="H109" i="58"/>
  <c r="G109" i="58"/>
  <c r="F109" i="58"/>
  <c r="E109" i="58"/>
  <c r="D109" i="58"/>
  <c r="C109" i="58"/>
  <c r="B109" i="58"/>
  <c r="AB108" i="58"/>
  <c r="AC108" i="58" s="1"/>
  <c r="X108" i="58"/>
  <c r="W108" i="58"/>
  <c r="V108" i="58"/>
  <c r="U108" i="58"/>
  <c r="T108" i="58"/>
  <c r="S108" i="58"/>
  <c r="R108" i="58"/>
  <c r="Q108" i="58"/>
  <c r="P108" i="58"/>
  <c r="O108" i="58"/>
  <c r="K108" i="58"/>
  <c r="J108" i="58"/>
  <c r="I108" i="58"/>
  <c r="H108" i="58"/>
  <c r="G108" i="58"/>
  <c r="F108" i="58"/>
  <c r="E108" i="58"/>
  <c r="D108" i="58"/>
  <c r="C108" i="58"/>
  <c r="B108" i="58"/>
  <c r="AB103" i="58"/>
  <c r="X103" i="58"/>
  <c r="W103" i="58"/>
  <c r="V103" i="58"/>
  <c r="U103" i="58"/>
  <c r="T103" i="58"/>
  <c r="S103" i="58"/>
  <c r="R103" i="58"/>
  <c r="Q103" i="58"/>
  <c r="P103" i="58"/>
  <c r="O103" i="58"/>
  <c r="K103" i="58"/>
  <c r="J103" i="58"/>
  <c r="I103" i="58"/>
  <c r="H103" i="58"/>
  <c r="G103" i="58"/>
  <c r="F103" i="58"/>
  <c r="E103" i="58"/>
  <c r="D103" i="58"/>
  <c r="C103" i="58"/>
  <c r="B103" i="58"/>
  <c r="AB102" i="58"/>
  <c r="X102" i="58"/>
  <c r="W102" i="58"/>
  <c r="V102" i="58"/>
  <c r="U102" i="58"/>
  <c r="T102" i="58"/>
  <c r="S102" i="58"/>
  <c r="R102" i="58"/>
  <c r="Q102" i="58"/>
  <c r="P102" i="58"/>
  <c r="O102" i="58"/>
  <c r="K102" i="58"/>
  <c r="J102" i="58"/>
  <c r="I102" i="58"/>
  <c r="H102" i="58"/>
  <c r="G102" i="58"/>
  <c r="F102" i="58"/>
  <c r="E102" i="58"/>
  <c r="D102" i="58"/>
  <c r="C102" i="58"/>
  <c r="B102" i="58"/>
  <c r="AB101" i="58"/>
  <c r="AC101" i="58" s="1"/>
  <c r="X101" i="58"/>
  <c r="W101" i="58"/>
  <c r="V101" i="58"/>
  <c r="U101" i="58"/>
  <c r="T101" i="58"/>
  <c r="S101" i="58"/>
  <c r="R101" i="58"/>
  <c r="Q101" i="58"/>
  <c r="P101" i="58"/>
  <c r="O101" i="58"/>
  <c r="K101" i="58"/>
  <c r="J101" i="58"/>
  <c r="I101" i="58"/>
  <c r="H101" i="58"/>
  <c r="G101" i="58"/>
  <c r="F101" i="58"/>
  <c r="E101" i="58"/>
  <c r="D101" i="58"/>
  <c r="C101" i="58"/>
  <c r="B101" i="58"/>
  <c r="AB100" i="58"/>
  <c r="X100" i="58"/>
  <c r="W100" i="58"/>
  <c r="V100" i="58"/>
  <c r="U100" i="58"/>
  <c r="T100" i="58"/>
  <c r="S100" i="58"/>
  <c r="R100" i="58"/>
  <c r="Q100" i="58"/>
  <c r="P100" i="58"/>
  <c r="O100" i="58"/>
  <c r="K100" i="58"/>
  <c r="J100" i="58"/>
  <c r="I100" i="58"/>
  <c r="H100" i="58"/>
  <c r="G100" i="58"/>
  <c r="F100" i="58"/>
  <c r="E100" i="58"/>
  <c r="D100" i="58"/>
  <c r="C100" i="58"/>
  <c r="B100" i="58"/>
  <c r="AB99" i="58"/>
  <c r="X99" i="58"/>
  <c r="W99" i="58"/>
  <c r="V99" i="58"/>
  <c r="U99" i="58"/>
  <c r="T99" i="58"/>
  <c r="S99" i="58"/>
  <c r="R99" i="58"/>
  <c r="Q99" i="58"/>
  <c r="P99" i="58"/>
  <c r="O99" i="58"/>
  <c r="K99" i="58"/>
  <c r="J99" i="58"/>
  <c r="I99" i="58"/>
  <c r="H99" i="58"/>
  <c r="G99" i="58"/>
  <c r="F99" i="58"/>
  <c r="E99" i="58"/>
  <c r="D99" i="58"/>
  <c r="C99" i="58"/>
  <c r="B99" i="58"/>
  <c r="AB98" i="58"/>
  <c r="X98" i="58"/>
  <c r="W98" i="58"/>
  <c r="V98" i="58"/>
  <c r="U98" i="58"/>
  <c r="T98" i="58"/>
  <c r="S98" i="58"/>
  <c r="R98" i="58"/>
  <c r="Q98" i="58"/>
  <c r="P98" i="58"/>
  <c r="O98" i="58"/>
  <c r="K98" i="58"/>
  <c r="J98" i="58"/>
  <c r="I98" i="58"/>
  <c r="H98" i="58"/>
  <c r="G98" i="58"/>
  <c r="F98" i="58"/>
  <c r="E98" i="58"/>
  <c r="D98" i="58"/>
  <c r="C98" i="58"/>
  <c r="B98" i="58"/>
  <c r="AB97" i="58"/>
  <c r="X97" i="58"/>
  <c r="W97" i="58"/>
  <c r="V97" i="58"/>
  <c r="U97" i="58"/>
  <c r="T97" i="58"/>
  <c r="S97" i="58"/>
  <c r="R97" i="58"/>
  <c r="Q97" i="58"/>
  <c r="P97" i="58"/>
  <c r="O97" i="58"/>
  <c r="K97" i="58"/>
  <c r="J97" i="58"/>
  <c r="I97" i="58"/>
  <c r="H97" i="58"/>
  <c r="G97" i="58"/>
  <c r="F97" i="58"/>
  <c r="E97" i="58"/>
  <c r="D97" i="58"/>
  <c r="C97" i="58"/>
  <c r="B97" i="58"/>
  <c r="AB96" i="58"/>
  <c r="AC96" i="58" s="1"/>
  <c r="X96" i="58"/>
  <c r="W96" i="58"/>
  <c r="V96" i="58"/>
  <c r="U96" i="58"/>
  <c r="T96" i="58"/>
  <c r="S96" i="58"/>
  <c r="R96" i="58"/>
  <c r="Q96" i="58"/>
  <c r="P96" i="58"/>
  <c r="O96" i="58"/>
  <c r="K96" i="58"/>
  <c r="J96" i="58"/>
  <c r="I96" i="58"/>
  <c r="H96" i="58"/>
  <c r="G96" i="58"/>
  <c r="F96" i="58"/>
  <c r="E96" i="58"/>
  <c r="D96" i="58"/>
  <c r="C96" i="58"/>
  <c r="B96" i="58"/>
  <c r="AB95" i="58"/>
  <c r="X95" i="58"/>
  <c r="W95" i="58"/>
  <c r="V95" i="58"/>
  <c r="U95" i="58"/>
  <c r="T95" i="58"/>
  <c r="S95" i="58"/>
  <c r="R95" i="58"/>
  <c r="Q95" i="58"/>
  <c r="P95" i="58"/>
  <c r="O95" i="58"/>
  <c r="K95" i="58"/>
  <c r="J95" i="58"/>
  <c r="I95" i="58"/>
  <c r="H95" i="58"/>
  <c r="G95" i="58"/>
  <c r="F95" i="58"/>
  <c r="E95" i="58"/>
  <c r="D95" i="58"/>
  <c r="C95" i="58"/>
  <c r="B95" i="58"/>
  <c r="AB94" i="58"/>
  <c r="X94" i="58"/>
  <c r="W94" i="58"/>
  <c r="V94" i="58"/>
  <c r="U94" i="58"/>
  <c r="T94" i="58"/>
  <c r="S94" i="58"/>
  <c r="R94" i="58"/>
  <c r="Q94" i="58"/>
  <c r="P94" i="58"/>
  <c r="O94" i="58"/>
  <c r="K94" i="58"/>
  <c r="J94" i="58"/>
  <c r="I94" i="58"/>
  <c r="H94" i="58"/>
  <c r="G94" i="58"/>
  <c r="F94" i="58"/>
  <c r="E94" i="58"/>
  <c r="D94" i="58"/>
  <c r="C94" i="58"/>
  <c r="B94" i="58"/>
  <c r="AB93" i="58"/>
  <c r="AC93" i="58" s="1"/>
  <c r="X93" i="58"/>
  <c r="W93" i="58"/>
  <c r="V93" i="58"/>
  <c r="U93" i="58"/>
  <c r="T93" i="58"/>
  <c r="S93" i="58"/>
  <c r="R93" i="58"/>
  <c r="Q93" i="58"/>
  <c r="P93" i="58"/>
  <c r="O93" i="58"/>
  <c r="K93" i="58"/>
  <c r="J93" i="58"/>
  <c r="I93" i="58"/>
  <c r="H93" i="58"/>
  <c r="G93" i="58"/>
  <c r="F93" i="58"/>
  <c r="E93" i="58"/>
  <c r="D93" i="58"/>
  <c r="C93" i="58"/>
  <c r="B93" i="58"/>
  <c r="AB92" i="58"/>
  <c r="AC92" i="58" s="1"/>
  <c r="X92" i="58"/>
  <c r="W92" i="58"/>
  <c r="V92" i="58"/>
  <c r="U92" i="58"/>
  <c r="T92" i="58"/>
  <c r="S92" i="58"/>
  <c r="R92" i="58"/>
  <c r="Q92" i="58"/>
  <c r="P92" i="58"/>
  <c r="O92" i="58"/>
  <c r="K92" i="58"/>
  <c r="J92" i="58"/>
  <c r="I92" i="58"/>
  <c r="H92" i="58"/>
  <c r="G92" i="58"/>
  <c r="F92" i="58"/>
  <c r="E92" i="58"/>
  <c r="D92" i="58"/>
  <c r="C92" i="58"/>
  <c r="B92" i="58"/>
  <c r="AB91" i="58"/>
  <c r="X91" i="58"/>
  <c r="W91" i="58"/>
  <c r="V91" i="58"/>
  <c r="U91" i="58"/>
  <c r="T91" i="58"/>
  <c r="S91" i="58"/>
  <c r="R91" i="58"/>
  <c r="Q91" i="58"/>
  <c r="P91" i="58"/>
  <c r="O91" i="58"/>
  <c r="K91" i="58"/>
  <c r="J91" i="58"/>
  <c r="I91" i="58"/>
  <c r="H91" i="58"/>
  <c r="G91" i="58"/>
  <c r="F91" i="58"/>
  <c r="E91" i="58"/>
  <c r="D91" i="58"/>
  <c r="C91" i="58"/>
  <c r="B91" i="58"/>
  <c r="AB90" i="58"/>
  <c r="X90" i="58"/>
  <c r="W90" i="58"/>
  <c r="V90" i="58"/>
  <c r="U90" i="58"/>
  <c r="T90" i="58"/>
  <c r="S90" i="58"/>
  <c r="R90" i="58"/>
  <c r="Q90" i="58"/>
  <c r="P90" i="58"/>
  <c r="O90" i="58"/>
  <c r="K90" i="58"/>
  <c r="J90" i="58"/>
  <c r="I90" i="58"/>
  <c r="H90" i="58"/>
  <c r="G90" i="58"/>
  <c r="F90" i="58"/>
  <c r="E90" i="58"/>
  <c r="D90" i="58"/>
  <c r="C90" i="58"/>
  <c r="B90" i="58"/>
  <c r="AB89" i="58"/>
  <c r="AC89" i="58" s="1"/>
  <c r="X89" i="58"/>
  <c r="W89" i="58"/>
  <c r="V89" i="58"/>
  <c r="U89" i="58"/>
  <c r="T89" i="58"/>
  <c r="S89" i="58"/>
  <c r="R89" i="58"/>
  <c r="Q89" i="58"/>
  <c r="P89" i="58"/>
  <c r="O89" i="58"/>
  <c r="K89" i="58"/>
  <c r="J89" i="58"/>
  <c r="I89" i="58"/>
  <c r="H89" i="58"/>
  <c r="G89" i="58"/>
  <c r="F89" i="58"/>
  <c r="E89" i="58"/>
  <c r="D89" i="58"/>
  <c r="C89" i="58"/>
  <c r="B89" i="58"/>
  <c r="AB88" i="58"/>
  <c r="X88" i="58"/>
  <c r="W88" i="58"/>
  <c r="V88" i="58"/>
  <c r="U88" i="58"/>
  <c r="T88" i="58"/>
  <c r="S88" i="58"/>
  <c r="R88" i="58"/>
  <c r="Q88" i="58"/>
  <c r="P88" i="58"/>
  <c r="O88" i="58"/>
  <c r="K88" i="58"/>
  <c r="J88" i="58"/>
  <c r="I88" i="58"/>
  <c r="H88" i="58"/>
  <c r="G88" i="58"/>
  <c r="F88" i="58"/>
  <c r="E88" i="58"/>
  <c r="D88" i="58"/>
  <c r="C88" i="58"/>
  <c r="B88" i="58"/>
  <c r="AB87" i="58"/>
  <c r="X87" i="58"/>
  <c r="W87" i="58"/>
  <c r="V87" i="58"/>
  <c r="U87" i="58"/>
  <c r="T87" i="58"/>
  <c r="S87" i="58"/>
  <c r="R87" i="58"/>
  <c r="Q87" i="58"/>
  <c r="P87" i="58"/>
  <c r="O87" i="58"/>
  <c r="K87" i="58"/>
  <c r="J87" i="58"/>
  <c r="I87" i="58"/>
  <c r="H87" i="58"/>
  <c r="G87" i="58"/>
  <c r="F87" i="58"/>
  <c r="E87" i="58"/>
  <c r="D87" i="58"/>
  <c r="C87" i="58"/>
  <c r="B87" i="58"/>
  <c r="AB86" i="58"/>
  <c r="X86" i="58"/>
  <c r="W86" i="58"/>
  <c r="V86" i="58"/>
  <c r="U86" i="58"/>
  <c r="T86" i="58"/>
  <c r="S86" i="58"/>
  <c r="R86" i="58"/>
  <c r="Q86" i="58"/>
  <c r="P86" i="58"/>
  <c r="O86" i="58"/>
  <c r="K86" i="58"/>
  <c r="J86" i="58"/>
  <c r="I86" i="58"/>
  <c r="H86" i="58"/>
  <c r="G86" i="58"/>
  <c r="F86" i="58"/>
  <c r="E86" i="58"/>
  <c r="D86" i="58"/>
  <c r="C86" i="58"/>
  <c r="B86" i="58"/>
  <c r="AB85" i="58"/>
  <c r="X85" i="58"/>
  <c r="W85" i="58"/>
  <c r="V85" i="58"/>
  <c r="U85" i="58"/>
  <c r="T85" i="58"/>
  <c r="S85" i="58"/>
  <c r="R85" i="58"/>
  <c r="Q85" i="58"/>
  <c r="P85" i="58"/>
  <c r="O85" i="58"/>
  <c r="K85" i="58"/>
  <c r="J85" i="58"/>
  <c r="I85" i="58"/>
  <c r="H85" i="58"/>
  <c r="G85" i="58"/>
  <c r="F85" i="58"/>
  <c r="E85" i="58"/>
  <c r="D85" i="58"/>
  <c r="C85" i="58"/>
  <c r="B85" i="58"/>
  <c r="AB84" i="58"/>
  <c r="AC84" i="58" s="1"/>
  <c r="X84" i="58"/>
  <c r="W84" i="58"/>
  <c r="V84" i="58"/>
  <c r="U84" i="58"/>
  <c r="T84" i="58"/>
  <c r="S84" i="58"/>
  <c r="R84" i="58"/>
  <c r="Q84" i="58"/>
  <c r="P84" i="58"/>
  <c r="O84" i="58"/>
  <c r="K84" i="58"/>
  <c r="J84" i="58"/>
  <c r="I84" i="58"/>
  <c r="H84" i="58"/>
  <c r="G84" i="58"/>
  <c r="F84" i="58"/>
  <c r="E84" i="58"/>
  <c r="D84" i="58"/>
  <c r="C84" i="58"/>
  <c r="B84" i="58"/>
  <c r="AB83" i="58"/>
  <c r="X83" i="58"/>
  <c r="W83" i="58"/>
  <c r="V83" i="58"/>
  <c r="U83" i="58"/>
  <c r="T83" i="58"/>
  <c r="S83" i="58"/>
  <c r="R83" i="58"/>
  <c r="Q83" i="58"/>
  <c r="P83" i="58"/>
  <c r="O83" i="58"/>
  <c r="K83" i="58"/>
  <c r="J83" i="58"/>
  <c r="I83" i="58"/>
  <c r="H83" i="58"/>
  <c r="G83" i="58"/>
  <c r="F83" i="58"/>
  <c r="E83" i="58"/>
  <c r="D83" i="58"/>
  <c r="C83" i="58"/>
  <c r="B83" i="58"/>
  <c r="AB82" i="58"/>
  <c r="X82" i="58"/>
  <c r="W82" i="58"/>
  <c r="V82" i="58"/>
  <c r="U82" i="58"/>
  <c r="T82" i="58"/>
  <c r="S82" i="58"/>
  <c r="R82" i="58"/>
  <c r="Q82" i="58"/>
  <c r="P82" i="58"/>
  <c r="O82" i="58"/>
  <c r="K82" i="58"/>
  <c r="J82" i="58"/>
  <c r="I82" i="58"/>
  <c r="H82" i="58"/>
  <c r="G82" i="58"/>
  <c r="F82" i="58"/>
  <c r="E82" i="58"/>
  <c r="D82" i="58"/>
  <c r="C82" i="58"/>
  <c r="B82" i="58"/>
  <c r="AB81" i="58"/>
  <c r="AC81" i="58" s="1"/>
  <c r="X81" i="58"/>
  <c r="W81" i="58"/>
  <c r="V81" i="58"/>
  <c r="U81" i="58"/>
  <c r="T81" i="58"/>
  <c r="S81" i="58"/>
  <c r="R81" i="58"/>
  <c r="Q81" i="58"/>
  <c r="P81" i="58"/>
  <c r="O81" i="58"/>
  <c r="K81" i="58"/>
  <c r="J81" i="58"/>
  <c r="I81" i="58"/>
  <c r="H81" i="58"/>
  <c r="G81" i="58"/>
  <c r="F81" i="58"/>
  <c r="E81" i="58"/>
  <c r="D81" i="58"/>
  <c r="C81" i="58"/>
  <c r="B81" i="58"/>
  <c r="AB80" i="58"/>
  <c r="AC80" i="58" s="1"/>
  <c r="X80" i="58"/>
  <c r="W80" i="58"/>
  <c r="V80" i="58"/>
  <c r="U80" i="58"/>
  <c r="T80" i="58"/>
  <c r="S80" i="58"/>
  <c r="R80" i="58"/>
  <c r="Q80" i="58"/>
  <c r="P80" i="58"/>
  <c r="O80" i="58"/>
  <c r="K80" i="58"/>
  <c r="J80" i="58"/>
  <c r="I80" i="58"/>
  <c r="H80" i="58"/>
  <c r="G80" i="58"/>
  <c r="F80" i="58"/>
  <c r="E80" i="58"/>
  <c r="D80" i="58"/>
  <c r="C80" i="58"/>
  <c r="B80" i="58"/>
  <c r="AB79" i="58"/>
  <c r="X79" i="58"/>
  <c r="W79" i="58"/>
  <c r="V79" i="58"/>
  <c r="U79" i="58"/>
  <c r="T79" i="58"/>
  <c r="S79" i="58"/>
  <c r="R79" i="58"/>
  <c r="Q79" i="58"/>
  <c r="P79" i="58"/>
  <c r="O79" i="58"/>
  <c r="K79" i="58"/>
  <c r="J79" i="58"/>
  <c r="I79" i="58"/>
  <c r="H79" i="58"/>
  <c r="G79" i="58"/>
  <c r="F79" i="58"/>
  <c r="E79" i="58"/>
  <c r="D79" i="58"/>
  <c r="C79" i="58"/>
  <c r="B79" i="58"/>
  <c r="AB78" i="58"/>
  <c r="X78" i="58"/>
  <c r="W78" i="58"/>
  <c r="V78" i="58"/>
  <c r="U78" i="58"/>
  <c r="T78" i="58"/>
  <c r="S78" i="58"/>
  <c r="R78" i="58"/>
  <c r="Q78" i="58"/>
  <c r="P78" i="58"/>
  <c r="O78" i="58"/>
  <c r="K78" i="58"/>
  <c r="J78" i="58"/>
  <c r="I78" i="58"/>
  <c r="H78" i="58"/>
  <c r="G78" i="58"/>
  <c r="F78" i="58"/>
  <c r="E78" i="58"/>
  <c r="D78" i="58"/>
  <c r="C78" i="58"/>
  <c r="B78" i="58"/>
  <c r="AB77" i="58"/>
  <c r="AC77" i="58" s="1"/>
  <c r="X77" i="58"/>
  <c r="W77" i="58"/>
  <c r="V77" i="58"/>
  <c r="U77" i="58"/>
  <c r="T77" i="58"/>
  <c r="S77" i="58"/>
  <c r="R77" i="58"/>
  <c r="Q77" i="58"/>
  <c r="P77" i="58"/>
  <c r="O77" i="58"/>
  <c r="K77" i="58"/>
  <c r="J77" i="58"/>
  <c r="I77" i="58"/>
  <c r="H77" i="58"/>
  <c r="G77" i="58"/>
  <c r="F77" i="58"/>
  <c r="E77" i="58"/>
  <c r="D77" i="58"/>
  <c r="C77" i="58"/>
  <c r="B77" i="58"/>
  <c r="AB76" i="58"/>
  <c r="X76" i="58"/>
  <c r="W76" i="58"/>
  <c r="V76" i="58"/>
  <c r="U76" i="58"/>
  <c r="T76" i="58"/>
  <c r="S76" i="58"/>
  <c r="R76" i="58"/>
  <c r="Q76" i="58"/>
  <c r="P76" i="58"/>
  <c r="O76" i="58"/>
  <c r="K76" i="58"/>
  <c r="J76" i="58"/>
  <c r="I76" i="58"/>
  <c r="H76" i="58"/>
  <c r="G76" i="58"/>
  <c r="F76" i="58"/>
  <c r="E76" i="58"/>
  <c r="D76" i="58"/>
  <c r="C76" i="58"/>
  <c r="B76" i="58"/>
  <c r="AB75" i="58"/>
  <c r="X75" i="58"/>
  <c r="W75" i="58"/>
  <c r="V75" i="58"/>
  <c r="U75" i="58"/>
  <c r="T75" i="58"/>
  <c r="S75" i="58"/>
  <c r="R75" i="58"/>
  <c r="Q75" i="58"/>
  <c r="P75" i="58"/>
  <c r="O75" i="58"/>
  <c r="K75" i="58"/>
  <c r="J75" i="58"/>
  <c r="I75" i="58"/>
  <c r="H75" i="58"/>
  <c r="G75" i="58"/>
  <c r="F75" i="58"/>
  <c r="E75" i="58"/>
  <c r="D75" i="58"/>
  <c r="C75" i="58"/>
  <c r="B75" i="58"/>
  <c r="AB74" i="58"/>
  <c r="X74" i="58"/>
  <c r="W74" i="58"/>
  <c r="V74" i="58"/>
  <c r="U74" i="58"/>
  <c r="T74" i="58"/>
  <c r="S74" i="58"/>
  <c r="R74" i="58"/>
  <c r="Q74" i="58"/>
  <c r="P74" i="58"/>
  <c r="O74" i="58"/>
  <c r="K74" i="58"/>
  <c r="J74" i="58"/>
  <c r="I74" i="58"/>
  <c r="H74" i="58"/>
  <c r="G74" i="58"/>
  <c r="F74" i="58"/>
  <c r="E74" i="58"/>
  <c r="D74" i="58"/>
  <c r="C74" i="58"/>
  <c r="B74" i="58"/>
  <c r="AB69" i="58"/>
  <c r="X69" i="58"/>
  <c r="W69" i="58"/>
  <c r="V69" i="58"/>
  <c r="U69" i="58"/>
  <c r="T69" i="58"/>
  <c r="S69" i="58"/>
  <c r="R69" i="58"/>
  <c r="Q69" i="58"/>
  <c r="P69" i="58"/>
  <c r="O69" i="58"/>
  <c r="K69" i="58"/>
  <c r="J69" i="58"/>
  <c r="I69" i="58"/>
  <c r="H69" i="58"/>
  <c r="G69" i="58"/>
  <c r="F69" i="58"/>
  <c r="E69" i="58"/>
  <c r="D69" i="58"/>
  <c r="C69" i="58"/>
  <c r="B69" i="58"/>
  <c r="AB68" i="58"/>
  <c r="AC68" i="58" s="1"/>
  <c r="X68" i="58"/>
  <c r="W68" i="58"/>
  <c r="V68" i="58"/>
  <c r="U68" i="58"/>
  <c r="T68" i="58"/>
  <c r="S68" i="58"/>
  <c r="R68" i="58"/>
  <c r="Q68" i="58"/>
  <c r="P68" i="58"/>
  <c r="O68" i="58"/>
  <c r="K68" i="58"/>
  <c r="J68" i="58"/>
  <c r="I68" i="58"/>
  <c r="H68" i="58"/>
  <c r="G68" i="58"/>
  <c r="F68" i="58"/>
  <c r="E68" i="58"/>
  <c r="D68" i="58"/>
  <c r="C68" i="58"/>
  <c r="B68" i="58"/>
  <c r="AB67" i="58"/>
  <c r="X67" i="58"/>
  <c r="W67" i="58"/>
  <c r="V67" i="58"/>
  <c r="U67" i="58"/>
  <c r="T67" i="58"/>
  <c r="S67" i="58"/>
  <c r="R67" i="58"/>
  <c r="Q67" i="58"/>
  <c r="P67" i="58"/>
  <c r="O67" i="58"/>
  <c r="K67" i="58"/>
  <c r="J67" i="58"/>
  <c r="I67" i="58"/>
  <c r="H67" i="58"/>
  <c r="G67" i="58"/>
  <c r="F67" i="58"/>
  <c r="E67" i="58"/>
  <c r="D67" i="58"/>
  <c r="C67" i="58"/>
  <c r="B67" i="58"/>
  <c r="AB66" i="58"/>
  <c r="X66" i="58"/>
  <c r="W66" i="58"/>
  <c r="V66" i="58"/>
  <c r="U66" i="58"/>
  <c r="T66" i="58"/>
  <c r="S66" i="58"/>
  <c r="R66" i="58"/>
  <c r="Q66" i="58"/>
  <c r="P66" i="58"/>
  <c r="O66" i="58"/>
  <c r="K66" i="58"/>
  <c r="J66" i="58"/>
  <c r="I66" i="58"/>
  <c r="H66" i="58"/>
  <c r="G66" i="58"/>
  <c r="F66" i="58"/>
  <c r="E66" i="58"/>
  <c r="D66" i="58"/>
  <c r="C66" i="58"/>
  <c r="B66" i="58"/>
  <c r="AB65" i="58"/>
  <c r="AC65" i="58" s="1"/>
  <c r="X65" i="58"/>
  <c r="W65" i="58"/>
  <c r="V65" i="58"/>
  <c r="U65" i="58"/>
  <c r="T65" i="58"/>
  <c r="S65" i="58"/>
  <c r="R65" i="58"/>
  <c r="Q65" i="58"/>
  <c r="P65" i="58"/>
  <c r="O65" i="58"/>
  <c r="K65" i="58"/>
  <c r="J65" i="58"/>
  <c r="I65" i="58"/>
  <c r="H65" i="58"/>
  <c r="G65" i="58"/>
  <c r="F65" i="58"/>
  <c r="E65" i="58"/>
  <c r="D65" i="58"/>
  <c r="C65" i="58"/>
  <c r="B65" i="58"/>
  <c r="AB64" i="58"/>
  <c r="AC64" i="58" s="1"/>
  <c r="X64" i="58"/>
  <c r="W64" i="58"/>
  <c r="V64" i="58"/>
  <c r="U64" i="58"/>
  <c r="T64" i="58"/>
  <c r="S64" i="58"/>
  <c r="R64" i="58"/>
  <c r="Q64" i="58"/>
  <c r="P64" i="58"/>
  <c r="O64" i="58"/>
  <c r="K64" i="58"/>
  <c r="J64" i="58"/>
  <c r="I64" i="58"/>
  <c r="H64" i="58"/>
  <c r="G64" i="58"/>
  <c r="F64" i="58"/>
  <c r="E64" i="58"/>
  <c r="D64" i="58"/>
  <c r="C64" i="58"/>
  <c r="B64" i="58"/>
  <c r="AB63" i="58"/>
  <c r="AC63" i="58" s="1"/>
  <c r="X63" i="58"/>
  <c r="W63" i="58"/>
  <c r="V63" i="58"/>
  <c r="U63" i="58"/>
  <c r="T63" i="58"/>
  <c r="S63" i="58"/>
  <c r="R63" i="58"/>
  <c r="Q63" i="58"/>
  <c r="P63" i="58"/>
  <c r="O63" i="58"/>
  <c r="K63" i="58"/>
  <c r="J63" i="58"/>
  <c r="I63" i="58"/>
  <c r="H63" i="58"/>
  <c r="G63" i="58"/>
  <c r="F63" i="58"/>
  <c r="E63" i="58"/>
  <c r="D63" i="58"/>
  <c r="C63" i="58"/>
  <c r="B63" i="58"/>
  <c r="AB62" i="58"/>
  <c r="X62" i="58"/>
  <c r="W62" i="58"/>
  <c r="V62" i="58"/>
  <c r="U62" i="58"/>
  <c r="T62" i="58"/>
  <c r="S62" i="58"/>
  <c r="R62" i="58"/>
  <c r="Q62" i="58"/>
  <c r="P62" i="58"/>
  <c r="O62" i="58"/>
  <c r="K62" i="58"/>
  <c r="J62" i="58"/>
  <c r="I62" i="58"/>
  <c r="H62" i="58"/>
  <c r="G62" i="58"/>
  <c r="F62" i="58"/>
  <c r="E62" i="58"/>
  <c r="D62" i="58"/>
  <c r="C62" i="58"/>
  <c r="B62" i="58"/>
  <c r="AB61" i="58"/>
  <c r="AC61" i="58" s="1"/>
  <c r="X61" i="58"/>
  <c r="W61" i="58"/>
  <c r="V61" i="58"/>
  <c r="U61" i="58"/>
  <c r="T61" i="58"/>
  <c r="S61" i="58"/>
  <c r="R61" i="58"/>
  <c r="Q61" i="58"/>
  <c r="P61" i="58"/>
  <c r="O61" i="58"/>
  <c r="K61" i="58"/>
  <c r="J61" i="58"/>
  <c r="I61" i="58"/>
  <c r="H61" i="58"/>
  <c r="G61" i="58"/>
  <c r="F61" i="58"/>
  <c r="E61" i="58"/>
  <c r="D61" i="58"/>
  <c r="C61" i="58"/>
  <c r="B61" i="58"/>
  <c r="AB60" i="58"/>
  <c r="X60" i="58"/>
  <c r="W60" i="58"/>
  <c r="V60" i="58"/>
  <c r="U60" i="58"/>
  <c r="T60" i="58"/>
  <c r="S60" i="58"/>
  <c r="R60" i="58"/>
  <c r="Q60" i="58"/>
  <c r="P60" i="58"/>
  <c r="O60" i="58"/>
  <c r="K60" i="58"/>
  <c r="J60" i="58"/>
  <c r="I60" i="58"/>
  <c r="H60" i="58"/>
  <c r="G60" i="58"/>
  <c r="F60" i="58"/>
  <c r="E60" i="58"/>
  <c r="D60" i="58"/>
  <c r="C60" i="58"/>
  <c r="B60" i="58"/>
  <c r="AB59" i="58"/>
  <c r="X59" i="58"/>
  <c r="W59" i="58"/>
  <c r="V59" i="58"/>
  <c r="U59" i="58"/>
  <c r="T59" i="58"/>
  <c r="S59" i="58"/>
  <c r="R59" i="58"/>
  <c r="Q59" i="58"/>
  <c r="P59" i="58"/>
  <c r="O59" i="58"/>
  <c r="K59" i="58"/>
  <c r="J59" i="58"/>
  <c r="I59" i="58"/>
  <c r="H59" i="58"/>
  <c r="G59" i="58"/>
  <c r="F59" i="58"/>
  <c r="E59" i="58"/>
  <c r="D59" i="58"/>
  <c r="C59" i="58"/>
  <c r="B59" i="58"/>
  <c r="AB58" i="58"/>
  <c r="X58" i="58"/>
  <c r="W58" i="58"/>
  <c r="V58" i="58"/>
  <c r="U58" i="58"/>
  <c r="T58" i="58"/>
  <c r="S58" i="58"/>
  <c r="R58" i="58"/>
  <c r="Q58" i="58"/>
  <c r="P58" i="58"/>
  <c r="O58" i="58"/>
  <c r="K58" i="58"/>
  <c r="J58" i="58"/>
  <c r="I58" i="58"/>
  <c r="H58" i="58"/>
  <c r="G58" i="58"/>
  <c r="F58" i="58"/>
  <c r="E58" i="58"/>
  <c r="D58" i="58"/>
  <c r="C58" i="58"/>
  <c r="B58" i="58"/>
  <c r="AB57" i="58"/>
  <c r="X57" i="58"/>
  <c r="W57" i="58"/>
  <c r="V57" i="58"/>
  <c r="U57" i="58"/>
  <c r="T57" i="58"/>
  <c r="S57" i="58"/>
  <c r="R57" i="58"/>
  <c r="Q57" i="58"/>
  <c r="P57" i="58"/>
  <c r="O57" i="58"/>
  <c r="K57" i="58"/>
  <c r="J57" i="58"/>
  <c r="I57" i="58"/>
  <c r="H57" i="58"/>
  <c r="G57" i="58"/>
  <c r="F57" i="58"/>
  <c r="E57" i="58"/>
  <c r="D57" i="58"/>
  <c r="C57" i="58"/>
  <c r="B57" i="58"/>
  <c r="AB56" i="58"/>
  <c r="AC56" i="58" s="1"/>
  <c r="X56" i="58"/>
  <c r="W56" i="58"/>
  <c r="V56" i="58"/>
  <c r="U56" i="58"/>
  <c r="T56" i="58"/>
  <c r="S56" i="58"/>
  <c r="R56" i="58"/>
  <c r="Q56" i="58"/>
  <c r="P56" i="58"/>
  <c r="O56" i="58"/>
  <c r="K56" i="58"/>
  <c r="J56" i="58"/>
  <c r="I56" i="58"/>
  <c r="H56" i="58"/>
  <c r="G56" i="58"/>
  <c r="F56" i="58"/>
  <c r="E56" i="58"/>
  <c r="D56" i="58"/>
  <c r="C56" i="58"/>
  <c r="B56" i="58"/>
  <c r="AB55" i="58"/>
  <c r="X55" i="58"/>
  <c r="W55" i="58"/>
  <c r="V55" i="58"/>
  <c r="U55" i="58"/>
  <c r="T55" i="58"/>
  <c r="S55" i="58"/>
  <c r="R55" i="58"/>
  <c r="Q55" i="58"/>
  <c r="P55" i="58"/>
  <c r="O55" i="58"/>
  <c r="K55" i="58"/>
  <c r="J55" i="58"/>
  <c r="I55" i="58"/>
  <c r="H55" i="58"/>
  <c r="G55" i="58"/>
  <c r="F55" i="58"/>
  <c r="E55" i="58"/>
  <c r="D55" i="58"/>
  <c r="C55" i="58"/>
  <c r="B55" i="58"/>
  <c r="AB54" i="58"/>
  <c r="X54" i="58"/>
  <c r="W54" i="58"/>
  <c r="V54" i="58"/>
  <c r="U54" i="58"/>
  <c r="T54" i="58"/>
  <c r="S54" i="58"/>
  <c r="R54" i="58"/>
  <c r="Q54" i="58"/>
  <c r="P54" i="58"/>
  <c r="O54" i="58"/>
  <c r="K54" i="58"/>
  <c r="J54" i="58"/>
  <c r="I54" i="58"/>
  <c r="H54" i="58"/>
  <c r="G54" i="58"/>
  <c r="F54" i="58"/>
  <c r="E54" i="58"/>
  <c r="D54" i="58"/>
  <c r="C54" i="58"/>
  <c r="B54" i="58"/>
  <c r="AB53" i="58"/>
  <c r="AC53" i="58" s="1"/>
  <c r="X53" i="58"/>
  <c r="W53" i="58"/>
  <c r="V53" i="58"/>
  <c r="U53" i="58"/>
  <c r="T53" i="58"/>
  <c r="S53" i="58"/>
  <c r="R53" i="58"/>
  <c r="Q53" i="58"/>
  <c r="P53" i="58"/>
  <c r="O53" i="58"/>
  <c r="K53" i="58"/>
  <c r="J53" i="58"/>
  <c r="I53" i="58"/>
  <c r="H53" i="58"/>
  <c r="G53" i="58"/>
  <c r="F53" i="58"/>
  <c r="E53" i="58"/>
  <c r="D53" i="58"/>
  <c r="C53" i="58"/>
  <c r="B53" i="58"/>
  <c r="AB52" i="58"/>
  <c r="AC52" i="58" s="1"/>
  <c r="X52" i="58"/>
  <c r="W52" i="58"/>
  <c r="V52" i="58"/>
  <c r="U52" i="58"/>
  <c r="T52" i="58"/>
  <c r="S52" i="58"/>
  <c r="R52" i="58"/>
  <c r="Q52" i="58"/>
  <c r="P52" i="58"/>
  <c r="O52" i="58"/>
  <c r="K52" i="58"/>
  <c r="J52" i="58"/>
  <c r="I52" i="58"/>
  <c r="H52" i="58"/>
  <c r="G52" i="58"/>
  <c r="F52" i="58"/>
  <c r="E52" i="58"/>
  <c r="D52" i="58"/>
  <c r="C52" i="58"/>
  <c r="B52" i="58"/>
  <c r="AB51" i="58"/>
  <c r="X51" i="58"/>
  <c r="W51" i="58"/>
  <c r="V51" i="58"/>
  <c r="U51" i="58"/>
  <c r="T51" i="58"/>
  <c r="S51" i="58"/>
  <c r="R51" i="58"/>
  <c r="Q51" i="58"/>
  <c r="P51" i="58"/>
  <c r="O51" i="58"/>
  <c r="K51" i="58"/>
  <c r="J51" i="58"/>
  <c r="I51" i="58"/>
  <c r="H51" i="58"/>
  <c r="G51" i="58"/>
  <c r="F51" i="58"/>
  <c r="E51" i="58"/>
  <c r="D51" i="58"/>
  <c r="C51" i="58"/>
  <c r="B51" i="58"/>
  <c r="AB50" i="58"/>
  <c r="X50" i="58"/>
  <c r="W50" i="58"/>
  <c r="V50" i="58"/>
  <c r="U50" i="58"/>
  <c r="T50" i="58"/>
  <c r="S50" i="58"/>
  <c r="R50" i="58"/>
  <c r="Q50" i="58"/>
  <c r="P50" i="58"/>
  <c r="O50" i="58"/>
  <c r="K50" i="58"/>
  <c r="J50" i="58"/>
  <c r="I50" i="58"/>
  <c r="H50" i="58"/>
  <c r="G50" i="58"/>
  <c r="F50" i="58"/>
  <c r="E50" i="58"/>
  <c r="D50" i="58"/>
  <c r="C50" i="58"/>
  <c r="B50" i="58"/>
  <c r="AB49" i="58"/>
  <c r="AC49" i="58" s="1"/>
  <c r="X49" i="58"/>
  <c r="W49" i="58"/>
  <c r="V49" i="58"/>
  <c r="U49" i="58"/>
  <c r="T49" i="58"/>
  <c r="S49" i="58"/>
  <c r="R49" i="58"/>
  <c r="Q49" i="58"/>
  <c r="P49" i="58"/>
  <c r="O49" i="58"/>
  <c r="K49" i="58"/>
  <c r="J49" i="58"/>
  <c r="I49" i="58"/>
  <c r="H49" i="58"/>
  <c r="G49" i="58"/>
  <c r="F49" i="58"/>
  <c r="E49" i="58"/>
  <c r="D49" i="58"/>
  <c r="C49" i="58"/>
  <c r="B49" i="58"/>
  <c r="AB48" i="58"/>
  <c r="X48" i="58"/>
  <c r="W48" i="58"/>
  <c r="V48" i="58"/>
  <c r="U48" i="58"/>
  <c r="T48" i="58"/>
  <c r="S48" i="58"/>
  <c r="R48" i="58"/>
  <c r="Q48" i="58"/>
  <c r="P48" i="58"/>
  <c r="O48" i="58"/>
  <c r="K48" i="58"/>
  <c r="J48" i="58"/>
  <c r="I48" i="58"/>
  <c r="H48" i="58"/>
  <c r="G48" i="58"/>
  <c r="F48" i="58"/>
  <c r="E48" i="58"/>
  <c r="D48" i="58"/>
  <c r="C48" i="58"/>
  <c r="B48" i="58"/>
  <c r="AB47" i="58"/>
  <c r="X47" i="58"/>
  <c r="W47" i="58"/>
  <c r="V47" i="58"/>
  <c r="U47" i="58"/>
  <c r="T47" i="58"/>
  <c r="S47" i="58"/>
  <c r="R47" i="58"/>
  <c r="Q47" i="58"/>
  <c r="P47" i="58"/>
  <c r="O47" i="58"/>
  <c r="K47" i="58"/>
  <c r="J47" i="58"/>
  <c r="I47" i="58"/>
  <c r="H47" i="58"/>
  <c r="G47" i="58"/>
  <c r="F47" i="58"/>
  <c r="E47" i="58"/>
  <c r="D47" i="58"/>
  <c r="C47" i="58"/>
  <c r="B47" i="58"/>
  <c r="AB46" i="58"/>
  <c r="X46" i="58"/>
  <c r="W46" i="58"/>
  <c r="V46" i="58"/>
  <c r="U46" i="58"/>
  <c r="T46" i="58"/>
  <c r="S46" i="58"/>
  <c r="R46" i="58"/>
  <c r="Q46" i="58"/>
  <c r="P46" i="58"/>
  <c r="O46" i="58"/>
  <c r="K46" i="58"/>
  <c r="J46" i="58"/>
  <c r="I46" i="58"/>
  <c r="H46" i="58"/>
  <c r="G46" i="58"/>
  <c r="F46" i="58"/>
  <c r="E46" i="58"/>
  <c r="D46" i="58"/>
  <c r="C46" i="58"/>
  <c r="B46" i="58"/>
  <c r="AB45" i="58"/>
  <c r="X45" i="58"/>
  <c r="W45" i="58"/>
  <c r="V45" i="58"/>
  <c r="U45" i="58"/>
  <c r="T45" i="58"/>
  <c r="S45" i="58"/>
  <c r="R45" i="58"/>
  <c r="Q45" i="58"/>
  <c r="P45" i="58"/>
  <c r="O45" i="58"/>
  <c r="K45" i="58"/>
  <c r="J45" i="58"/>
  <c r="I45" i="58"/>
  <c r="H45" i="58"/>
  <c r="G45" i="58"/>
  <c r="F45" i="58"/>
  <c r="E45" i="58"/>
  <c r="D45" i="58"/>
  <c r="C45" i="58"/>
  <c r="B45" i="58"/>
  <c r="AB44" i="58"/>
  <c r="AC44" i="58" s="1"/>
  <c r="X44" i="58"/>
  <c r="W44" i="58"/>
  <c r="V44" i="58"/>
  <c r="U44" i="58"/>
  <c r="T44" i="58"/>
  <c r="S44" i="58"/>
  <c r="R44" i="58"/>
  <c r="Q44" i="58"/>
  <c r="P44" i="58"/>
  <c r="O44" i="58"/>
  <c r="K44" i="58"/>
  <c r="J44" i="58"/>
  <c r="I44" i="58"/>
  <c r="H44" i="58"/>
  <c r="G44" i="58"/>
  <c r="F44" i="58"/>
  <c r="E44" i="58"/>
  <c r="D44" i="58"/>
  <c r="C44" i="58"/>
  <c r="B44" i="58"/>
  <c r="AB43" i="58"/>
  <c r="X43" i="58"/>
  <c r="W43" i="58"/>
  <c r="V43" i="58"/>
  <c r="U43" i="58"/>
  <c r="T43" i="58"/>
  <c r="S43" i="58"/>
  <c r="R43" i="58"/>
  <c r="Q43" i="58"/>
  <c r="P43" i="58"/>
  <c r="O43" i="58"/>
  <c r="K43" i="58"/>
  <c r="J43" i="58"/>
  <c r="I43" i="58"/>
  <c r="H43" i="58"/>
  <c r="G43" i="58"/>
  <c r="F43" i="58"/>
  <c r="E43" i="58"/>
  <c r="D43" i="58"/>
  <c r="C43" i="58"/>
  <c r="B43" i="58"/>
  <c r="AB42" i="58"/>
  <c r="X42" i="58"/>
  <c r="W42" i="58"/>
  <c r="V42" i="58"/>
  <c r="U42" i="58"/>
  <c r="T42" i="58"/>
  <c r="S42" i="58"/>
  <c r="R42" i="58"/>
  <c r="Q42" i="58"/>
  <c r="P42" i="58"/>
  <c r="O42" i="58"/>
  <c r="K42" i="58"/>
  <c r="J42" i="58"/>
  <c r="I42" i="58"/>
  <c r="H42" i="58"/>
  <c r="G42" i="58"/>
  <c r="F42" i="58"/>
  <c r="E42" i="58"/>
  <c r="D42" i="58"/>
  <c r="C42" i="58"/>
  <c r="B42" i="58"/>
  <c r="AB41" i="58"/>
  <c r="AC41" i="58" s="1"/>
  <c r="X41" i="58"/>
  <c r="W41" i="58"/>
  <c r="V41" i="58"/>
  <c r="U41" i="58"/>
  <c r="T41" i="58"/>
  <c r="S41" i="58"/>
  <c r="R41" i="58"/>
  <c r="Q41" i="58"/>
  <c r="P41" i="58"/>
  <c r="O41" i="58"/>
  <c r="K41" i="58"/>
  <c r="J41" i="58"/>
  <c r="I41" i="58"/>
  <c r="H41" i="58"/>
  <c r="G41" i="58"/>
  <c r="F41" i="58"/>
  <c r="E41" i="58"/>
  <c r="D41" i="58"/>
  <c r="C41" i="58"/>
  <c r="B41" i="58"/>
  <c r="AB40" i="58"/>
  <c r="AC40" i="58" s="1"/>
  <c r="X40" i="58"/>
  <c r="W40" i="58"/>
  <c r="V40" i="58"/>
  <c r="U40" i="58"/>
  <c r="T40" i="58"/>
  <c r="S40" i="58"/>
  <c r="R40" i="58"/>
  <c r="Q40" i="58"/>
  <c r="P40" i="58"/>
  <c r="O40" i="58"/>
  <c r="K40" i="58"/>
  <c r="J40" i="58"/>
  <c r="I40" i="58"/>
  <c r="H40" i="58"/>
  <c r="G40" i="58"/>
  <c r="F40" i="58"/>
  <c r="E40" i="58"/>
  <c r="D40" i="58"/>
  <c r="C40" i="58"/>
  <c r="B40" i="58"/>
  <c r="AB35" i="58"/>
  <c r="X35" i="58"/>
  <c r="W35" i="58"/>
  <c r="V35" i="58"/>
  <c r="U35" i="58"/>
  <c r="T35" i="58"/>
  <c r="S35" i="58"/>
  <c r="R35" i="58"/>
  <c r="Q35" i="58"/>
  <c r="P35" i="58"/>
  <c r="O35" i="58"/>
  <c r="K35" i="58"/>
  <c r="J35" i="58"/>
  <c r="I35" i="58"/>
  <c r="H35" i="58"/>
  <c r="G35" i="58"/>
  <c r="F35" i="58"/>
  <c r="E35" i="58"/>
  <c r="D35" i="58"/>
  <c r="C35" i="58"/>
  <c r="B35" i="58"/>
  <c r="AB34" i="58"/>
  <c r="X34" i="58"/>
  <c r="W34" i="58"/>
  <c r="V34" i="58"/>
  <c r="U34" i="58"/>
  <c r="T34" i="58"/>
  <c r="S34" i="58"/>
  <c r="R34" i="58"/>
  <c r="Q34" i="58"/>
  <c r="P34" i="58"/>
  <c r="O34" i="58"/>
  <c r="K34" i="58"/>
  <c r="J34" i="58"/>
  <c r="I34" i="58"/>
  <c r="H34" i="58"/>
  <c r="G34" i="58"/>
  <c r="F34" i="58"/>
  <c r="E34" i="58"/>
  <c r="D34" i="58"/>
  <c r="C34" i="58"/>
  <c r="B34" i="58"/>
  <c r="AB33" i="58"/>
  <c r="AC33" i="58" s="1"/>
  <c r="X33" i="58"/>
  <c r="W33" i="58"/>
  <c r="V33" i="58"/>
  <c r="U33" i="58"/>
  <c r="T33" i="58"/>
  <c r="S33" i="58"/>
  <c r="R33" i="58"/>
  <c r="Q33" i="58"/>
  <c r="P33" i="58"/>
  <c r="O33" i="58"/>
  <c r="K33" i="58"/>
  <c r="J33" i="58"/>
  <c r="I33" i="58"/>
  <c r="H33" i="58"/>
  <c r="G33" i="58"/>
  <c r="F33" i="58"/>
  <c r="E33" i="58"/>
  <c r="D33" i="58"/>
  <c r="C33" i="58"/>
  <c r="B33" i="58"/>
  <c r="AB32" i="58"/>
  <c r="X32" i="58"/>
  <c r="W32" i="58"/>
  <c r="V32" i="58"/>
  <c r="U32" i="58"/>
  <c r="T32" i="58"/>
  <c r="S32" i="58"/>
  <c r="R32" i="58"/>
  <c r="Q32" i="58"/>
  <c r="P32" i="58"/>
  <c r="O32" i="58"/>
  <c r="K32" i="58"/>
  <c r="J32" i="58"/>
  <c r="I32" i="58"/>
  <c r="H32" i="58"/>
  <c r="G32" i="58"/>
  <c r="F32" i="58"/>
  <c r="E32" i="58"/>
  <c r="D32" i="58"/>
  <c r="C32" i="58"/>
  <c r="B32" i="58"/>
  <c r="AB31" i="58"/>
  <c r="X31" i="58"/>
  <c r="W31" i="58"/>
  <c r="V31" i="58"/>
  <c r="U31" i="58"/>
  <c r="T31" i="58"/>
  <c r="S31" i="58"/>
  <c r="R31" i="58"/>
  <c r="Q31" i="58"/>
  <c r="P31" i="58"/>
  <c r="O31" i="58"/>
  <c r="K31" i="58"/>
  <c r="J31" i="58"/>
  <c r="I31" i="58"/>
  <c r="H31" i="58"/>
  <c r="G31" i="58"/>
  <c r="F31" i="58"/>
  <c r="E31" i="58"/>
  <c r="D31" i="58"/>
  <c r="C31" i="58"/>
  <c r="B31" i="58"/>
  <c r="AB30" i="58"/>
  <c r="X30" i="58"/>
  <c r="W30" i="58"/>
  <c r="V30" i="58"/>
  <c r="U30" i="58"/>
  <c r="T30" i="58"/>
  <c r="S30" i="58"/>
  <c r="R30" i="58"/>
  <c r="Q30" i="58"/>
  <c r="P30" i="58"/>
  <c r="O30" i="58"/>
  <c r="K30" i="58"/>
  <c r="J30" i="58"/>
  <c r="I30" i="58"/>
  <c r="H30" i="58"/>
  <c r="G30" i="58"/>
  <c r="F30" i="58"/>
  <c r="E30" i="58"/>
  <c r="D30" i="58"/>
  <c r="C30" i="58"/>
  <c r="B30" i="58"/>
  <c r="AB29" i="58"/>
  <c r="AC29" i="58" s="1"/>
  <c r="X29" i="58"/>
  <c r="W29" i="58"/>
  <c r="V29" i="58"/>
  <c r="U29" i="58"/>
  <c r="T29" i="58"/>
  <c r="S29" i="58"/>
  <c r="R29" i="58"/>
  <c r="Q29" i="58"/>
  <c r="P29" i="58"/>
  <c r="O29" i="58"/>
  <c r="K29" i="58"/>
  <c r="J29" i="58"/>
  <c r="I29" i="58"/>
  <c r="H29" i="58"/>
  <c r="G29" i="58"/>
  <c r="F29" i="58"/>
  <c r="E29" i="58"/>
  <c r="D29" i="58"/>
  <c r="C29" i="58"/>
  <c r="B29" i="58"/>
  <c r="AB28" i="58"/>
  <c r="AC28" i="58" s="1"/>
  <c r="X28" i="58"/>
  <c r="W28" i="58"/>
  <c r="V28" i="58"/>
  <c r="U28" i="58"/>
  <c r="T28" i="58"/>
  <c r="S28" i="58"/>
  <c r="R28" i="58"/>
  <c r="Q28" i="58"/>
  <c r="P28" i="58"/>
  <c r="O28" i="58"/>
  <c r="K28" i="58"/>
  <c r="J28" i="58"/>
  <c r="I28" i="58"/>
  <c r="H28" i="58"/>
  <c r="G28" i="58"/>
  <c r="F28" i="58"/>
  <c r="E28" i="58"/>
  <c r="D28" i="58"/>
  <c r="C28" i="58"/>
  <c r="B28" i="58"/>
  <c r="AB27" i="58"/>
  <c r="AC27" i="58" s="1"/>
  <c r="X27" i="58"/>
  <c r="W27" i="58"/>
  <c r="V27" i="58"/>
  <c r="U27" i="58"/>
  <c r="T27" i="58"/>
  <c r="S27" i="58"/>
  <c r="R27" i="58"/>
  <c r="Q27" i="58"/>
  <c r="P27" i="58"/>
  <c r="O27" i="58"/>
  <c r="K27" i="58"/>
  <c r="J27" i="58"/>
  <c r="I27" i="58"/>
  <c r="H27" i="58"/>
  <c r="G27" i="58"/>
  <c r="F27" i="58"/>
  <c r="E27" i="58"/>
  <c r="D27" i="58"/>
  <c r="C27" i="58"/>
  <c r="B27" i="58"/>
  <c r="AB26" i="58"/>
  <c r="X26" i="58"/>
  <c r="W26" i="58"/>
  <c r="V26" i="58"/>
  <c r="U26" i="58"/>
  <c r="T26" i="58"/>
  <c r="S26" i="58"/>
  <c r="R26" i="58"/>
  <c r="Q26" i="58"/>
  <c r="P26" i="58"/>
  <c r="O26" i="58"/>
  <c r="K26" i="58"/>
  <c r="J26" i="58"/>
  <c r="I26" i="58"/>
  <c r="H26" i="58"/>
  <c r="G26" i="58"/>
  <c r="F26" i="58"/>
  <c r="E26" i="58"/>
  <c r="D26" i="58"/>
  <c r="C26" i="58"/>
  <c r="B26" i="58"/>
  <c r="AB25" i="58"/>
  <c r="AC25" i="58" s="1"/>
  <c r="X25" i="58"/>
  <c r="W25" i="58"/>
  <c r="V25" i="58"/>
  <c r="U25" i="58"/>
  <c r="T25" i="58"/>
  <c r="S25" i="58"/>
  <c r="R25" i="58"/>
  <c r="Q25" i="58"/>
  <c r="P25" i="58"/>
  <c r="O25" i="58"/>
  <c r="K25" i="58"/>
  <c r="J25" i="58"/>
  <c r="I25" i="58"/>
  <c r="H25" i="58"/>
  <c r="G25" i="58"/>
  <c r="F25" i="58"/>
  <c r="E25" i="58"/>
  <c r="D25" i="58"/>
  <c r="C25" i="58"/>
  <c r="B25" i="58"/>
  <c r="AB24" i="58"/>
  <c r="AC24" i="58" s="1"/>
  <c r="X24" i="58"/>
  <c r="W24" i="58"/>
  <c r="V24" i="58"/>
  <c r="U24" i="58"/>
  <c r="T24" i="58"/>
  <c r="S24" i="58"/>
  <c r="R24" i="58"/>
  <c r="Q24" i="58"/>
  <c r="P24" i="58"/>
  <c r="O24" i="58"/>
  <c r="K24" i="58"/>
  <c r="J24" i="58"/>
  <c r="I24" i="58"/>
  <c r="H24" i="58"/>
  <c r="G24" i="58"/>
  <c r="F24" i="58"/>
  <c r="E24" i="58"/>
  <c r="D24" i="58"/>
  <c r="C24" i="58"/>
  <c r="B24" i="58"/>
  <c r="AB23" i="58"/>
  <c r="X23" i="58"/>
  <c r="W23" i="58"/>
  <c r="V23" i="58"/>
  <c r="U23" i="58"/>
  <c r="T23" i="58"/>
  <c r="S23" i="58"/>
  <c r="R23" i="58"/>
  <c r="Q23" i="58"/>
  <c r="P23" i="58"/>
  <c r="O23" i="58"/>
  <c r="K23" i="58"/>
  <c r="J23" i="58"/>
  <c r="I23" i="58"/>
  <c r="H23" i="58"/>
  <c r="G23" i="58"/>
  <c r="F23" i="58"/>
  <c r="E23" i="58"/>
  <c r="D23" i="58"/>
  <c r="C23" i="58"/>
  <c r="B23" i="58"/>
  <c r="AB22" i="58"/>
  <c r="X22" i="58"/>
  <c r="W22" i="58"/>
  <c r="V22" i="58"/>
  <c r="U22" i="58"/>
  <c r="T22" i="58"/>
  <c r="S22" i="58"/>
  <c r="R22" i="58"/>
  <c r="Q22" i="58"/>
  <c r="P22" i="58"/>
  <c r="O22" i="58"/>
  <c r="K22" i="58"/>
  <c r="J22" i="58"/>
  <c r="I22" i="58"/>
  <c r="H22" i="58"/>
  <c r="G22" i="58"/>
  <c r="F22" i="58"/>
  <c r="E22" i="58"/>
  <c r="D22" i="58"/>
  <c r="C22" i="58"/>
  <c r="B22" i="58"/>
  <c r="AB21" i="58"/>
  <c r="AC21" i="58" s="1"/>
  <c r="X21" i="58"/>
  <c r="W21" i="58"/>
  <c r="V21" i="58"/>
  <c r="U21" i="58"/>
  <c r="T21" i="58"/>
  <c r="S21" i="58"/>
  <c r="R21" i="58"/>
  <c r="Q21" i="58"/>
  <c r="P21" i="58"/>
  <c r="O21" i="58"/>
  <c r="K21" i="58"/>
  <c r="J21" i="58"/>
  <c r="I21" i="58"/>
  <c r="H21" i="58"/>
  <c r="G21" i="58"/>
  <c r="F21" i="58"/>
  <c r="E21" i="58"/>
  <c r="D21" i="58"/>
  <c r="C21" i="58"/>
  <c r="B21" i="58"/>
  <c r="AB20" i="58"/>
  <c r="X20" i="58"/>
  <c r="W20" i="58"/>
  <c r="V20" i="58"/>
  <c r="U20" i="58"/>
  <c r="T20" i="58"/>
  <c r="S20" i="58"/>
  <c r="R20" i="58"/>
  <c r="Q20" i="58"/>
  <c r="P20" i="58"/>
  <c r="O20" i="58"/>
  <c r="K20" i="58"/>
  <c r="J20" i="58"/>
  <c r="I20" i="58"/>
  <c r="H20" i="58"/>
  <c r="G20" i="58"/>
  <c r="F20" i="58"/>
  <c r="E20" i="58"/>
  <c r="D20" i="58"/>
  <c r="C20" i="58"/>
  <c r="B20" i="58"/>
  <c r="AB19" i="58"/>
  <c r="X19" i="58"/>
  <c r="W19" i="58"/>
  <c r="V19" i="58"/>
  <c r="U19" i="58"/>
  <c r="T19" i="58"/>
  <c r="S19" i="58"/>
  <c r="R19" i="58"/>
  <c r="Q19" i="58"/>
  <c r="P19" i="58"/>
  <c r="O19" i="58"/>
  <c r="K19" i="58"/>
  <c r="J19" i="58"/>
  <c r="I19" i="58"/>
  <c r="H19" i="58"/>
  <c r="G19" i="58"/>
  <c r="F19" i="58"/>
  <c r="E19" i="58"/>
  <c r="D19" i="58"/>
  <c r="C19" i="58"/>
  <c r="B19" i="58"/>
  <c r="AB18" i="58"/>
  <c r="X18" i="58"/>
  <c r="W18" i="58"/>
  <c r="V18" i="58"/>
  <c r="U18" i="58"/>
  <c r="T18" i="58"/>
  <c r="S18" i="58"/>
  <c r="R18" i="58"/>
  <c r="Q18" i="58"/>
  <c r="P18" i="58"/>
  <c r="O18" i="58"/>
  <c r="K18" i="58"/>
  <c r="J18" i="58"/>
  <c r="I18" i="58"/>
  <c r="H18" i="58"/>
  <c r="G18" i="58"/>
  <c r="F18" i="58"/>
  <c r="E18" i="58"/>
  <c r="D18" i="58"/>
  <c r="C18" i="58"/>
  <c r="B18" i="58"/>
  <c r="AB17" i="58"/>
  <c r="X17" i="58"/>
  <c r="W17" i="58"/>
  <c r="V17" i="58"/>
  <c r="U17" i="58"/>
  <c r="T17" i="58"/>
  <c r="S17" i="58"/>
  <c r="R17" i="58"/>
  <c r="Q17" i="58"/>
  <c r="P17" i="58"/>
  <c r="O17" i="58"/>
  <c r="K17" i="58"/>
  <c r="J17" i="58"/>
  <c r="I17" i="58"/>
  <c r="H17" i="58"/>
  <c r="G17" i="58"/>
  <c r="F17" i="58"/>
  <c r="E17" i="58"/>
  <c r="D17" i="58"/>
  <c r="C17" i="58"/>
  <c r="B17" i="58"/>
  <c r="AB16" i="58"/>
  <c r="AC16" i="58" s="1"/>
  <c r="X16" i="58"/>
  <c r="W16" i="58"/>
  <c r="V16" i="58"/>
  <c r="U16" i="58"/>
  <c r="T16" i="58"/>
  <c r="S16" i="58"/>
  <c r="R16" i="58"/>
  <c r="Q16" i="58"/>
  <c r="P16" i="58"/>
  <c r="O16" i="58"/>
  <c r="K16" i="58"/>
  <c r="J16" i="58"/>
  <c r="I16" i="58"/>
  <c r="H16" i="58"/>
  <c r="G16" i="58"/>
  <c r="F16" i="58"/>
  <c r="E16" i="58"/>
  <c r="D16" i="58"/>
  <c r="C16" i="58"/>
  <c r="B16" i="58"/>
  <c r="AB15" i="58"/>
  <c r="X15" i="58"/>
  <c r="W15" i="58"/>
  <c r="V15" i="58"/>
  <c r="U15" i="58"/>
  <c r="T15" i="58"/>
  <c r="S15" i="58"/>
  <c r="R15" i="58"/>
  <c r="Q15" i="58"/>
  <c r="P15" i="58"/>
  <c r="O15" i="58"/>
  <c r="K15" i="58"/>
  <c r="J15" i="58"/>
  <c r="I15" i="58"/>
  <c r="H15" i="58"/>
  <c r="G15" i="58"/>
  <c r="F15" i="58"/>
  <c r="E15" i="58"/>
  <c r="D15" i="58"/>
  <c r="C15" i="58"/>
  <c r="B15" i="58"/>
  <c r="AB14" i="58"/>
  <c r="X14" i="58"/>
  <c r="W14" i="58"/>
  <c r="V14" i="58"/>
  <c r="U14" i="58"/>
  <c r="T14" i="58"/>
  <c r="S14" i="58"/>
  <c r="R14" i="58"/>
  <c r="Q14" i="58"/>
  <c r="P14" i="58"/>
  <c r="O14" i="58"/>
  <c r="K14" i="58"/>
  <c r="J14" i="58"/>
  <c r="I14" i="58"/>
  <c r="H14" i="58"/>
  <c r="G14" i="58"/>
  <c r="F14" i="58"/>
  <c r="E14" i="58"/>
  <c r="D14" i="58"/>
  <c r="C14" i="58"/>
  <c r="B14" i="58"/>
  <c r="AB13" i="58"/>
  <c r="AC13" i="58" s="1"/>
  <c r="X13" i="58"/>
  <c r="W13" i="58"/>
  <c r="V13" i="58"/>
  <c r="U13" i="58"/>
  <c r="T13" i="58"/>
  <c r="S13" i="58"/>
  <c r="R13" i="58"/>
  <c r="Q13" i="58"/>
  <c r="P13" i="58"/>
  <c r="O13" i="58"/>
  <c r="K13" i="58"/>
  <c r="J13" i="58"/>
  <c r="I13" i="58"/>
  <c r="H13" i="58"/>
  <c r="G13" i="58"/>
  <c r="F13" i="58"/>
  <c r="E13" i="58"/>
  <c r="D13" i="58"/>
  <c r="C13" i="58"/>
  <c r="B13" i="58"/>
  <c r="AB12" i="58"/>
  <c r="AC12" i="58" s="1"/>
  <c r="X12" i="58"/>
  <c r="W12" i="58"/>
  <c r="V12" i="58"/>
  <c r="U12" i="58"/>
  <c r="T12" i="58"/>
  <c r="S12" i="58"/>
  <c r="R12" i="58"/>
  <c r="Q12" i="58"/>
  <c r="P12" i="58"/>
  <c r="O12" i="58"/>
  <c r="K12" i="58"/>
  <c r="J12" i="58"/>
  <c r="I12" i="58"/>
  <c r="H12" i="58"/>
  <c r="G12" i="58"/>
  <c r="F12" i="58"/>
  <c r="E12" i="58"/>
  <c r="D12" i="58"/>
  <c r="C12" i="58"/>
  <c r="B12" i="58"/>
  <c r="AB11" i="58"/>
  <c r="X11" i="58"/>
  <c r="W11" i="58"/>
  <c r="V11" i="58"/>
  <c r="U11" i="58"/>
  <c r="T11" i="58"/>
  <c r="S11" i="58"/>
  <c r="R11" i="58"/>
  <c r="Q11" i="58"/>
  <c r="P11" i="58"/>
  <c r="O11" i="58"/>
  <c r="K11" i="58"/>
  <c r="J11" i="58"/>
  <c r="I11" i="58"/>
  <c r="H11" i="58"/>
  <c r="G11" i="58"/>
  <c r="F11" i="58"/>
  <c r="E11" i="58"/>
  <c r="D11" i="58"/>
  <c r="C11" i="58"/>
  <c r="B11" i="58"/>
  <c r="AB10" i="58"/>
  <c r="X10" i="58"/>
  <c r="W10" i="58"/>
  <c r="V10" i="58"/>
  <c r="U10" i="58"/>
  <c r="T10" i="58"/>
  <c r="S10" i="58"/>
  <c r="R10" i="58"/>
  <c r="Q10" i="58"/>
  <c r="P10" i="58"/>
  <c r="O10" i="58"/>
  <c r="K10" i="58"/>
  <c r="J10" i="58"/>
  <c r="I10" i="58"/>
  <c r="H10" i="58"/>
  <c r="G10" i="58"/>
  <c r="F10" i="58"/>
  <c r="E10" i="58"/>
  <c r="D10" i="58"/>
  <c r="C10" i="58"/>
  <c r="B10" i="58"/>
  <c r="AB9" i="58"/>
  <c r="AC9" i="58" s="1"/>
  <c r="X9" i="58"/>
  <c r="W9" i="58"/>
  <c r="V9" i="58"/>
  <c r="U9" i="58"/>
  <c r="T9" i="58"/>
  <c r="S9" i="58"/>
  <c r="R9" i="58"/>
  <c r="Q9" i="58"/>
  <c r="P9" i="58"/>
  <c r="O9" i="58"/>
  <c r="K9" i="58"/>
  <c r="J9" i="58"/>
  <c r="I9" i="58"/>
  <c r="H9" i="58"/>
  <c r="G9" i="58"/>
  <c r="F9" i="58"/>
  <c r="E9" i="58"/>
  <c r="D9" i="58"/>
  <c r="C9" i="58"/>
  <c r="B9" i="58"/>
  <c r="AB8" i="58"/>
  <c r="X8" i="58"/>
  <c r="W8" i="58"/>
  <c r="V8" i="58"/>
  <c r="U8" i="58"/>
  <c r="T8" i="58"/>
  <c r="S8" i="58"/>
  <c r="R8" i="58"/>
  <c r="Q8" i="58"/>
  <c r="P8" i="58"/>
  <c r="O8" i="58"/>
  <c r="K8" i="58"/>
  <c r="J8" i="58"/>
  <c r="I8" i="58"/>
  <c r="H8" i="58"/>
  <c r="G8" i="58"/>
  <c r="F8" i="58"/>
  <c r="E8" i="58"/>
  <c r="D8" i="58"/>
  <c r="C8" i="58"/>
  <c r="B8" i="58"/>
  <c r="AB7" i="58"/>
  <c r="X7" i="58"/>
  <c r="W7" i="58"/>
  <c r="V7" i="58"/>
  <c r="U7" i="58"/>
  <c r="T7" i="58"/>
  <c r="S7" i="58"/>
  <c r="R7" i="58"/>
  <c r="Q7" i="58"/>
  <c r="P7" i="58"/>
  <c r="O7" i="58"/>
  <c r="K7" i="58"/>
  <c r="J7" i="58"/>
  <c r="I7" i="58"/>
  <c r="H7" i="58"/>
  <c r="G7" i="58"/>
  <c r="F7" i="58"/>
  <c r="E7" i="58"/>
  <c r="D7" i="58"/>
  <c r="C7" i="58"/>
  <c r="B7" i="58"/>
  <c r="AB6" i="58"/>
  <c r="X6" i="58"/>
  <c r="W6" i="58"/>
  <c r="V6" i="58"/>
  <c r="U6" i="58"/>
  <c r="T6" i="58"/>
  <c r="S6" i="58"/>
  <c r="R6" i="58"/>
  <c r="Q6" i="58"/>
  <c r="P6" i="58"/>
  <c r="O6" i="58"/>
  <c r="K6" i="58"/>
  <c r="J6" i="58"/>
  <c r="I6" i="58"/>
  <c r="H6" i="58"/>
  <c r="G6" i="58"/>
  <c r="F6" i="58"/>
  <c r="E6" i="58"/>
  <c r="D6" i="58"/>
  <c r="C6" i="58"/>
  <c r="B6" i="58"/>
  <c r="AC205" i="58"/>
  <c r="AC203" i="58"/>
  <c r="AC202" i="58"/>
  <c r="AC201" i="58"/>
  <c r="AC198" i="58"/>
  <c r="AC197" i="58"/>
  <c r="AC196" i="58"/>
  <c r="AC195" i="58"/>
  <c r="AC194" i="58"/>
  <c r="AC193" i="58"/>
  <c r="AC191" i="58"/>
  <c r="AC190" i="58"/>
  <c r="AC187" i="58"/>
  <c r="AC186" i="58"/>
  <c r="AC184" i="58"/>
  <c r="AC183" i="58"/>
  <c r="AC182" i="58"/>
  <c r="AC181" i="58"/>
  <c r="AC179" i="58"/>
  <c r="AC178" i="58"/>
  <c r="AC171" i="58"/>
  <c r="AC170" i="58"/>
  <c r="AC168" i="58"/>
  <c r="AC167" i="58"/>
  <c r="AC166" i="58"/>
  <c r="AC165" i="58"/>
  <c r="AC162" i="58"/>
  <c r="AC159" i="58"/>
  <c r="AC158" i="58"/>
  <c r="AC156" i="58"/>
  <c r="AC155" i="58"/>
  <c r="AC154" i="58"/>
  <c r="AC153" i="58"/>
  <c r="AC151" i="58"/>
  <c r="AC150" i="58"/>
  <c r="AC147" i="58"/>
  <c r="AC146" i="58"/>
  <c r="AC144" i="58"/>
  <c r="AC143" i="58"/>
  <c r="AC142" i="58"/>
  <c r="AC137" i="58"/>
  <c r="AC135" i="58"/>
  <c r="AC134" i="58"/>
  <c r="AC128" i="58"/>
  <c r="AC127" i="58"/>
  <c r="AC126" i="58"/>
  <c r="AC125" i="58"/>
  <c r="AC123" i="58"/>
  <c r="AC122" i="58"/>
  <c r="AC119" i="58"/>
  <c r="AC118" i="58"/>
  <c r="AC116" i="58"/>
  <c r="AC115" i="58"/>
  <c r="AC114" i="58"/>
  <c r="AC113" i="58"/>
  <c r="AC111" i="58"/>
  <c r="AC110" i="58"/>
  <c r="AC103" i="58"/>
  <c r="AC102" i="58"/>
  <c r="AC100" i="58"/>
  <c r="AC99" i="58"/>
  <c r="AC98" i="58"/>
  <c r="AC97" i="58"/>
  <c r="AC95" i="58"/>
  <c r="AC94" i="58"/>
  <c r="AC91" i="58"/>
  <c r="AC90" i="58"/>
  <c r="AC88" i="58"/>
  <c r="AC87" i="58"/>
  <c r="AC86" i="58"/>
  <c r="AC85" i="58"/>
  <c r="AC83" i="58"/>
  <c r="AC82" i="58"/>
  <c r="AC79" i="58"/>
  <c r="AC78" i="58"/>
  <c r="AC76" i="58"/>
  <c r="AC75" i="58"/>
  <c r="AC74" i="58"/>
  <c r="AC69" i="58"/>
  <c r="AC67" i="58"/>
  <c r="AC66" i="58"/>
  <c r="AC62" i="58"/>
  <c r="AC60" i="58"/>
  <c r="AC59" i="58"/>
  <c r="AC58" i="58"/>
  <c r="AC57" i="58"/>
  <c r="AC55" i="58"/>
  <c r="AC54" i="58"/>
  <c r="AC51" i="58"/>
  <c r="AC50" i="58"/>
  <c r="AC48" i="58"/>
  <c r="AC47" i="58"/>
  <c r="AC46" i="58"/>
  <c r="AC45" i="58"/>
  <c r="AC43" i="58"/>
  <c r="AC42" i="58"/>
  <c r="AC35" i="58"/>
  <c r="AC34" i="58"/>
  <c r="AC32" i="58"/>
  <c r="AC31" i="58"/>
  <c r="AC30" i="58"/>
  <c r="AC26" i="58"/>
  <c r="AC23" i="58"/>
  <c r="AC22" i="58"/>
  <c r="AC20" i="58"/>
  <c r="AC19" i="58"/>
  <c r="AC18" i="58"/>
  <c r="AC17" i="58"/>
  <c r="AC15" i="58"/>
  <c r="AC14" i="58"/>
  <c r="AC11" i="58"/>
  <c r="AC10" i="58"/>
  <c r="AC8" i="58"/>
  <c r="AC7" i="58"/>
  <c r="AC6" i="58"/>
  <c r="AB142" i="57"/>
  <c r="AC142" i="57" s="1"/>
  <c r="AB143" i="57"/>
  <c r="AB144" i="57"/>
  <c r="AC144" i="57" s="1"/>
  <c r="AB145" i="57"/>
  <c r="AB146" i="57"/>
  <c r="AB147" i="57"/>
  <c r="AB148" i="57"/>
  <c r="AB149" i="57"/>
  <c r="AB150" i="57"/>
  <c r="AB151" i="57"/>
  <c r="AB152" i="57"/>
  <c r="AC152" i="57" s="1"/>
  <c r="AB153" i="57"/>
  <c r="AC153" i="57" s="1"/>
  <c r="AB154" i="57"/>
  <c r="AB155" i="57"/>
  <c r="AB156" i="57"/>
  <c r="AC156" i="57" s="1"/>
  <c r="AB157" i="57"/>
  <c r="AB158" i="57"/>
  <c r="AB159" i="57"/>
  <c r="AB160" i="57"/>
  <c r="AB161" i="57"/>
  <c r="AB162" i="57"/>
  <c r="AB163" i="57"/>
  <c r="AB164" i="57"/>
  <c r="AC164" i="57" s="1"/>
  <c r="AB165" i="57"/>
  <c r="AC165" i="57" s="1"/>
  <c r="AB166" i="57"/>
  <c r="AC166" i="57" s="1"/>
  <c r="AB167" i="57"/>
  <c r="AB168" i="57"/>
  <c r="AB169" i="57"/>
  <c r="AB170" i="57"/>
  <c r="AB171" i="57"/>
  <c r="AC66" i="57"/>
  <c r="AC60" i="57"/>
  <c r="AC103" i="57"/>
  <c r="AC93" i="57"/>
  <c r="AC81" i="57"/>
  <c r="AC171" i="57"/>
  <c r="AC170" i="57"/>
  <c r="AC169" i="57"/>
  <c r="AC168" i="57"/>
  <c r="AC167" i="57"/>
  <c r="AC163" i="57"/>
  <c r="AC162" i="57"/>
  <c r="AC161" i="57"/>
  <c r="AC160" i="57"/>
  <c r="AC159" i="57"/>
  <c r="AC158" i="57"/>
  <c r="AC157" i="57"/>
  <c r="AC155" i="57"/>
  <c r="AC154" i="57"/>
  <c r="AC151" i="57"/>
  <c r="AC150" i="57"/>
  <c r="AC149" i="57"/>
  <c r="AC148" i="57"/>
  <c r="AC147" i="57"/>
  <c r="AC146" i="57"/>
  <c r="AC145" i="57"/>
  <c r="AC143" i="57"/>
  <c r="AC184" i="57"/>
  <c r="AC186" i="57"/>
  <c r="AA2" i="51"/>
  <c r="AB2" i="51"/>
  <c r="AB202" i="57"/>
  <c r="AC202" i="57" s="1"/>
  <c r="AB201" i="57"/>
  <c r="AC201" i="57" s="1"/>
  <c r="AB200" i="57"/>
  <c r="AC200" i="57" s="1"/>
  <c r="AB134" i="57"/>
  <c r="AC134" i="57" s="1"/>
  <c r="AB133" i="57"/>
  <c r="AC133" i="57" s="1"/>
  <c r="AB132" i="57"/>
  <c r="AC132" i="57" s="1"/>
  <c r="AB100" i="57"/>
  <c r="AC100" i="57" s="1"/>
  <c r="AB99" i="57"/>
  <c r="AC99" i="57" s="1"/>
  <c r="AB98" i="57"/>
  <c r="AC98" i="57" s="1"/>
  <c r="AB66" i="57"/>
  <c r="AB65" i="57"/>
  <c r="AC65" i="57" s="1"/>
  <c r="AB64" i="57"/>
  <c r="AC64" i="57" s="1"/>
  <c r="AB63" i="57"/>
  <c r="AC63" i="57" s="1"/>
  <c r="AB62" i="57"/>
  <c r="AC62" i="57" s="1"/>
  <c r="AB61" i="57"/>
  <c r="AC61" i="57" s="1"/>
  <c r="AB97" i="57"/>
  <c r="AC97" i="57" s="1"/>
  <c r="AB96" i="57"/>
  <c r="AC96" i="57" s="1"/>
  <c r="AB95" i="57"/>
  <c r="AC95" i="57" s="1"/>
  <c r="AB131" i="57"/>
  <c r="AC131" i="57" s="1"/>
  <c r="AB130" i="57"/>
  <c r="AC130" i="57" s="1"/>
  <c r="AB129" i="57"/>
  <c r="AC129" i="57" s="1"/>
  <c r="AB199" i="57"/>
  <c r="AC199" i="57" s="1"/>
  <c r="AB198" i="57"/>
  <c r="AC198" i="57" s="1"/>
  <c r="AB197" i="57"/>
  <c r="AC197" i="57" s="1"/>
  <c r="AB196" i="57"/>
  <c r="AC196" i="57" s="1"/>
  <c r="AB195" i="57"/>
  <c r="AC195" i="57" s="1"/>
  <c r="AB194" i="57"/>
  <c r="AC194" i="57" s="1"/>
  <c r="AB128" i="57"/>
  <c r="AC128" i="57" s="1"/>
  <c r="AB127" i="57"/>
  <c r="AC127" i="57" s="1"/>
  <c r="AB126" i="57"/>
  <c r="AC126" i="57" s="1"/>
  <c r="AB94" i="57"/>
  <c r="AC94" i="57" s="1"/>
  <c r="AB93" i="57"/>
  <c r="AB92" i="57"/>
  <c r="AC92" i="57" s="1"/>
  <c r="AB60" i="57"/>
  <c r="AB59" i="57"/>
  <c r="AC59" i="57" s="1"/>
  <c r="AB58" i="57"/>
  <c r="AC58" i="57" s="1"/>
  <c r="AB57" i="57"/>
  <c r="AC57" i="57" s="1"/>
  <c r="AB56" i="57"/>
  <c r="AC56" i="57" s="1"/>
  <c r="AB55" i="57"/>
  <c r="AC55" i="57" s="1"/>
  <c r="AB91" i="57"/>
  <c r="AC91" i="57" s="1"/>
  <c r="AB90" i="57"/>
  <c r="AC90" i="57" s="1"/>
  <c r="AB89" i="57"/>
  <c r="AC89" i="57" s="1"/>
  <c r="AB125" i="57"/>
  <c r="AC125" i="57" s="1"/>
  <c r="AB124" i="57"/>
  <c r="AC124" i="57" s="1"/>
  <c r="AB123" i="57"/>
  <c r="AC123" i="57" s="1"/>
  <c r="AB193" i="57"/>
  <c r="AC193" i="57" s="1"/>
  <c r="AB192" i="57"/>
  <c r="AC192" i="57" s="1"/>
  <c r="AB191" i="57"/>
  <c r="AC191" i="57" s="1"/>
  <c r="AB190" i="57"/>
  <c r="AC190" i="57" s="1"/>
  <c r="AB189" i="57"/>
  <c r="AC189" i="57" s="1"/>
  <c r="AB188" i="57"/>
  <c r="AC188" i="57" s="1"/>
  <c r="AB122" i="57"/>
  <c r="AC122" i="57" s="1"/>
  <c r="AB121" i="57"/>
  <c r="AC121" i="57" s="1"/>
  <c r="AB120" i="57"/>
  <c r="AC120" i="57" s="1"/>
  <c r="AB88" i="57"/>
  <c r="AC88" i="57" s="1"/>
  <c r="AB87" i="57"/>
  <c r="AC87" i="57" s="1"/>
  <c r="AB86" i="57"/>
  <c r="AC86" i="57" s="1"/>
  <c r="AB54" i="57"/>
  <c r="AC54" i="57" s="1"/>
  <c r="AB53" i="57"/>
  <c r="AC53" i="57" s="1"/>
  <c r="AB52" i="57"/>
  <c r="AC52" i="57" s="1"/>
  <c r="AB51" i="57"/>
  <c r="AC51" i="57" s="1"/>
  <c r="AB50" i="57"/>
  <c r="AC50" i="57" s="1"/>
  <c r="AB49" i="57"/>
  <c r="AC49" i="57" s="1"/>
  <c r="AB85" i="57"/>
  <c r="AC85" i="57" s="1"/>
  <c r="AB84" i="57"/>
  <c r="AC84" i="57" s="1"/>
  <c r="AB83" i="57"/>
  <c r="AC83" i="57" s="1"/>
  <c r="AB119" i="57"/>
  <c r="AC119" i="57" s="1"/>
  <c r="AB118" i="57"/>
  <c r="AC118" i="57" s="1"/>
  <c r="AB117" i="57"/>
  <c r="AC117" i="57" s="1"/>
  <c r="AB187" i="57"/>
  <c r="AC187" i="57" s="1"/>
  <c r="AB186" i="57"/>
  <c r="AB185" i="57"/>
  <c r="AC185" i="57" s="1"/>
  <c r="AB184" i="57"/>
  <c r="AB183" i="57"/>
  <c r="AC183" i="57" s="1"/>
  <c r="AB182" i="57"/>
  <c r="AC182" i="57" s="1"/>
  <c r="AB116" i="57"/>
  <c r="AC116" i="57" s="1"/>
  <c r="AB115" i="57"/>
  <c r="AC115" i="57" s="1"/>
  <c r="AB114" i="57"/>
  <c r="AC114" i="57" s="1"/>
  <c r="AB82" i="57"/>
  <c r="AC82" i="57" s="1"/>
  <c r="AB81" i="57"/>
  <c r="AB80" i="57"/>
  <c r="AC80" i="57" s="1"/>
  <c r="AB48" i="57"/>
  <c r="AC48" i="57" s="1"/>
  <c r="AB47" i="57"/>
  <c r="AC47" i="57" s="1"/>
  <c r="AB46" i="57"/>
  <c r="AC46" i="57" s="1"/>
  <c r="AB45" i="57"/>
  <c r="AC45" i="57" s="1"/>
  <c r="AB44" i="57"/>
  <c r="AC44" i="57" s="1"/>
  <c r="AB43" i="57"/>
  <c r="AC43" i="57" s="1"/>
  <c r="AB79" i="57"/>
  <c r="AC79" i="57" s="1"/>
  <c r="AB78" i="57"/>
  <c r="AC78" i="57" s="1"/>
  <c r="AB77" i="57"/>
  <c r="AC77" i="57" s="1"/>
  <c r="AB113" i="57"/>
  <c r="AC113" i="57" s="1"/>
  <c r="AB112" i="57"/>
  <c r="AC112" i="57" s="1"/>
  <c r="AB111" i="57"/>
  <c r="AC111" i="57" s="1"/>
  <c r="AB181" i="57"/>
  <c r="AC181" i="57" s="1"/>
  <c r="AB180" i="57"/>
  <c r="AC180" i="57" s="1"/>
  <c r="AB179" i="57"/>
  <c r="AC179" i="57" s="1"/>
  <c r="AB178" i="57"/>
  <c r="AC178" i="57" s="1"/>
  <c r="AB177" i="57"/>
  <c r="AC177" i="57" s="1"/>
  <c r="AB176" i="57"/>
  <c r="AC176" i="57" s="1"/>
  <c r="AB110" i="57"/>
  <c r="AC110" i="57" s="1"/>
  <c r="AB109" i="57"/>
  <c r="AC109" i="57" s="1"/>
  <c r="AB108" i="57"/>
  <c r="AC108" i="57" s="1"/>
  <c r="AB76" i="57"/>
  <c r="AC76" i="57" s="1"/>
  <c r="AB75" i="57"/>
  <c r="AC75" i="57" s="1"/>
  <c r="AB74" i="57"/>
  <c r="AC74" i="57" s="1"/>
  <c r="AB42" i="57"/>
  <c r="AC42" i="57" s="1"/>
  <c r="AB41" i="57"/>
  <c r="AC41" i="57" s="1"/>
  <c r="AB40" i="57"/>
  <c r="AB205" i="57"/>
  <c r="AC205" i="57" s="1"/>
  <c r="AB204" i="57"/>
  <c r="AC204" i="57" s="1"/>
  <c r="AB203" i="57"/>
  <c r="AC203" i="57" s="1"/>
  <c r="AB137" i="57"/>
  <c r="AC137" i="57" s="1"/>
  <c r="AB136" i="57"/>
  <c r="AC136" i="57" s="1"/>
  <c r="AB135" i="57"/>
  <c r="AC135" i="57" s="1"/>
  <c r="AB103" i="57"/>
  <c r="AB102" i="57"/>
  <c r="AC102" i="57" s="1"/>
  <c r="AB101" i="57"/>
  <c r="AC101" i="57" s="1"/>
  <c r="AB69" i="57"/>
  <c r="AC69" i="57" s="1"/>
  <c r="AB68" i="57"/>
  <c r="AC68" i="57" s="1"/>
  <c r="AB67" i="57"/>
  <c r="AC67" i="57" s="1"/>
  <c r="AB32" i="57"/>
  <c r="AC32" i="57" s="1"/>
  <c r="AB31" i="57"/>
  <c r="AC31" i="57" s="1"/>
  <c r="AB30" i="57"/>
  <c r="AC30" i="57" s="1"/>
  <c r="AB29" i="57"/>
  <c r="AC29" i="57" s="1"/>
  <c r="AB28" i="57"/>
  <c r="AC28" i="57" s="1"/>
  <c r="AB27" i="57"/>
  <c r="AC27" i="57" s="1"/>
  <c r="AB26" i="57"/>
  <c r="AC26" i="57" s="1"/>
  <c r="AB25" i="57"/>
  <c r="AC25" i="57" s="1"/>
  <c r="AB24" i="57"/>
  <c r="AC24" i="57" s="1"/>
  <c r="AB23" i="57"/>
  <c r="AC23" i="57" s="1"/>
  <c r="AB22" i="57"/>
  <c r="AC22" i="57" s="1"/>
  <c r="AB21" i="57"/>
  <c r="AC21" i="57" s="1"/>
  <c r="AB20" i="57"/>
  <c r="AC20" i="57" s="1"/>
  <c r="AB19" i="57"/>
  <c r="AC19" i="57" s="1"/>
  <c r="AB18" i="57"/>
  <c r="AC18" i="57" s="1"/>
  <c r="AB17" i="57"/>
  <c r="AC17" i="57" s="1"/>
  <c r="AB16" i="57"/>
  <c r="AC16" i="57" s="1"/>
  <c r="AB15" i="57"/>
  <c r="AC15" i="57" s="1"/>
  <c r="AB14" i="57"/>
  <c r="AC14" i="57" s="1"/>
  <c r="AB13" i="57"/>
  <c r="AC13" i="57" s="1"/>
  <c r="AB12" i="57"/>
  <c r="AC12" i="57" s="1"/>
  <c r="AB11" i="57"/>
  <c r="AC11" i="57" s="1"/>
  <c r="AB10" i="57"/>
  <c r="AC10" i="57" s="1"/>
  <c r="AB9" i="57"/>
  <c r="AC9" i="57" s="1"/>
  <c r="AB8" i="57"/>
  <c r="AC8" i="57" s="1"/>
  <c r="AB7" i="57"/>
  <c r="AC7" i="57" s="1"/>
  <c r="AB6" i="57"/>
  <c r="AC6" i="57" s="1"/>
  <c r="AB35" i="57"/>
  <c r="AC35" i="57" s="1"/>
  <c r="AB34" i="57"/>
  <c r="AC34" i="57" s="1"/>
  <c r="AB33" i="57"/>
  <c r="AC33" i="57" s="1"/>
  <c r="X205" i="57"/>
  <c r="W205" i="57"/>
  <c r="V205" i="57"/>
  <c r="U205" i="57"/>
  <c r="T205" i="57"/>
  <c r="S205" i="57"/>
  <c r="R205" i="57"/>
  <c r="Q205" i="57"/>
  <c r="P205" i="57"/>
  <c r="O205" i="57"/>
  <c r="X204" i="57"/>
  <c r="W204" i="57"/>
  <c r="V204" i="57"/>
  <c r="U204" i="57"/>
  <c r="T204" i="57"/>
  <c r="S204" i="57"/>
  <c r="R204" i="57"/>
  <c r="Q204" i="57"/>
  <c r="P204" i="57"/>
  <c r="O204" i="57"/>
  <c r="X203" i="57"/>
  <c r="W203" i="57"/>
  <c r="V203" i="57"/>
  <c r="U203" i="57"/>
  <c r="T203" i="57"/>
  <c r="S203" i="57"/>
  <c r="R203" i="57"/>
  <c r="Q203" i="57"/>
  <c r="P203" i="57"/>
  <c r="O203" i="57"/>
  <c r="X202" i="57"/>
  <c r="W202" i="57"/>
  <c r="V202" i="57"/>
  <c r="U202" i="57"/>
  <c r="T202" i="57"/>
  <c r="S202" i="57"/>
  <c r="R202" i="57"/>
  <c r="Q202" i="57"/>
  <c r="P202" i="57"/>
  <c r="O202" i="57"/>
  <c r="X201" i="57"/>
  <c r="W201" i="57"/>
  <c r="V201" i="57"/>
  <c r="U201" i="57"/>
  <c r="T201" i="57"/>
  <c r="S201" i="57"/>
  <c r="R201" i="57"/>
  <c r="Q201" i="57"/>
  <c r="P201" i="57"/>
  <c r="O201" i="57"/>
  <c r="X200" i="57"/>
  <c r="W200" i="57"/>
  <c r="V200" i="57"/>
  <c r="U200" i="57"/>
  <c r="T200" i="57"/>
  <c r="S200" i="57"/>
  <c r="R200" i="57"/>
  <c r="Q200" i="57"/>
  <c r="P200" i="57"/>
  <c r="O200" i="57"/>
  <c r="X199" i="57"/>
  <c r="W199" i="57"/>
  <c r="V199" i="57"/>
  <c r="U199" i="57"/>
  <c r="T199" i="57"/>
  <c r="S199" i="57"/>
  <c r="R199" i="57"/>
  <c r="Q199" i="57"/>
  <c r="P199" i="57"/>
  <c r="O199" i="57"/>
  <c r="X198" i="57"/>
  <c r="W198" i="57"/>
  <c r="V198" i="57"/>
  <c r="U198" i="57"/>
  <c r="T198" i="57"/>
  <c r="S198" i="57"/>
  <c r="R198" i="57"/>
  <c r="Q198" i="57"/>
  <c r="P198" i="57"/>
  <c r="O198" i="57"/>
  <c r="X197" i="57"/>
  <c r="W197" i="57"/>
  <c r="V197" i="57"/>
  <c r="U197" i="57"/>
  <c r="T197" i="57"/>
  <c r="S197" i="57"/>
  <c r="R197" i="57"/>
  <c r="Q197" i="57"/>
  <c r="P197" i="57"/>
  <c r="O197" i="57"/>
  <c r="X196" i="57"/>
  <c r="W196" i="57"/>
  <c r="V196" i="57"/>
  <c r="U196" i="57"/>
  <c r="T196" i="57"/>
  <c r="S196" i="57"/>
  <c r="R196" i="57"/>
  <c r="Q196" i="57"/>
  <c r="P196" i="57"/>
  <c r="O196" i="57"/>
  <c r="X195" i="57"/>
  <c r="W195" i="57"/>
  <c r="V195" i="57"/>
  <c r="U195" i="57"/>
  <c r="T195" i="57"/>
  <c r="S195" i="57"/>
  <c r="R195" i="57"/>
  <c r="Q195" i="57"/>
  <c r="P195" i="57"/>
  <c r="O195" i="57"/>
  <c r="X194" i="57"/>
  <c r="W194" i="57"/>
  <c r="V194" i="57"/>
  <c r="U194" i="57"/>
  <c r="T194" i="57"/>
  <c r="S194" i="57"/>
  <c r="R194" i="57"/>
  <c r="Q194" i="57"/>
  <c r="P194" i="57"/>
  <c r="O194" i="57"/>
  <c r="X193" i="57"/>
  <c r="W193" i="57"/>
  <c r="V193" i="57"/>
  <c r="U193" i="57"/>
  <c r="T193" i="57"/>
  <c r="S193" i="57"/>
  <c r="R193" i="57"/>
  <c r="Q193" i="57"/>
  <c r="P193" i="57"/>
  <c r="O193" i="57"/>
  <c r="X192" i="57"/>
  <c r="W192" i="57"/>
  <c r="V192" i="57"/>
  <c r="U192" i="57"/>
  <c r="T192" i="57"/>
  <c r="S192" i="57"/>
  <c r="R192" i="57"/>
  <c r="Q192" i="57"/>
  <c r="P192" i="57"/>
  <c r="O192" i="57"/>
  <c r="X191" i="57"/>
  <c r="W191" i="57"/>
  <c r="V191" i="57"/>
  <c r="U191" i="57"/>
  <c r="T191" i="57"/>
  <c r="S191" i="57"/>
  <c r="R191" i="57"/>
  <c r="Q191" i="57"/>
  <c r="P191" i="57"/>
  <c r="O191" i="57"/>
  <c r="X190" i="57"/>
  <c r="W190" i="57"/>
  <c r="V190" i="57"/>
  <c r="U190" i="57"/>
  <c r="T190" i="57"/>
  <c r="S190" i="57"/>
  <c r="R190" i="57"/>
  <c r="Q190" i="57"/>
  <c r="P190" i="57"/>
  <c r="O190" i="57"/>
  <c r="X189" i="57"/>
  <c r="W189" i="57"/>
  <c r="V189" i="57"/>
  <c r="U189" i="57"/>
  <c r="T189" i="57"/>
  <c r="S189" i="57"/>
  <c r="R189" i="57"/>
  <c r="Q189" i="57"/>
  <c r="P189" i="57"/>
  <c r="O189" i="57"/>
  <c r="X188" i="57"/>
  <c r="W188" i="57"/>
  <c r="V188" i="57"/>
  <c r="U188" i="57"/>
  <c r="T188" i="57"/>
  <c r="S188" i="57"/>
  <c r="R188" i="57"/>
  <c r="Q188" i="57"/>
  <c r="P188" i="57"/>
  <c r="O188" i="57"/>
  <c r="X187" i="57"/>
  <c r="W187" i="57"/>
  <c r="V187" i="57"/>
  <c r="U187" i="57"/>
  <c r="T187" i="57"/>
  <c r="S187" i="57"/>
  <c r="R187" i="57"/>
  <c r="Q187" i="57"/>
  <c r="P187" i="57"/>
  <c r="O187" i="57"/>
  <c r="X186" i="57"/>
  <c r="W186" i="57"/>
  <c r="V186" i="57"/>
  <c r="U186" i="57"/>
  <c r="T186" i="57"/>
  <c r="S186" i="57"/>
  <c r="R186" i="57"/>
  <c r="Q186" i="57"/>
  <c r="P186" i="57"/>
  <c r="O186" i="57"/>
  <c r="X185" i="57"/>
  <c r="W185" i="57"/>
  <c r="V185" i="57"/>
  <c r="U185" i="57"/>
  <c r="T185" i="57"/>
  <c r="S185" i="57"/>
  <c r="R185" i="57"/>
  <c r="Q185" i="57"/>
  <c r="P185" i="57"/>
  <c r="O185" i="57"/>
  <c r="X184" i="57"/>
  <c r="W184" i="57"/>
  <c r="V184" i="57"/>
  <c r="U184" i="57"/>
  <c r="T184" i="57"/>
  <c r="S184" i="57"/>
  <c r="R184" i="57"/>
  <c r="Q184" i="57"/>
  <c r="P184" i="57"/>
  <c r="O184" i="57"/>
  <c r="X183" i="57"/>
  <c r="W183" i="57"/>
  <c r="V183" i="57"/>
  <c r="U183" i="57"/>
  <c r="T183" i="57"/>
  <c r="S183" i="57"/>
  <c r="R183" i="57"/>
  <c r="Q183" i="57"/>
  <c r="P183" i="57"/>
  <c r="O183" i="57"/>
  <c r="X182" i="57"/>
  <c r="W182" i="57"/>
  <c r="V182" i="57"/>
  <c r="U182" i="57"/>
  <c r="T182" i="57"/>
  <c r="S182" i="57"/>
  <c r="R182" i="57"/>
  <c r="Q182" i="57"/>
  <c r="P182" i="57"/>
  <c r="O182" i="57"/>
  <c r="X181" i="57"/>
  <c r="W181" i="57"/>
  <c r="V181" i="57"/>
  <c r="U181" i="57"/>
  <c r="T181" i="57"/>
  <c r="S181" i="57"/>
  <c r="R181" i="57"/>
  <c r="Q181" i="57"/>
  <c r="P181" i="57"/>
  <c r="O181" i="57"/>
  <c r="X180" i="57"/>
  <c r="W180" i="57"/>
  <c r="V180" i="57"/>
  <c r="U180" i="57"/>
  <c r="T180" i="57"/>
  <c r="S180" i="57"/>
  <c r="R180" i="57"/>
  <c r="Q180" i="57"/>
  <c r="P180" i="57"/>
  <c r="O180" i="57"/>
  <c r="X179" i="57"/>
  <c r="W179" i="57"/>
  <c r="V179" i="57"/>
  <c r="U179" i="57"/>
  <c r="T179" i="57"/>
  <c r="S179" i="57"/>
  <c r="R179" i="57"/>
  <c r="Q179" i="57"/>
  <c r="P179" i="57"/>
  <c r="O179" i="57"/>
  <c r="X178" i="57"/>
  <c r="W178" i="57"/>
  <c r="V178" i="57"/>
  <c r="U178" i="57"/>
  <c r="T178" i="57"/>
  <c r="S178" i="57"/>
  <c r="R178" i="57"/>
  <c r="Q178" i="57"/>
  <c r="P178" i="57"/>
  <c r="O178" i="57"/>
  <c r="X177" i="57"/>
  <c r="W177" i="57"/>
  <c r="V177" i="57"/>
  <c r="U177" i="57"/>
  <c r="T177" i="57"/>
  <c r="S177" i="57"/>
  <c r="R177" i="57"/>
  <c r="Q177" i="57"/>
  <c r="P177" i="57"/>
  <c r="O177" i="57"/>
  <c r="X176" i="57"/>
  <c r="W176" i="57"/>
  <c r="V176" i="57"/>
  <c r="U176" i="57"/>
  <c r="T176" i="57"/>
  <c r="S176" i="57"/>
  <c r="R176" i="57"/>
  <c r="Q176" i="57"/>
  <c r="P176" i="57"/>
  <c r="O176" i="57"/>
  <c r="X171" i="57"/>
  <c r="W171" i="57"/>
  <c r="V171" i="57"/>
  <c r="U171" i="57"/>
  <c r="T171" i="57"/>
  <c r="S171" i="57"/>
  <c r="R171" i="57"/>
  <c r="Q171" i="57"/>
  <c r="P171" i="57"/>
  <c r="O171" i="57"/>
  <c r="X170" i="57"/>
  <c r="W170" i="57"/>
  <c r="V170" i="57"/>
  <c r="U170" i="57"/>
  <c r="T170" i="57"/>
  <c r="S170" i="57"/>
  <c r="R170" i="57"/>
  <c r="Q170" i="57"/>
  <c r="P170" i="57"/>
  <c r="O170" i="57"/>
  <c r="X169" i="57"/>
  <c r="W169" i="57"/>
  <c r="V169" i="57"/>
  <c r="U169" i="57"/>
  <c r="T169" i="57"/>
  <c r="S169" i="57"/>
  <c r="R169" i="57"/>
  <c r="Q169" i="57"/>
  <c r="P169" i="57"/>
  <c r="O169" i="57"/>
  <c r="X168" i="57"/>
  <c r="W168" i="57"/>
  <c r="V168" i="57"/>
  <c r="U168" i="57"/>
  <c r="T168" i="57"/>
  <c r="S168" i="57"/>
  <c r="R168" i="57"/>
  <c r="Q168" i="57"/>
  <c r="P168" i="57"/>
  <c r="O168" i="57"/>
  <c r="X167" i="57"/>
  <c r="W167" i="57"/>
  <c r="V167" i="57"/>
  <c r="U167" i="57"/>
  <c r="T167" i="57"/>
  <c r="S167" i="57"/>
  <c r="R167" i="57"/>
  <c r="Q167" i="57"/>
  <c r="P167" i="57"/>
  <c r="O167" i="57"/>
  <c r="X166" i="57"/>
  <c r="W166" i="57"/>
  <c r="V166" i="57"/>
  <c r="U166" i="57"/>
  <c r="T166" i="57"/>
  <c r="S166" i="57"/>
  <c r="R166" i="57"/>
  <c r="Q166" i="57"/>
  <c r="P166" i="57"/>
  <c r="O166" i="57"/>
  <c r="X165" i="57"/>
  <c r="W165" i="57"/>
  <c r="V165" i="57"/>
  <c r="U165" i="57"/>
  <c r="T165" i="57"/>
  <c r="S165" i="57"/>
  <c r="R165" i="57"/>
  <c r="Q165" i="57"/>
  <c r="P165" i="57"/>
  <c r="O165" i="57"/>
  <c r="X164" i="57"/>
  <c r="W164" i="57"/>
  <c r="V164" i="57"/>
  <c r="U164" i="57"/>
  <c r="T164" i="57"/>
  <c r="S164" i="57"/>
  <c r="R164" i="57"/>
  <c r="Q164" i="57"/>
  <c r="P164" i="57"/>
  <c r="O164" i="57"/>
  <c r="X163" i="57"/>
  <c r="W163" i="57"/>
  <c r="V163" i="57"/>
  <c r="U163" i="57"/>
  <c r="T163" i="57"/>
  <c r="S163" i="57"/>
  <c r="R163" i="57"/>
  <c r="Q163" i="57"/>
  <c r="P163" i="57"/>
  <c r="O163" i="57"/>
  <c r="X162" i="57"/>
  <c r="W162" i="57"/>
  <c r="V162" i="57"/>
  <c r="U162" i="57"/>
  <c r="T162" i="57"/>
  <c r="S162" i="57"/>
  <c r="R162" i="57"/>
  <c r="Q162" i="57"/>
  <c r="P162" i="57"/>
  <c r="O162" i="57"/>
  <c r="X161" i="57"/>
  <c r="W161" i="57"/>
  <c r="V161" i="57"/>
  <c r="U161" i="57"/>
  <c r="T161" i="57"/>
  <c r="S161" i="57"/>
  <c r="R161" i="57"/>
  <c r="Q161" i="57"/>
  <c r="P161" i="57"/>
  <c r="O161" i="57"/>
  <c r="X160" i="57"/>
  <c r="W160" i="57"/>
  <c r="V160" i="57"/>
  <c r="U160" i="57"/>
  <c r="T160" i="57"/>
  <c r="S160" i="57"/>
  <c r="R160" i="57"/>
  <c r="Q160" i="57"/>
  <c r="P160" i="57"/>
  <c r="O160" i="57"/>
  <c r="X159" i="57"/>
  <c r="W159" i="57"/>
  <c r="V159" i="57"/>
  <c r="U159" i="57"/>
  <c r="T159" i="57"/>
  <c r="S159" i="57"/>
  <c r="R159" i="57"/>
  <c r="Q159" i="57"/>
  <c r="P159" i="57"/>
  <c r="O159" i="57"/>
  <c r="X158" i="57"/>
  <c r="W158" i="57"/>
  <c r="V158" i="57"/>
  <c r="U158" i="57"/>
  <c r="T158" i="57"/>
  <c r="S158" i="57"/>
  <c r="R158" i="57"/>
  <c r="Q158" i="57"/>
  <c r="P158" i="57"/>
  <c r="O158" i="57"/>
  <c r="X157" i="57"/>
  <c r="W157" i="57"/>
  <c r="V157" i="57"/>
  <c r="U157" i="57"/>
  <c r="T157" i="57"/>
  <c r="S157" i="57"/>
  <c r="R157" i="57"/>
  <c r="Q157" i="57"/>
  <c r="P157" i="57"/>
  <c r="O157" i="57"/>
  <c r="X156" i="57"/>
  <c r="W156" i="57"/>
  <c r="V156" i="57"/>
  <c r="U156" i="57"/>
  <c r="T156" i="57"/>
  <c r="S156" i="57"/>
  <c r="R156" i="57"/>
  <c r="Q156" i="57"/>
  <c r="P156" i="57"/>
  <c r="O156" i="57"/>
  <c r="X155" i="57"/>
  <c r="W155" i="57"/>
  <c r="V155" i="57"/>
  <c r="U155" i="57"/>
  <c r="T155" i="57"/>
  <c r="S155" i="57"/>
  <c r="R155" i="57"/>
  <c r="Q155" i="57"/>
  <c r="P155" i="57"/>
  <c r="O155" i="57"/>
  <c r="X154" i="57"/>
  <c r="W154" i="57"/>
  <c r="V154" i="57"/>
  <c r="U154" i="57"/>
  <c r="T154" i="57"/>
  <c r="S154" i="57"/>
  <c r="R154" i="57"/>
  <c r="Q154" i="57"/>
  <c r="P154" i="57"/>
  <c r="O154" i="57"/>
  <c r="X153" i="57"/>
  <c r="W153" i="57"/>
  <c r="V153" i="57"/>
  <c r="U153" i="57"/>
  <c r="T153" i="57"/>
  <c r="S153" i="57"/>
  <c r="R153" i="57"/>
  <c r="Q153" i="57"/>
  <c r="P153" i="57"/>
  <c r="O153" i="57"/>
  <c r="X152" i="57"/>
  <c r="W152" i="57"/>
  <c r="V152" i="57"/>
  <c r="U152" i="57"/>
  <c r="T152" i="57"/>
  <c r="S152" i="57"/>
  <c r="R152" i="57"/>
  <c r="Q152" i="57"/>
  <c r="P152" i="57"/>
  <c r="O152" i="57"/>
  <c r="X151" i="57"/>
  <c r="W151" i="57"/>
  <c r="V151" i="57"/>
  <c r="U151" i="57"/>
  <c r="T151" i="57"/>
  <c r="S151" i="57"/>
  <c r="R151" i="57"/>
  <c r="Q151" i="57"/>
  <c r="P151" i="57"/>
  <c r="O151" i="57"/>
  <c r="X150" i="57"/>
  <c r="W150" i="57"/>
  <c r="V150" i="57"/>
  <c r="U150" i="57"/>
  <c r="T150" i="57"/>
  <c r="S150" i="57"/>
  <c r="R150" i="57"/>
  <c r="Q150" i="57"/>
  <c r="P150" i="57"/>
  <c r="O150" i="57"/>
  <c r="X149" i="57"/>
  <c r="W149" i="57"/>
  <c r="V149" i="57"/>
  <c r="U149" i="57"/>
  <c r="T149" i="57"/>
  <c r="S149" i="57"/>
  <c r="R149" i="57"/>
  <c r="Q149" i="57"/>
  <c r="P149" i="57"/>
  <c r="O149" i="57"/>
  <c r="X148" i="57"/>
  <c r="W148" i="57"/>
  <c r="V148" i="57"/>
  <c r="U148" i="57"/>
  <c r="T148" i="57"/>
  <c r="S148" i="57"/>
  <c r="R148" i="57"/>
  <c r="Q148" i="57"/>
  <c r="P148" i="57"/>
  <c r="O148" i="57"/>
  <c r="X147" i="57"/>
  <c r="W147" i="57"/>
  <c r="V147" i="57"/>
  <c r="U147" i="57"/>
  <c r="T147" i="57"/>
  <c r="S147" i="57"/>
  <c r="R147" i="57"/>
  <c r="Q147" i="57"/>
  <c r="P147" i="57"/>
  <c r="O147" i="57"/>
  <c r="X146" i="57"/>
  <c r="W146" i="57"/>
  <c r="V146" i="57"/>
  <c r="U146" i="57"/>
  <c r="T146" i="57"/>
  <c r="S146" i="57"/>
  <c r="R146" i="57"/>
  <c r="Q146" i="57"/>
  <c r="P146" i="57"/>
  <c r="O146" i="57"/>
  <c r="X145" i="57"/>
  <c r="W145" i="57"/>
  <c r="V145" i="57"/>
  <c r="U145" i="57"/>
  <c r="T145" i="57"/>
  <c r="S145" i="57"/>
  <c r="R145" i="57"/>
  <c r="Q145" i="57"/>
  <c r="P145" i="57"/>
  <c r="O145" i="57"/>
  <c r="X144" i="57"/>
  <c r="W144" i="57"/>
  <c r="V144" i="57"/>
  <c r="U144" i="57"/>
  <c r="T144" i="57"/>
  <c r="S144" i="57"/>
  <c r="R144" i="57"/>
  <c r="Q144" i="57"/>
  <c r="P144" i="57"/>
  <c r="O144" i="57"/>
  <c r="X143" i="57"/>
  <c r="W143" i="57"/>
  <c r="V143" i="57"/>
  <c r="U143" i="57"/>
  <c r="T143" i="57"/>
  <c r="S143" i="57"/>
  <c r="R143" i="57"/>
  <c r="Q143" i="57"/>
  <c r="P143" i="57"/>
  <c r="O143" i="57"/>
  <c r="X142" i="57"/>
  <c r="W142" i="57"/>
  <c r="V142" i="57"/>
  <c r="U142" i="57"/>
  <c r="T142" i="57"/>
  <c r="S142" i="57"/>
  <c r="R142" i="57"/>
  <c r="Q142" i="57"/>
  <c r="P142" i="57"/>
  <c r="O142" i="57"/>
  <c r="X137" i="57"/>
  <c r="W137" i="57"/>
  <c r="V137" i="57"/>
  <c r="U137" i="57"/>
  <c r="T137" i="57"/>
  <c r="S137" i="57"/>
  <c r="R137" i="57"/>
  <c r="Q137" i="57"/>
  <c r="P137" i="57"/>
  <c r="O137" i="57"/>
  <c r="X136" i="57"/>
  <c r="W136" i="57"/>
  <c r="V136" i="57"/>
  <c r="U136" i="57"/>
  <c r="T136" i="57"/>
  <c r="S136" i="57"/>
  <c r="R136" i="57"/>
  <c r="Q136" i="57"/>
  <c r="P136" i="57"/>
  <c r="O136" i="57"/>
  <c r="X135" i="57"/>
  <c r="W135" i="57"/>
  <c r="V135" i="57"/>
  <c r="U135" i="57"/>
  <c r="T135" i="57"/>
  <c r="S135" i="57"/>
  <c r="R135" i="57"/>
  <c r="Q135" i="57"/>
  <c r="P135" i="57"/>
  <c r="O135" i="57"/>
  <c r="X134" i="57"/>
  <c r="W134" i="57"/>
  <c r="V134" i="57"/>
  <c r="U134" i="57"/>
  <c r="T134" i="57"/>
  <c r="S134" i="57"/>
  <c r="R134" i="57"/>
  <c r="Q134" i="57"/>
  <c r="P134" i="57"/>
  <c r="O134" i="57"/>
  <c r="X133" i="57"/>
  <c r="W133" i="57"/>
  <c r="V133" i="57"/>
  <c r="U133" i="57"/>
  <c r="T133" i="57"/>
  <c r="S133" i="57"/>
  <c r="R133" i="57"/>
  <c r="Q133" i="57"/>
  <c r="P133" i="57"/>
  <c r="O133" i="57"/>
  <c r="X132" i="57"/>
  <c r="W132" i="57"/>
  <c r="V132" i="57"/>
  <c r="U132" i="57"/>
  <c r="T132" i="57"/>
  <c r="S132" i="57"/>
  <c r="R132" i="57"/>
  <c r="Q132" i="57"/>
  <c r="P132" i="57"/>
  <c r="O132" i="57"/>
  <c r="X131" i="57"/>
  <c r="W131" i="57"/>
  <c r="V131" i="57"/>
  <c r="U131" i="57"/>
  <c r="T131" i="57"/>
  <c r="S131" i="57"/>
  <c r="R131" i="57"/>
  <c r="Q131" i="57"/>
  <c r="P131" i="57"/>
  <c r="O131" i="57"/>
  <c r="X130" i="57"/>
  <c r="W130" i="57"/>
  <c r="V130" i="57"/>
  <c r="U130" i="57"/>
  <c r="T130" i="57"/>
  <c r="S130" i="57"/>
  <c r="R130" i="57"/>
  <c r="Q130" i="57"/>
  <c r="P130" i="57"/>
  <c r="O130" i="57"/>
  <c r="X129" i="57"/>
  <c r="W129" i="57"/>
  <c r="V129" i="57"/>
  <c r="U129" i="57"/>
  <c r="T129" i="57"/>
  <c r="S129" i="57"/>
  <c r="R129" i="57"/>
  <c r="Q129" i="57"/>
  <c r="P129" i="57"/>
  <c r="O129" i="57"/>
  <c r="X128" i="57"/>
  <c r="W128" i="57"/>
  <c r="V128" i="57"/>
  <c r="U128" i="57"/>
  <c r="T128" i="57"/>
  <c r="S128" i="57"/>
  <c r="R128" i="57"/>
  <c r="Q128" i="57"/>
  <c r="P128" i="57"/>
  <c r="O128" i="57"/>
  <c r="X127" i="57"/>
  <c r="W127" i="57"/>
  <c r="V127" i="57"/>
  <c r="U127" i="57"/>
  <c r="T127" i="57"/>
  <c r="S127" i="57"/>
  <c r="R127" i="57"/>
  <c r="Q127" i="57"/>
  <c r="P127" i="57"/>
  <c r="O127" i="57"/>
  <c r="X126" i="57"/>
  <c r="W126" i="57"/>
  <c r="V126" i="57"/>
  <c r="U126" i="57"/>
  <c r="T126" i="57"/>
  <c r="S126" i="57"/>
  <c r="R126" i="57"/>
  <c r="Q126" i="57"/>
  <c r="P126" i="57"/>
  <c r="O126" i="57"/>
  <c r="X125" i="57"/>
  <c r="W125" i="57"/>
  <c r="V125" i="57"/>
  <c r="U125" i="57"/>
  <c r="T125" i="57"/>
  <c r="S125" i="57"/>
  <c r="R125" i="57"/>
  <c r="Q125" i="57"/>
  <c r="P125" i="57"/>
  <c r="O125" i="57"/>
  <c r="X124" i="57"/>
  <c r="W124" i="57"/>
  <c r="V124" i="57"/>
  <c r="U124" i="57"/>
  <c r="T124" i="57"/>
  <c r="S124" i="57"/>
  <c r="R124" i="57"/>
  <c r="Q124" i="57"/>
  <c r="P124" i="57"/>
  <c r="O124" i="57"/>
  <c r="X123" i="57"/>
  <c r="W123" i="57"/>
  <c r="V123" i="57"/>
  <c r="U123" i="57"/>
  <c r="T123" i="57"/>
  <c r="S123" i="57"/>
  <c r="R123" i="57"/>
  <c r="Q123" i="57"/>
  <c r="P123" i="57"/>
  <c r="O123" i="57"/>
  <c r="X122" i="57"/>
  <c r="W122" i="57"/>
  <c r="V122" i="57"/>
  <c r="U122" i="57"/>
  <c r="T122" i="57"/>
  <c r="S122" i="57"/>
  <c r="R122" i="57"/>
  <c r="Q122" i="57"/>
  <c r="P122" i="57"/>
  <c r="O122" i="57"/>
  <c r="X121" i="57"/>
  <c r="W121" i="57"/>
  <c r="V121" i="57"/>
  <c r="U121" i="57"/>
  <c r="T121" i="57"/>
  <c r="S121" i="57"/>
  <c r="R121" i="57"/>
  <c r="Q121" i="57"/>
  <c r="P121" i="57"/>
  <c r="O121" i="57"/>
  <c r="X120" i="57"/>
  <c r="W120" i="57"/>
  <c r="V120" i="57"/>
  <c r="U120" i="57"/>
  <c r="T120" i="57"/>
  <c r="S120" i="57"/>
  <c r="R120" i="57"/>
  <c r="Q120" i="57"/>
  <c r="P120" i="57"/>
  <c r="O120" i="57"/>
  <c r="X119" i="57"/>
  <c r="W119" i="57"/>
  <c r="V119" i="57"/>
  <c r="U119" i="57"/>
  <c r="T119" i="57"/>
  <c r="S119" i="57"/>
  <c r="R119" i="57"/>
  <c r="Q119" i="57"/>
  <c r="P119" i="57"/>
  <c r="O119" i="57"/>
  <c r="X118" i="57"/>
  <c r="W118" i="57"/>
  <c r="V118" i="57"/>
  <c r="U118" i="57"/>
  <c r="T118" i="57"/>
  <c r="S118" i="57"/>
  <c r="R118" i="57"/>
  <c r="Q118" i="57"/>
  <c r="P118" i="57"/>
  <c r="O118" i="57"/>
  <c r="X117" i="57"/>
  <c r="W117" i="57"/>
  <c r="V117" i="57"/>
  <c r="U117" i="57"/>
  <c r="T117" i="57"/>
  <c r="S117" i="57"/>
  <c r="R117" i="57"/>
  <c r="Q117" i="57"/>
  <c r="P117" i="57"/>
  <c r="O117" i="57"/>
  <c r="X116" i="57"/>
  <c r="W116" i="57"/>
  <c r="V116" i="57"/>
  <c r="U116" i="57"/>
  <c r="T116" i="57"/>
  <c r="S116" i="57"/>
  <c r="R116" i="57"/>
  <c r="Q116" i="57"/>
  <c r="P116" i="57"/>
  <c r="O116" i="57"/>
  <c r="X115" i="57"/>
  <c r="W115" i="57"/>
  <c r="V115" i="57"/>
  <c r="U115" i="57"/>
  <c r="T115" i="57"/>
  <c r="S115" i="57"/>
  <c r="R115" i="57"/>
  <c r="Q115" i="57"/>
  <c r="P115" i="57"/>
  <c r="O115" i="57"/>
  <c r="X114" i="57"/>
  <c r="W114" i="57"/>
  <c r="V114" i="57"/>
  <c r="U114" i="57"/>
  <c r="T114" i="57"/>
  <c r="S114" i="57"/>
  <c r="R114" i="57"/>
  <c r="Q114" i="57"/>
  <c r="P114" i="57"/>
  <c r="O114" i="57"/>
  <c r="X113" i="57"/>
  <c r="W113" i="57"/>
  <c r="V113" i="57"/>
  <c r="U113" i="57"/>
  <c r="T113" i="57"/>
  <c r="S113" i="57"/>
  <c r="R113" i="57"/>
  <c r="Q113" i="57"/>
  <c r="P113" i="57"/>
  <c r="O113" i="57"/>
  <c r="X112" i="57"/>
  <c r="W112" i="57"/>
  <c r="V112" i="57"/>
  <c r="U112" i="57"/>
  <c r="T112" i="57"/>
  <c r="S112" i="57"/>
  <c r="R112" i="57"/>
  <c r="Q112" i="57"/>
  <c r="P112" i="57"/>
  <c r="O112" i="57"/>
  <c r="X111" i="57"/>
  <c r="W111" i="57"/>
  <c r="V111" i="57"/>
  <c r="U111" i="57"/>
  <c r="T111" i="57"/>
  <c r="S111" i="57"/>
  <c r="R111" i="57"/>
  <c r="Q111" i="57"/>
  <c r="P111" i="57"/>
  <c r="O111" i="57"/>
  <c r="X110" i="57"/>
  <c r="W110" i="57"/>
  <c r="V110" i="57"/>
  <c r="U110" i="57"/>
  <c r="T110" i="57"/>
  <c r="S110" i="57"/>
  <c r="R110" i="57"/>
  <c r="Q110" i="57"/>
  <c r="P110" i="57"/>
  <c r="O110" i="57"/>
  <c r="X109" i="57"/>
  <c r="W109" i="57"/>
  <c r="V109" i="57"/>
  <c r="U109" i="57"/>
  <c r="T109" i="57"/>
  <c r="S109" i="57"/>
  <c r="R109" i="57"/>
  <c r="Q109" i="57"/>
  <c r="P109" i="57"/>
  <c r="O109" i="57"/>
  <c r="X108" i="57"/>
  <c r="W108" i="57"/>
  <c r="V108" i="57"/>
  <c r="U108" i="57"/>
  <c r="T108" i="57"/>
  <c r="S108" i="57"/>
  <c r="R108" i="57"/>
  <c r="Q108" i="57"/>
  <c r="P108" i="57"/>
  <c r="O108" i="57"/>
  <c r="X103" i="57"/>
  <c r="W103" i="57"/>
  <c r="V103" i="57"/>
  <c r="U103" i="57"/>
  <c r="T103" i="57"/>
  <c r="S103" i="57"/>
  <c r="R103" i="57"/>
  <c r="Q103" i="57"/>
  <c r="P103" i="57"/>
  <c r="O103" i="57"/>
  <c r="X102" i="57"/>
  <c r="W102" i="57"/>
  <c r="V102" i="57"/>
  <c r="U102" i="57"/>
  <c r="T102" i="57"/>
  <c r="S102" i="57"/>
  <c r="R102" i="57"/>
  <c r="Q102" i="57"/>
  <c r="P102" i="57"/>
  <c r="O102" i="57"/>
  <c r="X101" i="57"/>
  <c r="W101" i="57"/>
  <c r="V101" i="57"/>
  <c r="U101" i="57"/>
  <c r="T101" i="57"/>
  <c r="S101" i="57"/>
  <c r="R101" i="57"/>
  <c r="Q101" i="57"/>
  <c r="P101" i="57"/>
  <c r="O101" i="57"/>
  <c r="X100" i="57"/>
  <c r="W100" i="57"/>
  <c r="V100" i="57"/>
  <c r="U100" i="57"/>
  <c r="T100" i="57"/>
  <c r="S100" i="57"/>
  <c r="R100" i="57"/>
  <c r="Q100" i="57"/>
  <c r="P100" i="57"/>
  <c r="O100" i="57"/>
  <c r="X99" i="57"/>
  <c r="W99" i="57"/>
  <c r="V99" i="57"/>
  <c r="U99" i="57"/>
  <c r="T99" i="57"/>
  <c r="S99" i="57"/>
  <c r="R99" i="57"/>
  <c r="Q99" i="57"/>
  <c r="P99" i="57"/>
  <c r="O99" i="57"/>
  <c r="X98" i="57"/>
  <c r="W98" i="57"/>
  <c r="V98" i="57"/>
  <c r="U98" i="57"/>
  <c r="T98" i="57"/>
  <c r="S98" i="57"/>
  <c r="R98" i="57"/>
  <c r="Q98" i="57"/>
  <c r="P98" i="57"/>
  <c r="O98" i="57"/>
  <c r="X97" i="57"/>
  <c r="W97" i="57"/>
  <c r="V97" i="57"/>
  <c r="U97" i="57"/>
  <c r="T97" i="57"/>
  <c r="S97" i="57"/>
  <c r="R97" i="57"/>
  <c r="Q97" i="57"/>
  <c r="P97" i="57"/>
  <c r="O97" i="57"/>
  <c r="X96" i="57"/>
  <c r="W96" i="57"/>
  <c r="V96" i="57"/>
  <c r="U96" i="57"/>
  <c r="T96" i="57"/>
  <c r="S96" i="57"/>
  <c r="R96" i="57"/>
  <c r="Q96" i="57"/>
  <c r="P96" i="57"/>
  <c r="O96" i="57"/>
  <c r="X95" i="57"/>
  <c r="W95" i="57"/>
  <c r="V95" i="57"/>
  <c r="U95" i="57"/>
  <c r="T95" i="57"/>
  <c r="S95" i="57"/>
  <c r="R95" i="57"/>
  <c r="Q95" i="57"/>
  <c r="P95" i="57"/>
  <c r="O95" i="57"/>
  <c r="X94" i="57"/>
  <c r="W94" i="57"/>
  <c r="V94" i="57"/>
  <c r="U94" i="57"/>
  <c r="T94" i="57"/>
  <c r="S94" i="57"/>
  <c r="R94" i="57"/>
  <c r="Q94" i="57"/>
  <c r="P94" i="57"/>
  <c r="O94" i="57"/>
  <c r="X93" i="57"/>
  <c r="W93" i="57"/>
  <c r="V93" i="57"/>
  <c r="U93" i="57"/>
  <c r="T93" i="57"/>
  <c r="S93" i="57"/>
  <c r="R93" i="57"/>
  <c r="Q93" i="57"/>
  <c r="P93" i="57"/>
  <c r="O93" i="57"/>
  <c r="X92" i="57"/>
  <c r="W92" i="57"/>
  <c r="V92" i="57"/>
  <c r="U92" i="57"/>
  <c r="T92" i="57"/>
  <c r="S92" i="57"/>
  <c r="R92" i="57"/>
  <c r="Q92" i="57"/>
  <c r="P92" i="57"/>
  <c r="O92" i="57"/>
  <c r="X91" i="57"/>
  <c r="W91" i="57"/>
  <c r="V91" i="57"/>
  <c r="U91" i="57"/>
  <c r="T91" i="57"/>
  <c r="S91" i="57"/>
  <c r="R91" i="57"/>
  <c r="Q91" i="57"/>
  <c r="P91" i="57"/>
  <c r="O91" i="57"/>
  <c r="X90" i="57"/>
  <c r="W90" i="57"/>
  <c r="V90" i="57"/>
  <c r="U90" i="57"/>
  <c r="T90" i="57"/>
  <c r="S90" i="57"/>
  <c r="R90" i="57"/>
  <c r="Q90" i="57"/>
  <c r="P90" i="57"/>
  <c r="O90" i="57"/>
  <c r="X89" i="57"/>
  <c r="W89" i="57"/>
  <c r="V89" i="57"/>
  <c r="U89" i="57"/>
  <c r="T89" i="57"/>
  <c r="S89" i="57"/>
  <c r="R89" i="57"/>
  <c r="Q89" i="57"/>
  <c r="P89" i="57"/>
  <c r="O89" i="57"/>
  <c r="X88" i="57"/>
  <c r="W88" i="57"/>
  <c r="V88" i="57"/>
  <c r="U88" i="57"/>
  <c r="T88" i="57"/>
  <c r="S88" i="57"/>
  <c r="R88" i="57"/>
  <c r="Q88" i="57"/>
  <c r="P88" i="57"/>
  <c r="O88" i="57"/>
  <c r="X87" i="57"/>
  <c r="W87" i="57"/>
  <c r="V87" i="57"/>
  <c r="U87" i="57"/>
  <c r="T87" i="57"/>
  <c r="S87" i="57"/>
  <c r="R87" i="57"/>
  <c r="Q87" i="57"/>
  <c r="P87" i="57"/>
  <c r="O87" i="57"/>
  <c r="X86" i="57"/>
  <c r="W86" i="57"/>
  <c r="V86" i="57"/>
  <c r="U86" i="57"/>
  <c r="T86" i="57"/>
  <c r="S86" i="57"/>
  <c r="R86" i="57"/>
  <c r="Q86" i="57"/>
  <c r="P86" i="57"/>
  <c r="O86" i="57"/>
  <c r="X85" i="57"/>
  <c r="W85" i="57"/>
  <c r="V85" i="57"/>
  <c r="U85" i="57"/>
  <c r="T85" i="57"/>
  <c r="S85" i="57"/>
  <c r="R85" i="57"/>
  <c r="Q85" i="57"/>
  <c r="P85" i="57"/>
  <c r="O85" i="57"/>
  <c r="X84" i="57"/>
  <c r="W84" i="57"/>
  <c r="V84" i="57"/>
  <c r="U84" i="57"/>
  <c r="T84" i="57"/>
  <c r="S84" i="57"/>
  <c r="R84" i="57"/>
  <c r="Q84" i="57"/>
  <c r="P84" i="57"/>
  <c r="O84" i="57"/>
  <c r="X83" i="57"/>
  <c r="W83" i="57"/>
  <c r="V83" i="57"/>
  <c r="U83" i="57"/>
  <c r="T83" i="57"/>
  <c r="S83" i="57"/>
  <c r="R83" i="57"/>
  <c r="Q83" i="57"/>
  <c r="P83" i="57"/>
  <c r="O83" i="57"/>
  <c r="X82" i="57"/>
  <c r="W82" i="57"/>
  <c r="V82" i="57"/>
  <c r="U82" i="57"/>
  <c r="T82" i="57"/>
  <c r="S82" i="57"/>
  <c r="R82" i="57"/>
  <c r="Q82" i="57"/>
  <c r="P82" i="57"/>
  <c r="O82" i="57"/>
  <c r="X81" i="57"/>
  <c r="W81" i="57"/>
  <c r="V81" i="57"/>
  <c r="U81" i="57"/>
  <c r="T81" i="57"/>
  <c r="S81" i="57"/>
  <c r="R81" i="57"/>
  <c r="Q81" i="57"/>
  <c r="P81" i="57"/>
  <c r="O81" i="57"/>
  <c r="X80" i="57"/>
  <c r="W80" i="57"/>
  <c r="V80" i="57"/>
  <c r="U80" i="57"/>
  <c r="T80" i="57"/>
  <c r="S80" i="57"/>
  <c r="R80" i="57"/>
  <c r="Q80" i="57"/>
  <c r="P80" i="57"/>
  <c r="O80" i="57"/>
  <c r="X79" i="57"/>
  <c r="W79" i="57"/>
  <c r="V79" i="57"/>
  <c r="U79" i="57"/>
  <c r="T79" i="57"/>
  <c r="S79" i="57"/>
  <c r="R79" i="57"/>
  <c r="Q79" i="57"/>
  <c r="P79" i="57"/>
  <c r="O79" i="57"/>
  <c r="X78" i="57"/>
  <c r="W78" i="57"/>
  <c r="V78" i="57"/>
  <c r="U78" i="57"/>
  <c r="T78" i="57"/>
  <c r="S78" i="57"/>
  <c r="R78" i="57"/>
  <c r="Q78" i="57"/>
  <c r="P78" i="57"/>
  <c r="O78" i="57"/>
  <c r="X77" i="57"/>
  <c r="W77" i="57"/>
  <c r="V77" i="57"/>
  <c r="U77" i="57"/>
  <c r="T77" i="57"/>
  <c r="S77" i="57"/>
  <c r="R77" i="57"/>
  <c r="Q77" i="57"/>
  <c r="P77" i="57"/>
  <c r="O77" i="57"/>
  <c r="X76" i="57"/>
  <c r="W76" i="57"/>
  <c r="V76" i="57"/>
  <c r="U76" i="57"/>
  <c r="T76" i="57"/>
  <c r="S76" i="57"/>
  <c r="R76" i="57"/>
  <c r="Q76" i="57"/>
  <c r="P76" i="57"/>
  <c r="O76" i="57"/>
  <c r="X75" i="57"/>
  <c r="W75" i="57"/>
  <c r="V75" i="57"/>
  <c r="U75" i="57"/>
  <c r="T75" i="57"/>
  <c r="S75" i="57"/>
  <c r="R75" i="57"/>
  <c r="Q75" i="57"/>
  <c r="P75" i="57"/>
  <c r="O75" i="57"/>
  <c r="X74" i="57"/>
  <c r="W74" i="57"/>
  <c r="V74" i="57"/>
  <c r="U74" i="57"/>
  <c r="T74" i="57"/>
  <c r="S74" i="57"/>
  <c r="R74" i="57"/>
  <c r="Q74" i="57"/>
  <c r="P74" i="57"/>
  <c r="O74" i="57"/>
  <c r="X69" i="57"/>
  <c r="W69" i="57"/>
  <c r="V69" i="57"/>
  <c r="U69" i="57"/>
  <c r="T69" i="57"/>
  <c r="S69" i="57"/>
  <c r="R69" i="57"/>
  <c r="Q69" i="57"/>
  <c r="P69" i="57"/>
  <c r="O69" i="57"/>
  <c r="X68" i="57"/>
  <c r="W68" i="57"/>
  <c r="V68" i="57"/>
  <c r="U68" i="57"/>
  <c r="T68" i="57"/>
  <c r="S68" i="57"/>
  <c r="R68" i="57"/>
  <c r="Q68" i="57"/>
  <c r="P68" i="57"/>
  <c r="O68" i="57"/>
  <c r="X67" i="57"/>
  <c r="W67" i="57"/>
  <c r="V67" i="57"/>
  <c r="U67" i="57"/>
  <c r="T67" i="57"/>
  <c r="S67" i="57"/>
  <c r="R67" i="57"/>
  <c r="Q67" i="57"/>
  <c r="P67" i="57"/>
  <c r="O67" i="57"/>
  <c r="X66" i="57"/>
  <c r="W66" i="57"/>
  <c r="V66" i="57"/>
  <c r="U66" i="57"/>
  <c r="T66" i="57"/>
  <c r="S66" i="57"/>
  <c r="R66" i="57"/>
  <c r="Q66" i="57"/>
  <c r="P66" i="57"/>
  <c r="O66" i="57"/>
  <c r="X65" i="57"/>
  <c r="W65" i="57"/>
  <c r="V65" i="57"/>
  <c r="U65" i="57"/>
  <c r="T65" i="57"/>
  <c r="S65" i="57"/>
  <c r="R65" i="57"/>
  <c r="Q65" i="57"/>
  <c r="P65" i="57"/>
  <c r="O65" i="57"/>
  <c r="X64" i="57"/>
  <c r="W64" i="57"/>
  <c r="V64" i="57"/>
  <c r="U64" i="57"/>
  <c r="T64" i="57"/>
  <c r="S64" i="57"/>
  <c r="R64" i="57"/>
  <c r="Q64" i="57"/>
  <c r="P64" i="57"/>
  <c r="O64" i="57"/>
  <c r="X63" i="57"/>
  <c r="W63" i="57"/>
  <c r="V63" i="57"/>
  <c r="U63" i="57"/>
  <c r="T63" i="57"/>
  <c r="S63" i="57"/>
  <c r="R63" i="57"/>
  <c r="Q63" i="57"/>
  <c r="P63" i="57"/>
  <c r="O63" i="57"/>
  <c r="X62" i="57"/>
  <c r="W62" i="57"/>
  <c r="V62" i="57"/>
  <c r="U62" i="57"/>
  <c r="T62" i="57"/>
  <c r="S62" i="57"/>
  <c r="R62" i="57"/>
  <c r="Q62" i="57"/>
  <c r="P62" i="57"/>
  <c r="O62" i="57"/>
  <c r="X61" i="57"/>
  <c r="W61" i="57"/>
  <c r="V61" i="57"/>
  <c r="U61" i="57"/>
  <c r="T61" i="57"/>
  <c r="S61" i="57"/>
  <c r="R61" i="57"/>
  <c r="Q61" i="57"/>
  <c r="P61" i="57"/>
  <c r="O61" i="57"/>
  <c r="X60" i="57"/>
  <c r="W60" i="57"/>
  <c r="V60" i="57"/>
  <c r="U60" i="57"/>
  <c r="T60" i="57"/>
  <c r="S60" i="57"/>
  <c r="R60" i="57"/>
  <c r="Q60" i="57"/>
  <c r="P60" i="57"/>
  <c r="O60" i="57"/>
  <c r="X59" i="57"/>
  <c r="W59" i="57"/>
  <c r="V59" i="57"/>
  <c r="U59" i="57"/>
  <c r="T59" i="57"/>
  <c r="S59" i="57"/>
  <c r="R59" i="57"/>
  <c r="Q59" i="57"/>
  <c r="P59" i="57"/>
  <c r="O59" i="57"/>
  <c r="X58" i="57"/>
  <c r="W58" i="57"/>
  <c r="V58" i="57"/>
  <c r="U58" i="57"/>
  <c r="T58" i="57"/>
  <c r="S58" i="57"/>
  <c r="R58" i="57"/>
  <c r="Q58" i="57"/>
  <c r="P58" i="57"/>
  <c r="O58" i="57"/>
  <c r="X57" i="57"/>
  <c r="W57" i="57"/>
  <c r="V57" i="57"/>
  <c r="U57" i="57"/>
  <c r="T57" i="57"/>
  <c r="S57" i="57"/>
  <c r="R57" i="57"/>
  <c r="Q57" i="57"/>
  <c r="P57" i="57"/>
  <c r="O57" i="57"/>
  <c r="X56" i="57"/>
  <c r="W56" i="57"/>
  <c r="V56" i="57"/>
  <c r="U56" i="57"/>
  <c r="T56" i="57"/>
  <c r="S56" i="57"/>
  <c r="R56" i="57"/>
  <c r="Q56" i="57"/>
  <c r="P56" i="57"/>
  <c r="O56" i="57"/>
  <c r="X55" i="57"/>
  <c r="W55" i="57"/>
  <c r="V55" i="57"/>
  <c r="U55" i="57"/>
  <c r="T55" i="57"/>
  <c r="S55" i="57"/>
  <c r="R55" i="57"/>
  <c r="Q55" i="57"/>
  <c r="P55" i="57"/>
  <c r="O55" i="57"/>
  <c r="X54" i="57"/>
  <c r="W54" i="57"/>
  <c r="V54" i="57"/>
  <c r="U54" i="57"/>
  <c r="T54" i="57"/>
  <c r="S54" i="57"/>
  <c r="R54" i="57"/>
  <c r="Q54" i="57"/>
  <c r="P54" i="57"/>
  <c r="O54" i="57"/>
  <c r="X53" i="57"/>
  <c r="W53" i="57"/>
  <c r="V53" i="57"/>
  <c r="U53" i="57"/>
  <c r="T53" i="57"/>
  <c r="S53" i="57"/>
  <c r="R53" i="57"/>
  <c r="Q53" i="57"/>
  <c r="P53" i="57"/>
  <c r="O53" i="57"/>
  <c r="X52" i="57"/>
  <c r="W52" i="57"/>
  <c r="V52" i="57"/>
  <c r="U52" i="57"/>
  <c r="T52" i="57"/>
  <c r="S52" i="57"/>
  <c r="R52" i="57"/>
  <c r="Q52" i="57"/>
  <c r="P52" i="57"/>
  <c r="O52" i="57"/>
  <c r="X51" i="57"/>
  <c r="W51" i="57"/>
  <c r="V51" i="57"/>
  <c r="U51" i="57"/>
  <c r="T51" i="57"/>
  <c r="S51" i="57"/>
  <c r="R51" i="57"/>
  <c r="Q51" i="57"/>
  <c r="P51" i="57"/>
  <c r="O51" i="57"/>
  <c r="X50" i="57"/>
  <c r="W50" i="57"/>
  <c r="V50" i="57"/>
  <c r="U50" i="57"/>
  <c r="T50" i="57"/>
  <c r="S50" i="57"/>
  <c r="R50" i="57"/>
  <c r="Q50" i="57"/>
  <c r="P50" i="57"/>
  <c r="O50" i="57"/>
  <c r="X49" i="57"/>
  <c r="W49" i="57"/>
  <c r="V49" i="57"/>
  <c r="U49" i="57"/>
  <c r="T49" i="57"/>
  <c r="S49" i="57"/>
  <c r="R49" i="57"/>
  <c r="Q49" i="57"/>
  <c r="P49" i="57"/>
  <c r="O49" i="57"/>
  <c r="X48" i="57"/>
  <c r="W48" i="57"/>
  <c r="V48" i="57"/>
  <c r="U48" i="57"/>
  <c r="T48" i="57"/>
  <c r="S48" i="57"/>
  <c r="R48" i="57"/>
  <c r="Q48" i="57"/>
  <c r="P48" i="57"/>
  <c r="O48" i="57"/>
  <c r="X47" i="57"/>
  <c r="W47" i="57"/>
  <c r="V47" i="57"/>
  <c r="U47" i="57"/>
  <c r="T47" i="57"/>
  <c r="S47" i="57"/>
  <c r="R47" i="57"/>
  <c r="Q47" i="57"/>
  <c r="P47" i="57"/>
  <c r="O47" i="57"/>
  <c r="X46" i="57"/>
  <c r="W46" i="57"/>
  <c r="V46" i="57"/>
  <c r="U46" i="57"/>
  <c r="T46" i="57"/>
  <c r="S46" i="57"/>
  <c r="R46" i="57"/>
  <c r="Q46" i="57"/>
  <c r="P46" i="57"/>
  <c r="O46" i="57"/>
  <c r="X45" i="57"/>
  <c r="W45" i="57"/>
  <c r="V45" i="57"/>
  <c r="U45" i="57"/>
  <c r="T45" i="57"/>
  <c r="S45" i="57"/>
  <c r="R45" i="57"/>
  <c r="Q45" i="57"/>
  <c r="P45" i="57"/>
  <c r="O45" i="57"/>
  <c r="X44" i="57"/>
  <c r="W44" i="57"/>
  <c r="V44" i="57"/>
  <c r="U44" i="57"/>
  <c r="T44" i="57"/>
  <c r="S44" i="57"/>
  <c r="R44" i="57"/>
  <c r="Q44" i="57"/>
  <c r="P44" i="57"/>
  <c r="O44" i="57"/>
  <c r="X43" i="57"/>
  <c r="W43" i="57"/>
  <c r="V43" i="57"/>
  <c r="U43" i="57"/>
  <c r="T43" i="57"/>
  <c r="S43" i="57"/>
  <c r="R43" i="57"/>
  <c r="Q43" i="57"/>
  <c r="P43" i="57"/>
  <c r="O43" i="57"/>
  <c r="X42" i="57"/>
  <c r="W42" i="57"/>
  <c r="V42" i="57"/>
  <c r="U42" i="57"/>
  <c r="T42" i="57"/>
  <c r="S42" i="57"/>
  <c r="R42" i="57"/>
  <c r="Q42" i="57"/>
  <c r="P42" i="57"/>
  <c r="O42" i="57"/>
  <c r="X41" i="57"/>
  <c r="W41" i="57"/>
  <c r="V41" i="57"/>
  <c r="U41" i="57"/>
  <c r="T41" i="57"/>
  <c r="S41" i="57"/>
  <c r="R41" i="57"/>
  <c r="Q41" i="57"/>
  <c r="P41" i="57"/>
  <c r="O41" i="57"/>
  <c r="X40" i="57"/>
  <c r="W40" i="57"/>
  <c r="V40" i="57"/>
  <c r="U40" i="57"/>
  <c r="T40" i="57"/>
  <c r="S40" i="57"/>
  <c r="R40" i="57"/>
  <c r="Q40" i="57"/>
  <c r="P40" i="57"/>
  <c r="O40" i="57"/>
  <c r="X35" i="57"/>
  <c r="W35" i="57"/>
  <c r="V35" i="57"/>
  <c r="U35" i="57"/>
  <c r="T35" i="57"/>
  <c r="S35" i="57"/>
  <c r="R35" i="57"/>
  <c r="Q35" i="57"/>
  <c r="P35" i="57"/>
  <c r="O35" i="57"/>
  <c r="X34" i="57"/>
  <c r="W34" i="57"/>
  <c r="V34" i="57"/>
  <c r="U34" i="57"/>
  <c r="T34" i="57"/>
  <c r="S34" i="57"/>
  <c r="R34" i="57"/>
  <c r="Q34" i="57"/>
  <c r="P34" i="57"/>
  <c r="O34" i="57"/>
  <c r="X33" i="57"/>
  <c r="W33" i="57"/>
  <c r="V33" i="57"/>
  <c r="U33" i="57"/>
  <c r="T33" i="57"/>
  <c r="S33" i="57"/>
  <c r="R33" i="57"/>
  <c r="Q33" i="57"/>
  <c r="P33" i="57"/>
  <c r="O33" i="57"/>
  <c r="X32" i="57"/>
  <c r="W32" i="57"/>
  <c r="V32" i="57"/>
  <c r="U32" i="57"/>
  <c r="T32" i="57"/>
  <c r="S32" i="57"/>
  <c r="R32" i="57"/>
  <c r="Q32" i="57"/>
  <c r="P32" i="57"/>
  <c r="O32" i="57"/>
  <c r="X31" i="57"/>
  <c r="W31" i="57"/>
  <c r="V31" i="57"/>
  <c r="U31" i="57"/>
  <c r="T31" i="57"/>
  <c r="S31" i="57"/>
  <c r="R31" i="57"/>
  <c r="Q31" i="57"/>
  <c r="P31" i="57"/>
  <c r="O31" i="57"/>
  <c r="X30" i="57"/>
  <c r="W30" i="57"/>
  <c r="V30" i="57"/>
  <c r="U30" i="57"/>
  <c r="T30" i="57"/>
  <c r="S30" i="57"/>
  <c r="R30" i="57"/>
  <c r="Q30" i="57"/>
  <c r="P30" i="57"/>
  <c r="O30" i="57"/>
  <c r="X29" i="57"/>
  <c r="W29" i="57"/>
  <c r="V29" i="57"/>
  <c r="U29" i="57"/>
  <c r="T29" i="57"/>
  <c r="S29" i="57"/>
  <c r="R29" i="57"/>
  <c r="Q29" i="57"/>
  <c r="P29" i="57"/>
  <c r="O29" i="57"/>
  <c r="X28" i="57"/>
  <c r="W28" i="57"/>
  <c r="V28" i="57"/>
  <c r="U28" i="57"/>
  <c r="T28" i="57"/>
  <c r="S28" i="57"/>
  <c r="R28" i="57"/>
  <c r="Q28" i="57"/>
  <c r="P28" i="57"/>
  <c r="O28" i="57"/>
  <c r="X27" i="57"/>
  <c r="W27" i="57"/>
  <c r="V27" i="57"/>
  <c r="U27" i="57"/>
  <c r="T27" i="57"/>
  <c r="S27" i="57"/>
  <c r="R27" i="57"/>
  <c r="Q27" i="57"/>
  <c r="P27" i="57"/>
  <c r="O27" i="57"/>
  <c r="X26" i="57"/>
  <c r="W26" i="57"/>
  <c r="V26" i="57"/>
  <c r="U26" i="57"/>
  <c r="T26" i="57"/>
  <c r="S26" i="57"/>
  <c r="R26" i="57"/>
  <c r="Q26" i="57"/>
  <c r="P26" i="57"/>
  <c r="O26" i="57"/>
  <c r="X25" i="57"/>
  <c r="W25" i="57"/>
  <c r="V25" i="57"/>
  <c r="U25" i="57"/>
  <c r="T25" i="57"/>
  <c r="S25" i="57"/>
  <c r="R25" i="57"/>
  <c r="Q25" i="57"/>
  <c r="P25" i="57"/>
  <c r="O25" i="57"/>
  <c r="X24" i="57"/>
  <c r="W24" i="57"/>
  <c r="V24" i="57"/>
  <c r="U24" i="57"/>
  <c r="T24" i="57"/>
  <c r="S24" i="57"/>
  <c r="R24" i="57"/>
  <c r="Q24" i="57"/>
  <c r="P24" i="57"/>
  <c r="O24" i="57"/>
  <c r="X23" i="57"/>
  <c r="W23" i="57"/>
  <c r="V23" i="57"/>
  <c r="U23" i="57"/>
  <c r="T23" i="57"/>
  <c r="S23" i="57"/>
  <c r="R23" i="57"/>
  <c r="Q23" i="57"/>
  <c r="P23" i="57"/>
  <c r="O23" i="57"/>
  <c r="X22" i="57"/>
  <c r="W22" i="57"/>
  <c r="V22" i="57"/>
  <c r="U22" i="57"/>
  <c r="T22" i="57"/>
  <c r="S22" i="57"/>
  <c r="R22" i="57"/>
  <c r="Q22" i="57"/>
  <c r="P22" i="57"/>
  <c r="O22" i="57"/>
  <c r="X21" i="57"/>
  <c r="W21" i="57"/>
  <c r="V21" i="57"/>
  <c r="U21" i="57"/>
  <c r="T21" i="57"/>
  <c r="S21" i="57"/>
  <c r="R21" i="57"/>
  <c r="Q21" i="57"/>
  <c r="P21" i="57"/>
  <c r="O21" i="57"/>
  <c r="X20" i="57"/>
  <c r="W20" i="57"/>
  <c r="V20" i="57"/>
  <c r="U20" i="57"/>
  <c r="T20" i="57"/>
  <c r="S20" i="57"/>
  <c r="R20" i="57"/>
  <c r="Q20" i="57"/>
  <c r="P20" i="57"/>
  <c r="O20" i="57"/>
  <c r="X19" i="57"/>
  <c r="W19" i="57"/>
  <c r="V19" i="57"/>
  <c r="U19" i="57"/>
  <c r="T19" i="57"/>
  <c r="S19" i="57"/>
  <c r="R19" i="57"/>
  <c r="Q19" i="57"/>
  <c r="P19" i="57"/>
  <c r="O19" i="57"/>
  <c r="X18" i="57"/>
  <c r="W18" i="57"/>
  <c r="V18" i="57"/>
  <c r="U18" i="57"/>
  <c r="T18" i="57"/>
  <c r="S18" i="57"/>
  <c r="R18" i="57"/>
  <c r="Q18" i="57"/>
  <c r="P18" i="57"/>
  <c r="O18" i="57"/>
  <c r="X17" i="57"/>
  <c r="W17" i="57"/>
  <c r="V17" i="57"/>
  <c r="U17" i="57"/>
  <c r="T17" i="57"/>
  <c r="S17" i="57"/>
  <c r="R17" i="57"/>
  <c r="Q17" i="57"/>
  <c r="P17" i="57"/>
  <c r="O17" i="57"/>
  <c r="X16" i="57"/>
  <c r="W16" i="57"/>
  <c r="V16" i="57"/>
  <c r="U16" i="57"/>
  <c r="T16" i="57"/>
  <c r="S16" i="57"/>
  <c r="R16" i="57"/>
  <c r="Q16" i="57"/>
  <c r="P16" i="57"/>
  <c r="O16" i="57"/>
  <c r="X15" i="57"/>
  <c r="W15" i="57"/>
  <c r="V15" i="57"/>
  <c r="U15" i="57"/>
  <c r="T15" i="57"/>
  <c r="S15" i="57"/>
  <c r="R15" i="57"/>
  <c r="Q15" i="57"/>
  <c r="P15" i="57"/>
  <c r="O15" i="57"/>
  <c r="X14" i="57"/>
  <c r="W14" i="57"/>
  <c r="V14" i="57"/>
  <c r="U14" i="57"/>
  <c r="T14" i="57"/>
  <c r="S14" i="57"/>
  <c r="R14" i="57"/>
  <c r="Q14" i="57"/>
  <c r="P14" i="57"/>
  <c r="O14" i="57"/>
  <c r="X13" i="57"/>
  <c r="W13" i="57"/>
  <c r="V13" i="57"/>
  <c r="U13" i="57"/>
  <c r="T13" i="57"/>
  <c r="S13" i="57"/>
  <c r="R13" i="57"/>
  <c r="Q13" i="57"/>
  <c r="P13" i="57"/>
  <c r="O13" i="57"/>
  <c r="X12" i="57"/>
  <c r="W12" i="57"/>
  <c r="V12" i="57"/>
  <c r="U12" i="57"/>
  <c r="T12" i="57"/>
  <c r="S12" i="57"/>
  <c r="R12" i="57"/>
  <c r="Q12" i="57"/>
  <c r="P12" i="57"/>
  <c r="O12" i="57"/>
  <c r="X11" i="57"/>
  <c r="W11" i="57"/>
  <c r="V11" i="57"/>
  <c r="U11" i="57"/>
  <c r="T11" i="57"/>
  <c r="S11" i="57"/>
  <c r="R11" i="57"/>
  <c r="Q11" i="57"/>
  <c r="P11" i="57"/>
  <c r="O11" i="57"/>
  <c r="X10" i="57"/>
  <c r="W10" i="57"/>
  <c r="V10" i="57"/>
  <c r="U10" i="57"/>
  <c r="T10" i="57"/>
  <c r="S10" i="57"/>
  <c r="R10" i="57"/>
  <c r="Q10" i="57"/>
  <c r="P10" i="57"/>
  <c r="O10" i="57"/>
  <c r="X9" i="57"/>
  <c r="W9" i="57"/>
  <c r="V9" i="57"/>
  <c r="U9" i="57"/>
  <c r="T9" i="57"/>
  <c r="S9" i="57"/>
  <c r="R9" i="57"/>
  <c r="Q9" i="57"/>
  <c r="P9" i="57"/>
  <c r="O9" i="57"/>
  <c r="X8" i="57"/>
  <c r="W8" i="57"/>
  <c r="V8" i="57"/>
  <c r="U8" i="57"/>
  <c r="T8" i="57"/>
  <c r="S8" i="57"/>
  <c r="R8" i="57"/>
  <c r="Q8" i="57"/>
  <c r="P8" i="57"/>
  <c r="O8" i="57"/>
  <c r="X7" i="57"/>
  <c r="W7" i="57"/>
  <c r="V7" i="57"/>
  <c r="U7" i="57"/>
  <c r="T7" i="57"/>
  <c r="S7" i="57"/>
  <c r="R7" i="57"/>
  <c r="Q7" i="57"/>
  <c r="P7" i="57"/>
  <c r="O7" i="57"/>
  <c r="X6" i="57"/>
  <c r="W6" i="57"/>
  <c r="V6" i="57"/>
  <c r="U6" i="57"/>
  <c r="T6" i="57"/>
  <c r="S6" i="57"/>
  <c r="R6" i="57"/>
  <c r="Q6" i="57"/>
  <c r="P6" i="57"/>
  <c r="O6" i="57"/>
  <c r="K205" i="57"/>
  <c r="J205" i="57"/>
  <c r="I205" i="57"/>
  <c r="H205" i="57"/>
  <c r="G205" i="57"/>
  <c r="F205" i="57"/>
  <c r="E205" i="57"/>
  <c r="D205" i="57"/>
  <c r="C205" i="57"/>
  <c r="B205" i="57"/>
  <c r="K204" i="57"/>
  <c r="J204" i="57"/>
  <c r="I204" i="57"/>
  <c r="H204" i="57"/>
  <c r="G204" i="57"/>
  <c r="F204" i="57"/>
  <c r="E204" i="57"/>
  <c r="D204" i="57"/>
  <c r="C204" i="57"/>
  <c r="B204" i="57"/>
  <c r="K203" i="57"/>
  <c r="J203" i="57"/>
  <c r="I203" i="57"/>
  <c r="H203" i="57"/>
  <c r="G203" i="57"/>
  <c r="F203" i="57"/>
  <c r="E203" i="57"/>
  <c r="D203" i="57"/>
  <c r="C203" i="57"/>
  <c r="B203" i="57"/>
  <c r="K202" i="57"/>
  <c r="J202" i="57"/>
  <c r="I202" i="57"/>
  <c r="H202" i="57"/>
  <c r="G202" i="57"/>
  <c r="F202" i="57"/>
  <c r="E202" i="57"/>
  <c r="D202" i="57"/>
  <c r="C202" i="57"/>
  <c r="B202" i="57"/>
  <c r="K201" i="57"/>
  <c r="J201" i="57"/>
  <c r="I201" i="57"/>
  <c r="H201" i="57"/>
  <c r="G201" i="57"/>
  <c r="F201" i="57"/>
  <c r="E201" i="57"/>
  <c r="D201" i="57"/>
  <c r="C201" i="57"/>
  <c r="B201" i="57"/>
  <c r="K200" i="57"/>
  <c r="J200" i="57"/>
  <c r="I200" i="57"/>
  <c r="H200" i="57"/>
  <c r="G200" i="57"/>
  <c r="F200" i="57"/>
  <c r="E200" i="57"/>
  <c r="D200" i="57"/>
  <c r="C200" i="57"/>
  <c r="B200" i="57"/>
  <c r="K199" i="57"/>
  <c r="J199" i="57"/>
  <c r="I199" i="57"/>
  <c r="H199" i="57"/>
  <c r="G199" i="57"/>
  <c r="F199" i="57"/>
  <c r="E199" i="57"/>
  <c r="D199" i="57"/>
  <c r="C199" i="57"/>
  <c r="B199" i="57"/>
  <c r="K198" i="57"/>
  <c r="J198" i="57"/>
  <c r="I198" i="57"/>
  <c r="H198" i="57"/>
  <c r="G198" i="57"/>
  <c r="F198" i="57"/>
  <c r="E198" i="57"/>
  <c r="D198" i="57"/>
  <c r="C198" i="57"/>
  <c r="B198" i="57"/>
  <c r="K197" i="57"/>
  <c r="J197" i="57"/>
  <c r="I197" i="57"/>
  <c r="H197" i="57"/>
  <c r="G197" i="57"/>
  <c r="F197" i="57"/>
  <c r="E197" i="57"/>
  <c r="D197" i="57"/>
  <c r="C197" i="57"/>
  <c r="B197" i="57"/>
  <c r="K196" i="57"/>
  <c r="J196" i="57"/>
  <c r="I196" i="57"/>
  <c r="H196" i="57"/>
  <c r="G196" i="57"/>
  <c r="F196" i="57"/>
  <c r="E196" i="57"/>
  <c r="D196" i="57"/>
  <c r="C196" i="57"/>
  <c r="B196" i="57"/>
  <c r="K195" i="57"/>
  <c r="J195" i="57"/>
  <c r="I195" i="57"/>
  <c r="H195" i="57"/>
  <c r="G195" i="57"/>
  <c r="F195" i="57"/>
  <c r="E195" i="57"/>
  <c r="D195" i="57"/>
  <c r="C195" i="57"/>
  <c r="B195" i="57"/>
  <c r="K194" i="57"/>
  <c r="J194" i="57"/>
  <c r="I194" i="57"/>
  <c r="H194" i="57"/>
  <c r="G194" i="57"/>
  <c r="F194" i="57"/>
  <c r="E194" i="57"/>
  <c r="D194" i="57"/>
  <c r="C194" i="57"/>
  <c r="B194" i="57"/>
  <c r="K193" i="57"/>
  <c r="J193" i="57"/>
  <c r="I193" i="57"/>
  <c r="H193" i="57"/>
  <c r="G193" i="57"/>
  <c r="F193" i="57"/>
  <c r="E193" i="57"/>
  <c r="D193" i="57"/>
  <c r="C193" i="57"/>
  <c r="B193" i="57"/>
  <c r="K192" i="57"/>
  <c r="J192" i="57"/>
  <c r="I192" i="57"/>
  <c r="H192" i="57"/>
  <c r="G192" i="57"/>
  <c r="F192" i="57"/>
  <c r="E192" i="57"/>
  <c r="D192" i="57"/>
  <c r="C192" i="57"/>
  <c r="B192" i="57"/>
  <c r="K191" i="57"/>
  <c r="J191" i="57"/>
  <c r="I191" i="57"/>
  <c r="H191" i="57"/>
  <c r="G191" i="57"/>
  <c r="F191" i="57"/>
  <c r="E191" i="57"/>
  <c r="D191" i="57"/>
  <c r="C191" i="57"/>
  <c r="B191" i="57"/>
  <c r="K190" i="57"/>
  <c r="J190" i="57"/>
  <c r="I190" i="57"/>
  <c r="H190" i="57"/>
  <c r="G190" i="57"/>
  <c r="F190" i="57"/>
  <c r="E190" i="57"/>
  <c r="D190" i="57"/>
  <c r="C190" i="57"/>
  <c r="B190" i="57"/>
  <c r="K189" i="57"/>
  <c r="J189" i="57"/>
  <c r="I189" i="57"/>
  <c r="H189" i="57"/>
  <c r="G189" i="57"/>
  <c r="F189" i="57"/>
  <c r="E189" i="57"/>
  <c r="D189" i="57"/>
  <c r="C189" i="57"/>
  <c r="B189" i="57"/>
  <c r="K188" i="57"/>
  <c r="J188" i="57"/>
  <c r="I188" i="57"/>
  <c r="H188" i="57"/>
  <c r="G188" i="57"/>
  <c r="F188" i="57"/>
  <c r="E188" i="57"/>
  <c r="D188" i="57"/>
  <c r="C188" i="57"/>
  <c r="B188" i="57"/>
  <c r="K187" i="57"/>
  <c r="J187" i="57"/>
  <c r="I187" i="57"/>
  <c r="H187" i="57"/>
  <c r="G187" i="57"/>
  <c r="F187" i="57"/>
  <c r="E187" i="57"/>
  <c r="D187" i="57"/>
  <c r="C187" i="57"/>
  <c r="B187" i="57"/>
  <c r="K186" i="57"/>
  <c r="J186" i="57"/>
  <c r="I186" i="57"/>
  <c r="H186" i="57"/>
  <c r="G186" i="57"/>
  <c r="F186" i="57"/>
  <c r="E186" i="57"/>
  <c r="D186" i="57"/>
  <c r="C186" i="57"/>
  <c r="B186" i="57"/>
  <c r="K185" i="57"/>
  <c r="J185" i="57"/>
  <c r="I185" i="57"/>
  <c r="H185" i="57"/>
  <c r="G185" i="57"/>
  <c r="F185" i="57"/>
  <c r="E185" i="57"/>
  <c r="D185" i="57"/>
  <c r="C185" i="57"/>
  <c r="B185" i="57"/>
  <c r="K184" i="57"/>
  <c r="J184" i="57"/>
  <c r="I184" i="57"/>
  <c r="H184" i="57"/>
  <c r="G184" i="57"/>
  <c r="F184" i="57"/>
  <c r="E184" i="57"/>
  <c r="D184" i="57"/>
  <c r="C184" i="57"/>
  <c r="B184" i="57"/>
  <c r="K183" i="57"/>
  <c r="J183" i="57"/>
  <c r="I183" i="57"/>
  <c r="H183" i="57"/>
  <c r="G183" i="57"/>
  <c r="F183" i="57"/>
  <c r="E183" i="57"/>
  <c r="D183" i="57"/>
  <c r="C183" i="57"/>
  <c r="B183" i="57"/>
  <c r="K182" i="57"/>
  <c r="J182" i="57"/>
  <c r="I182" i="57"/>
  <c r="H182" i="57"/>
  <c r="G182" i="57"/>
  <c r="F182" i="57"/>
  <c r="E182" i="57"/>
  <c r="D182" i="57"/>
  <c r="C182" i="57"/>
  <c r="B182" i="57"/>
  <c r="K181" i="57"/>
  <c r="J181" i="57"/>
  <c r="I181" i="57"/>
  <c r="H181" i="57"/>
  <c r="G181" i="57"/>
  <c r="F181" i="57"/>
  <c r="E181" i="57"/>
  <c r="D181" i="57"/>
  <c r="C181" i="57"/>
  <c r="B181" i="57"/>
  <c r="K180" i="57"/>
  <c r="J180" i="57"/>
  <c r="I180" i="57"/>
  <c r="H180" i="57"/>
  <c r="G180" i="57"/>
  <c r="F180" i="57"/>
  <c r="E180" i="57"/>
  <c r="D180" i="57"/>
  <c r="C180" i="57"/>
  <c r="B180" i="57"/>
  <c r="K179" i="57"/>
  <c r="J179" i="57"/>
  <c r="I179" i="57"/>
  <c r="H179" i="57"/>
  <c r="G179" i="57"/>
  <c r="F179" i="57"/>
  <c r="E179" i="57"/>
  <c r="D179" i="57"/>
  <c r="C179" i="57"/>
  <c r="B179" i="57"/>
  <c r="K178" i="57"/>
  <c r="J178" i="57"/>
  <c r="I178" i="57"/>
  <c r="H178" i="57"/>
  <c r="G178" i="57"/>
  <c r="F178" i="57"/>
  <c r="E178" i="57"/>
  <c r="D178" i="57"/>
  <c r="C178" i="57"/>
  <c r="B178" i="57"/>
  <c r="K177" i="57"/>
  <c r="J177" i="57"/>
  <c r="I177" i="57"/>
  <c r="H177" i="57"/>
  <c r="G177" i="57"/>
  <c r="F177" i="57"/>
  <c r="E177" i="57"/>
  <c r="D177" i="57"/>
  <c r="C177" i="57"/>
  <c r="B177" i="57"/>
  <c r="K176" i="57"/>
  <c r="J176" i="57"/>
  <c r="I176" i="57"/>
  <c r="H176" i="57"/>
  <c r="G176" i="57"/>
  <c r="F176" i="57"/>
  <c r="E176" i="57"/>
  <c r="D176" i="57"/>
  <c r="C176" i="57"/>
  <c r="B176" i="57"/>
  <c r="K171" i="57"/>
  <c r="J171" i="57"/>
  <c r="I171" i="57"/>
  <c r="H171" i="57"/>
  <c r="G171" i="57"/>
  <c r="F171" i="57"/>
  <c r="E171" i="57"/>
  <c r="D171" i="57"/>
  <c r="C171" i="57"/>
  <c r="B171" i="57"/>
  <c r="K170" i="57"/>
  <c r="J170" i="57"/>
  <c r="I170" i="57"/>
  <c r="H170" i="57"/>
  <c r="G170" i="57"/>
  <c r="F170" i="57"/>
  <c r="E170" i="57"/>
  <c r="D170" i="57"/>
  <c r="C170" i="57"/>
  <c r="B170" i="57"/>
  <c r="K169" i="57"/>
  <c r="J169" i="57"/>
  <c r="I169" i="57"/>
  <c r="H169" i="57"/>
  <c r="G169" i="57"/>
  <c r="F169" i="57"/>
  <c r="E169" i="57"/>
  <c r="D169" i="57"/>
  <c r="C169" i="57"/>
  <c r="B169" i="57"/>
  <c r="K168" i="57"/>
  <c r="J168" i="57"/>
  <c r="I168" i="57"/>
  <c r="H168" i="57"/>
  <c r="G168" i="57"/>
  <c r="F168" i="57"/>
  <c r="E168" i="57"/>
  <c r="D168" i="57"/>
  <c r="C168" i="57"/>
  <c r="B168" i="57"/>
  <c r="K167" i="57"/>
  <c r="J167" i="57"/>
  <c r="I167" i="57"/>
  <c r="H167" i="57"/>
  <c r="G167" i="57"/>
  <c r="F167" i="57"/>
  <c r="E167" i="57"/>
  <c r="D167" i="57"/>
  <c r="C167" i="57"/>
  <c r="B167" i="57"/>
  <c r="K166" i="57"/>
  <c r="J166" i="57"/>
  <c r="I166" i="57"/>
  <c r="H166" i="57"/>
  <c r="G166" i="57"/>
  <c r="F166" i="57"/>
  <c r="E166" i="57"/>
  <c r="D166" i="57"/>
  <c r="C166" i="57"/>
  <c r="B166" i="57"/>
  <c r="K165" i="57"/>
  <c r="J165" i="57"/>
  <c r="I165" i="57"/>
  <c r="H165" i="57"/>
  <c r="G165" i="57"/>
  <c r="F165" i="57"/>
  <c r="E165" i="57"/>
  <c r="D165" i="57"/>
  <c r="C165" i="57"/>
  <c r="B165" i="57"/>
  <c r="K164" i="57"/>
  <c r="J164" i="57"/>
  <c r="I164" i="57"/>
  <c r="H164" i="57"/>
  <c r="G164" i="57"/>
  <c r="F164" i="57"/>
  <c r="E164" i="57"/>
  <c r="D164" i="57"/>
  <c r="C164" i="57"/>
  <c r="B164" i="57"/>
  <c r="K163" i="57"/>
  <c r="J163" i="57"/>
  <c r="I163" i="57"/>
  <c r="H163" i="57"/>
  <c r="G163" i="57"/>
  <c r="F163" i="57"/>
  <c r="E163" i="57"/>
  <c r="D163" i="57"/>
  <c r="C163" i="57"/>
  <c r="B163" i="57"/>
  <c r="K162" i="57"/>
  <c r="J162" i="57"/>
  <c r="I162" i="57"/>
  <c r="H162" i="57"/>
  <c r="G162" i="57"/>
  <c r="F162" i="57"/>
  <c r="E162" i="57"/>
  <c r="D162" i="57"/>
  <c r="C162" i="57"/>
  <c r="B162" i="57"/>
  <c r="K161" i="57"/>
  <c r="J161" i="57"/>
  <c r="I161" i="57"/>
  <c r="H161" i="57"/>
  <c r="G161" i="57"/>
  <c r="F161" i="57"/>
  <c r="E161" i="57"/>
  <c r="D161" i="57"/>
  <c r="C161" i="57"/>
  <c r="B161" i="57"/>
  <c r="K160" i="57"/>
  <c r="J160" i="57"/>
  <c r="I160" i="57"/>
  <c r="H160" i="57"/>
  <c r="G160" i="57"/>
  <c r="F160" i="57"/>
  <c r="E160" i="57"/>
  <c r="D160" i="57"/>
  <c r="C160" i="57"/>
  <c r="B160" i="57"/>
  <c r="K159" i="57"/>
  <c r="J159" i="57"/>
  <c r="I159" i="57"/>
  <c r="H159" i="57"/>
  <c r="G159" i="57"/>
  <c r="F159" i="57"/>
  <c r="E159" i="57"/>
  <c r="D159" i="57"/>
  <c r="C159" i="57"/>
  <c r="B159" i="57"/>
  <c r="K158" i="57"/>
  <c r="J158" i="57"/>
  <c r="I158" i="57"/>
  <c r="H158" i="57"/>
  <c r="G158" i="57"/>
  <c r="F158" i="57"/>
  <c r="E158" i="57"/>
  <c r="D158" i="57"/>
  <c r="C158" i="57"/>
  <c r="B158" i="57"/>
  <c r="K157" i="57"/>
  <c r="J157" i="57"/>
  <c r="I157" i="57"/>
  <c r="H157" i="57"/>
  <c r="G157" i="57"/>
  <c r="F157" i="57"/>
  <c r="E157" i="57"/>
  <c r="D157" i="57"/>
  <c r="C157" i="57"/>
  <c r="B157" i="57"/>
  <c r="K156" i="57"/>
  <c r="J156" i="57"/>
  <c r="I156" i="57"/>
  <c r="H156" i="57"/>
  <c r="G156" i="57"/>
  <c r="F156" i="57"/>
  <c r="E156" i="57"/>
  <c r="D156" i="57"/>
  <c r="C156" i="57"/>
  <c r="B156" i="57"/>
  <c r="K155" i="57"/>
  <c r="J155" i="57"/>
  <c r="I155" i="57"/>
  <c r="H155" i="57"/>
  <c r="G155" i="57"/>
  <c r="F155" i="57"/>
  <c r="E155" i="57"/>
  <c r="D155" i="57"/>
  <c r="C155" i="57"/>
  <c r="B155" i="57"/>
  <c r="K154" i="57"/>
  <c r="J154" i="57"/>
  <c r="I154" i="57"/>
  <c r="H154" i="57"/>
  <c r="G154" i="57"/>
  <c r="F154" i="57"/>
  <c r="E154" i="57"/>
  <c r="D154" i="57"/>
  <c r="C154" i="57"/>
  <c r="B154" i="57"/>
  <c r="K153" i="57"/>
  <c r="J153" i="57"/>
  <c r="I153" i="57"/>
  <c r="H153" i="57"/>
  <c r="G153" i="57"/>
  <c r="F153" i="57"/>
  <c r="E153" i="57"/>
  <c r="D153" i="57"/>
  <c r="C153" i="57"/>
  <c r="B153" i="57"/>
  <c r="K152" i="57"/>
  <c r="J152" i="57"/>
  <c r="I152" i="57"/>
  <c r="H152" i="57"/>
  <c r="G152" i="57"/>
  <c r="F152" i="57"/>
  <c r="E152" i="57"/>
  <c r="D152" i="57"/>
  <c r="C152" i="57"/>
  <c r="B152" i="57"/>
  <c r="K151" i="57"/>
  <c r="J151" i="57"/>
  <c r="I151" i="57"/>
  <c r="H151" i="57"/>
  <c r="G151" i="57"/>
  <c r="F151" i="57"/>
  <c r="E151" i="57"/>
  <c r="D151" i="57"/>
  <c r="C151" i="57"/>
  <c r="B151" i="57"/>
  <c r="K150" i="57"/>
  <c r="J150" i="57"/>
  <c r="I150" i="57"/>
  <c r="H150" i="57"/>
  <c r="G150" i="57"/>
  <c r="F150" i="57"/>
  <c r="E150" i="57"/>
  <c r="D150" i="57"/>
  <c r="C150" i="57"/>
  <c r="B150" i="57"/>
  <c r="K149" i="57"/>
  <c r="J149" i="57"/>
  <c r="I149" i="57"/>
  <c r="H149" i="57"/>
  <c r="G149" i="57"/>
  <c r="F149" i="57"/>
  <c r="E149" i="57"/>
  <c r="D149" i="57"/>
  <c r="C149" i="57"/>
  <c r="B149" i="57"/>
  <c r="K148" i="57"/>
  <c r="J148" i="57"/>
  <c r="I148" i="57"/>
  <c r="H148" i="57"/>
  <c r="G148" i="57"/>
  <c r="F148" i="57"/>
  <c r="E148" i="57"/>
  <c r="D148" i="57"/>
  <c r="C148" i="57"/>
  <c r="B148" i="57"/>
  <c r="K147" i="57"/>
  <c r="J147" i="57"/>
  <c r="I147" i="57"/>
  <c r="H147" i="57"/>
  <c r="G147" i="57"/>
  <c r="F147" i="57"/>
  <c r="E147" i="57"/>
  <c r="D147" i="57"/>
  <c r="C147" i="57"/>
  <c r="B147" i="57"/>
  <c r="K146" i="57"/>
  <c r="J146" i="57"/>
  <c r="I146" i="57"/>
  <c r="H146" i="57"/>
  <c r="G146" i="57"/>
  <c r="F146" i="57"/>
  <c r="E146" i="57"/>
  <c r="D146" i="57"/>
  <c r="C146" i="57"/>
  <c r="B146" i="57"/>
  <c r="K145" i="57"/>
  <c r="J145" i="57"/>
  <c r="I145" i="57"/>
  <c r="H145" i="57"/>
  <c r="G145" i="57"/>
  <c r="F145" i="57"/>
  <c r="E145" i="57"/>
  <c r="D145" i="57"/>
  <c r="C145" i="57"/>
  <c r="B145" i="57"/>
  <c r="K144" i="57"/>
  <c r="J144" i="57"/>
  <c r="I144" i="57"/>
  <c r="H144" i="57"/>
  <c r="G144" i="57"/>
  <c r="F144" i="57"/>
  <c r="E144" i="57"/>
  <c r="D144" i="57"/>
  <c r="C144" i="57"/>
  <c r="B144" i="57"/>
  <c r="K143" i="57"/>
  <c r="J143" i="57"/>
  <c r="I143" i="57"/>
  <c r="H143" i="57"/>
  <c r="G143" i="57"/>
  <c r="F143" i="57"/>
  <c r="E143" i="57"/>
  <c r="D143" i="57"/>
  <c r="C143" i="57"/>
  <c r="B143" i="57"/>
  <c r="K142" i="57"/>
  <c r="J142" i="57"/>
  <c r="I142" i="57"/>
  <c r="H142" i="57"/>
  <c r="G142" i="57"/>
  <c r="F142" i="57"/>
  <c r="E142" i="57"/>
  <c r="D142" i="57"/>
  <c r="C142" i="57"/>
  <c r="B142" i="57"/>
  <c r="K137" i="57"/>
  <c r="J137" i="57"/>
  <c r="I137" i="57"/>
  <c r="H137" i="57"/>
  <c r="G137" i="57"/>
  <c r="F137" i="57"/>
  <c r="E137" i="57"/>
  <c r="D137" i="57"/>
  <c r="C137" i="57"/>
  <c r="B137" i="57"/>
  <c r="K136" i="57"/>
  <c r="J136" i="57"/>
  <c r="I136" i="57"/>
  <c r="H136" i="57"/>
  <c r="G136" i="57"/>
  <c r="F136" i="57"/>
  <c r="E136" i="57"/>
  <c r="D136" i="57"/>
  <c r="C136" i="57"/>
  <c r="B136" i="57"/>
  <c r="K135" i="57"/>
  <c r="J135" i="57"/>
  <c r="I135" i="57"/>
  <c r="H135" i="57"/>
  <c r="G135" i="57"/>
  <c r="F135" i="57"/>
  <c r="E135" i="57"/>
  <c r="D135" i="57"/>
  <c r="C135" i="57"/>
  <c r="B135" i="57"/>
  <c r="K134" i="57"/>
  <c r="J134" i="57"/>
  <c r="I134" i="57"/>
  <c r="H134" i="57"/>
  <c r="G134" i="57"/>
  <c r="F134" i="57"/>
  <c r="E134" i="57"/>
  <c r="D134" i="57"/>
  <c r="C134" i="57"/>
  <c r="B134" i="57"/>
  <c r="K133" i="57"/>
  <c r="J133" i="57"/>
  <c r="I133" i="57"/>
  <c r="H133" i="57"/>
  <c r="G133" i="57"/>
  <c r="F133" i="57"/>
  <c r="E133" i="57"/>
  <c r="D133" i="57"/>
  <c r="C133" i="57"/>
  <c r="B133" i="57"/>
  <c r="K132" i="57"/>
  <c r="J132" i="57"/>
  <c r="I132" i="57"/>
  <c r="H132" i="57"/>
  <c r="G132" i="57"/>
  <c r="F132" i="57"/>
  <c r="E132" i="57"/>
  <c r="D132" i="57"/>
  <c r="C132" i="57"/>
  <c r="B132" i="57"/>
  <c r="K131" i="57"/>
  <c r="J131" i="57"/>
  <c r="I131" i="57"/>
  <c r="H131" i="57"/>
  <c r="G131" i="57"/>
  <c r="F131" i="57"/>
  <c r="E131" i="57"/>
  <c r="D131" i="57"/>
  <c r="C131" i="57"/>
  <c r="B131" i="57"/>
  <c r="K130" i="57"/>
  <c r="J130" i="57"/>
  <c r="I130" i="57"/>
  <c r="H130" i="57"/>
  <c r="G130" i="57"/>
  <c r="F130" i="57"/>
  <c r="E130" i="57"/>
  <c r="D130" i="57"/>
  <c r="C130" i="57"/>
  <c r="B130" i="57"/>
  <c r="K129" i="57"/>
  <c r="J129" i="57"/>
  <c r="I129" i="57"/>
  <c r="H129" i="57"/>
  <c r="G129" i="57"/>
  <c r="F129" i="57"/>
  <c r="E129" i="57"/>
  <c r="D129" i="57"/>
  <c r="C129" i="57"/>
  <c r="B129" i="57"/>
  <c r="K128" i="57"/>
  <c r="J128" i="57"/>
  <c r="I128" i="57"/>
  <c r="H128" i="57"/>
  <c r="G128" i="57"/>
  <c r="F128" i="57"/>
  <c r="E128" i="57"/>
  <c r="D128" i="57"/>
  <c r="C128" i="57"/>
  <c r="B128" i="57"/>
  <c r="K127" i="57"/>
  <c r="J127" i="57"/>
  <c r="I127" i="57"/>
  <c r="H127" i="57"/>
  <c r="G127" i="57"/>
  <c r="F127" i="57"/>
  <c r="E127" i="57"/>
  <c r="D127" i="57"/>
  <c r="C127" i="57"/>
  <c r="B127" i="57"/>
  <c r="K126" i="57"/>
  <c r="J126" i="57"/>
  <c r="I126" i="57"/>
  <c r="H126" i="57"/>
  <c r="G126" i="57"/>
  <c r="F126" i="57"/>
  <c r="E126" i="57"/>
  <c r="D126" i="57"/>
  <c r="C126" i="57"/>
  <c r="B126" i="57"/>
  <c r="K125" i="57"/>
  <c r="J125" i="57"/>
  <c r="I125" i="57"/>
  <c r="H125" i="57"/>
  <c r="G125" i="57"/>
  <c r="F125" i="57"/>
  <c r="E125" i="57"/>
  <c r="D125" i="57"/>
  <c r="C125" i="57"/>
  <c r="B125" i="57"/>
  <c r="K124" i="57"/>
  <c r="J124" i="57"/>
  <c r="I124" i="57"/>
  <c r="H124" i="57"/>
  <c r="G124" i="57"/>
  <c r="F124" i="57"/>
  <c r="E124" i="57"/>
  <c r="D124" i="57"/>
  <c r="C124" i="57"/>
  <c r="B124" i="57"/>
  <c r="K123" i="57"/>
  <c r="J123" i="57"/>
  <c r="I123" i="57"/>
  <c r="H123" i="57"/>
  <c r="G123" i="57"/>
  <c r="F123" i="57"/>
  <c r="E123" i="57"/>
  <c r="D123" i="57"/>
  <c r="C123" i="57"/>
  <c r="B123" i="57"/>
  <c r="K122" i="57"/>
  <c r="J122" i="57"/>
  <c r="I122" i="57"/>
  <c r="H122" i="57"/>
  <c r="G122" i="57"/>
  <c r="F122" i="57"/>
  <c r="E122" i="57"/>
  <c r="D122" i="57"/>
  <c r="C122" i="57"/>
  <c r="B122" i="57"/>
  <c r="K121" i="57"/>
  <c r="J121" i="57"/>
  <c r="I121" i="57"/>
  <c r="H121" i="57"/>
  <c r="G121" i="57"/>
  <c r="F121" i="57"/>
  <c r="E121" i="57"/>
  <c r="D121" i="57"/>
  <c r="C121" i="57"/>
  <c r="B121" i="57"/>
  <c r="K120" i="57"/>
  <c r="J120" i="57"/>
  <c r="I120" i="57"/>
  <c r="H120" i="57"/>
  <c r="G120" i="57"/>
  <c r="F120" i="57"/>
  <c r="E120" i="57"/>
  <c r="D120" i="57"/>
  <c r="C120" i="57"/>
  <c r="B120" i="57"/>
  <c r="K119" i="57"/>
  <c r="J119" i="57"/>
  <c r="I119" i="57"/>
  <c r="H119" i="57"/>
  <c r="G119" i="57"/>
  <c r="F119" i="57"/>
  <c r="E119" i="57"/>
  <c r="D119" i="57"/>
  <c r="C119" i="57"/>
  <c r="B119" i="57"/>
  <c r="K118" i="57"/>
  <c r="J118" i="57"/>
  <c r="I118" i="57"/>
  <c r="H118" i="57"/>
  <c r="G118" i="57"/>
  <c r="F118" i="57"/>
  <c r="E118" i="57"/>
  <c r="D118" i="57"/>
  <c r="C118" i="57"/>
  <c r="B118" i="57"/>
  <c r="K117" i="57"/>
  <c r="J117" i="57"/>
  <c r="I117" i="57"/>
  <c r="H117" i="57"/>
  <c r="G117" i="57"/>
  <c r="F117" i="57"/>
  <c r="E117" i="57"/>
  <c r="D117" i="57"/>
  <c r="C117" i="57"/>
  <c r="B117" i="57"/>
  <c r="K116" i="57"/>
  <c r="J116" i="57"/>
  <c r="I116" i="57"/>
  <c r="H116" i="57"/>
  <c r="G116" i="57"/>
  <c r="F116" i="57"/>
  <c r="E116" i="57"/>
  <c r="D116" i="57"/>
  <c r="C116" i="57"/>
  <c r="B116" i="57"/>
  <c r="K115" i="57"/>
  <c r="J115" i="57"/>
  <c r="I115" i="57"/>
  <c r="H115" i="57"/>
  <c r="G115" i="57"/>
  <c r="F115" i="57"/>
  <c r="E115" i="57"/>
  <c r="D115" i="57"/>
  <c r="C115" i="57"/>
  <c r="B115" i="57"/>
  <c r="K114" i="57"/>
  <c r="J114" i="57"/>
  <c r="I114" i="57"/>
  <c r="H114" i="57"/>
  <c r="G114" i="57"/>
  <c r="F114" i="57"/>
  <c r="E114" i="57"/>
  <c r="D114" i="57"/>
  <c r="C114" i="57"/>
  <c r="B114" i="57"/>
  <c r="K113" i="57"/>
  <c r="J113" i="57"/>
  <c r="I113" i="57"/>
  <c r="H113" i="57"/>
  <c r="G113" i="57"/>
  <c r="F113" i="57"/>
  <c r="E113" i="57"/>
  <c r="D113" i="57"/>
  <c r="C113" i="57"/>
  <c r="B113" i="57"/>
  <c r="K112" i="57"/>
  <c r="J112" i="57"/>
  <c r="I112" i="57"/>
  <c r="H112" i="57"/>
  <c r="G112" i="57"/>
  <c r="F112" i="57"/>
  <c r="E112" i="57"/>
  <c r="D112" i="57"/>
  <c r="C112" i="57"/>
  <c r="B112" i="57"/>
  <c r="K111" i="57"/>
  <c r="J111" i="57"/>
  <c r="I111" i="57"/>
  <c r="H111" i="57"/>
  <c r="G111" i="57"/>
  <c r="F111" i="57"/>
  <c r="E111" i="57"/>
  <c r="D111" i="57"/>
  <c r="C111" i="57"/>
  <c r="B111" i="57"/>
  <c r="K110" i="57"/>
  <c r="J110" i="57"/>
  <c r="I110" i="57"/>
  <c r="H110" i="57"/>
  <c r="G110" i="57"/>
  <c r="F110" i="57"/>
  <c r="E110" i="57"/>
  <c r="D110" i="57"/>
  <c r="C110" i="57"/>
  <c r="B110" i="57"/>
  <c r="K109" i="57"/>
  <c r="J109" i="57"/>
  <c r="I109" i="57"/>
  <c r="H109" i="57"/>
  <c r="G109" i="57"/>
  <c r="F109" i="57"/>
  <c r="E109" i="57"/>
  <c r="D109" i="57"/>
  <c r="C109" i="57"/>
  <c r="B109" i="57"/>
  <c r="K108" i="57"/>
  <c r="J108" i="57"/>
  <c r="I108" i="57"/>
  <c r="H108" i="57"/>
  <c r="G108" i="57"/>
  <c r="F108" i="57"/>
  <c r="E108" i="57"/>
  <c r="D108" i="57"/>
  <c r="C108" i="57"/>
  <c r="B108" i="57"/>
  <c r="K103" i="57"/>
  <c r="J103" i="57"/>
  <c r="I103" i="57"/>
  <c r="H103" i="57"/>
  <c r="G103" i="57"/>
  <c r="F103" i="57"/>
  <c r="E103" i="57"/>
  <c r="D103" i="57"/>
  <c r="C103" i="57"/>
  <c r="B103" i="57"/>
  <c r="K102" i="57"/>
  <c r="J102" i="57"/>
  <c r="I102" i="57"/>
  <c r="H102" i="57"/>
  <c r="G102" i="57"/>
  <c r="F102" i="57"/>
  <c r="E102" i="57"/>
  <c r="D102" i="57"/>
  <c r="C102" i="57"/>
  <c r="B102" i="57"/>
  <c r="K101" i="57"/>
  <c r="J101" i="57"/>
  <c r="I101" i="57"/>
  <c r="H101" i="57"/>
  <c r="G101" i="57"/>
  <c r="F101" i="57"/>
  <c r="E101" i="57"/>
  <c r="D101" i="57"/>
  <c r="C101" i="57"/>
  <c r="B101" i="57"/>
  <c r="K100" i="57"/>
  <c r="J100" i="57"/>
  <c r="I100" i="57"/>
  <c r="H100" i="57"/>
  <c r="G100" i="57"/>
  <c r="F100" i="57"/>
  <c r="E100" i="57"/>
  <c r="D100" i="57"/>
  <c r="C100" i="57"/>
  <c r="B100" i="57"/>
  <c r="K99" i="57"/>
  <c r="J99" i="57"/>
  <c r="I99" i="57"/>
  <c r="H99" i="57"/>
  <c r="G99" i="57"/>
  <c r="F99" i="57"/>
  <c r="E99" i="57"/>
  <c r="D99" i="57"/>
  <c r="C99" i="57"/>
  <c r="B99" i="57"/>
  <c r="K98" i="57"/>
  <c r="J98" i="57"/>
  <c r="I98" i="57"/>
  <c r="H98" i="57"/>
  <c r="G98" i="57"/>
  <c r="F98" i="57"/>
  <c r="E98" i="57"/>
  <c r="D98" i="57"/>
  <c r="C98" i="57"/>
  <c r="B98" i="57"/>
  <c r="K97" i="57"/>
  <c r="J97" i="57"/>
  <c r="I97" i="57"/>
  <c r="H97" i="57"/>
  <c r="G97" i="57"/>
  <c r="F97" i="57"/>
  <c r="E97" i="57"/>
  <c r="D97" i="57"/>
  <c r="C97" i="57"/>
  <c r="B97" i="57"/>
  <c r="K96" i="57"/>
  <c r="J96" i="57"/>
  <c r="I96" i="57"/>
  <c r="H96" i="57"/>
  <c r="G96" i="57"/>
  <c r="F96" i="57"/>
  <c r="E96" i="57"/>
  <c r="D96" i="57"/>
  <c r="C96" i="57"/>
  <c r="B96" i="57"/>
  <c r="K95" i="57"/>
  <c r="J95" i="57"/>
  <c r="I95" i="57"/>
  <c r="H95" i="57"/>
  <c r="G95" i="57"/>
  <c r="F95" i="57"/>
  <c r="E95" i="57"/>
  <c r="D95" i="57"/>
  <c r="C95" i="57"/>
  <c r="B95" i="57"/>
  <c r="K94" i="57"/>
  <c r="J94" i="57"/>
  <c r="I94" i="57"/>
  <c r="H94" i="57"/>
  <c r="G94" i="57"/>
  <c r="F94" i="57"/>
  <c r="E94" i="57"/>
  <c r="D94" i="57"/>
  <c r="C94" i="57"/>
  <c r="B94" i="57"/>
  <c r="K93" i="57"/>
  <c r="J93" i="57"/>
  <c r="I93" i="57"/>
  <c r="H93" i="57"/>
  <c r="G93" i="57"/>
  <c r="F93" i="57"/>
  <c r="E93" i="57"/>
  <c r="D93" i="57"/>
  <c r="C93" i="57"/>
  <c r="B93" i="57"/>
  <c r="K92" i="57"/>
  <c r="J92" i="57"/>
  <c r="I92" i="57"/>
  <c r="H92" i="57"/>
  <c r="G92" i="57"/>
  <c r="F92" i="57"/>
  <c r="E92" i="57"/>
  <c r="D92" i="57"/>
  <c r="C92" i="57"/>
  <c r="B92" i="57"/>
  <c r="K91" i="57"/>
  <c r="J91" i="57"/>
  <c r="I91" i="57"/>
  <c r="H91" i="57"/>
  <c r="G91" i="57"/>
  <c r="F91" i="57"/>
  <c r="E91" i="57"/>
  <c r="D91" i="57"/>
  <c r="C91" i="57"/>
  <c r="B91" i="57"/>
  <c r="K90" i="57"/>
  <c r="J90" i="57"/>
  <c r="I90" i="57"/>
  <c r="H90" i="57"/>
  <c r="G90" i="57"/>
  <c r="F90" i="57"/>
  <c r="E90" i="57"/>
  <c r="D90" i="57"/>
  <c r="C90" i="57"/>
  <c r="B90" i="57"/>
  <c r="K89" i="57"/>
  <c r="J89" i="57"/>
  <c r="I89" i="57"/>
  <c r="H89" i="57"/>
  <c r="G89" i="57"/>
  <c r="F89" i="57"/>
  <c r="E89" i="57"/>
  <c r="D89" i="57"/>
  <c r="C89" i="57"/>
  <c r="B89" i="57"/>
  <c r="K88" i="57"/>
  <c r="J88" i="57"/>
  <c r="I88" i="57"/>
  <c r="H88" i="57"/>
  <c r="G88" i="57"/>
  <c r="F88" i="57"/>
  <c r="E88" i="57"/>
  <c r="D88" i="57"/>
  <c r="C88" i="57"/>
  <c r="B88" i="57"/>
  <c r="K87" i="57"/>
  <c r="J87" i="57"/>
  <c r="I87" i="57"/>
  <c r="H87" i="57"/>
  <c r="G87" i="57"/>
  <c r="F87" i="57"/>
  <c r="E87" i="57"/>
  <c r="D87" i="57"/>
  <c r="C87" i="57"/>
  <c r="B87" i="57"/>
  <c r="K86" i="57"/>
  <c r="J86" i="57"/>
  <c r="I86" i="57"/>
  <c r="H86" i="57"/>
  <c r="G86" i="57"/>
  <c r="F86" i="57"/>
  <c r="E86" i="57"/>
  <c r="D86" i="57"/>
  <c r="C86" i="57"/>
  <c r="B86" i="57"/>
  <c r="K85" i="57"/>
  <c r="J85" i="57"/>
  <c r="I85" i="57"/>
  <c r="H85" i="57"/>
  <c r="G85" i="57"/>
  <c r="F85" i="57"/>
  <c r="E85" i="57"/>
  <c r="D85" i="57"/>
  <c r="C85" i="57"/>
  <c r="B85" i="57"/>
  <c r="K84" i="57"/>
  <c r="J84" i="57"/>
  <c r="I84" i="57"/>
  <c r="H84" i="57"/>
  <c r="G84" i="57"/>
  <c r="F84" i="57"/>
  <c r="E84" i="57"/>
  <c r="D84" i="57"/>
  <c r="C84" i="57"/>
  <c r="B84" i="57"/>
  <c r="K83" i="57"/>
  <c r="J83" i="57"/>
  <c r="I83" i="57"/>
  <c r="H83" i="57"/>
  <c r="G83" i="57"/>
  <c r="F83" i="57"/>
  <c r="E83" i="57"/>
  <c r="D83" i="57"/>
  <c r="C83" i="57"/>
  <c r="B83" i="57"/>
  <c r="K82" i="57"/>
  <c r="J82" i="57"/>
  <c r="I82" i="57"/>
  <c r="H82" i="57"/>
  <c r="G82" i="57"/>
  <c r="F82" i="57"/>
  <c r="E82" i="57"/>
  <c r="D82" i="57"/>
  <c r="C82" i="57"/>
  <c r="B82" i="57"/>
  <c r="K81" i="57"/>
  <c r="J81" i="57"/>
  <c r="I81" i="57"/>
  <c r="H81" i="57"/>
  <c r="G81" i="57"/>
  <c r="F81" i="57"/>
  <c r="E81" i="57"/>
  <c r="D81" i="57"/>
  <c r="C81" i="57"/>
  <c r="B81" i="57"/>
  <c r="K80" i="57"/>
  <c r="J80" i="57"/>
  <c r="I80" i="57"/>
  <c r="H80" i="57"/>
  <c r="G80" i="57"/>
  <c r="F80" i="57"/>
  <c r="E80" i="57"/>
  <c r="D80" i="57"/>
  <c r="C80" i="57"/>
  <c r="B80" i="57"/>
  <c r="K79" i="57"/>
  <c r="J79" i="57"/>
  <c r="I79" i="57"/>
  <c r="H79" i="57"/>
  <c r="G79" i="57"/>
  <c r="F79" i="57"/>
  <c r="E79" i="57"/>
  <c r="D79" i="57"/>
  <c r="C79" i="57"/>
  <c r="B79" i="57"/>
  <c r="K78" i="57"/>
  <c r="J78" i="57"/>
  <c r="I78" i="57"/>
  <c r="H78" i="57"/>
  <c r="G78" i="57"/>
  <c r="F78" i="57"/>
  <c r="E78" i="57"/>
  <c r="D78" i="57"/>
  <c r="C78" i="57"/>
  <c r="B78" i="57"/>
  <c r="K77" i="57"/>
  <c r="J77" i="57"/>
  <c r="I77" i="57"/>
  <c r="H77" i="57"/>
  <c r="G77" i="57"/>
  <c r="F77" i="57"/>
  <c r="E77" i="57"/>
  <c r="D77" i="57"/>
  <c r="C77" i="57"/>
  <c r="B77" i="57"/>
  <c r="K76" i="57"/>
  <c r="J76" i="57"/>
  <c r="I76" i="57"/>
  <c r="H76" i="57"/>
  <c r="G76" i="57"/>
  <c r="F76" i="57"/>
  <c r="E76" i="57"/>
  <c r="D76" i="57"/>
  <c r="C76" i="57"/>
  <c r="B76" i="57"/>
  <c r="K75" i="57"/>
  <c r="J75" i="57"/>
  <c r="I75" i="57"/>
  <c r="H75" i="57"/>
  <c r="G75" i="57"/>
  <c r="F75" i="57"/>
  <c r="E75" i="57"/>
  <c r="D75" i="57"/>
  <c r="C75" i="57"/>
  <c r="B75" i="57"/>
  <c r="K74" i="57"/>
  <c r="J74" i="57"/>
  <c r="I74" i="57"/>
  <c r="H74" i="57"/>
  <c r="G74" i="57"/>
  <c r="F74" i="57"/>
  <c r="E74" i="57"/>
  <c r="D74" i="57"/>
  <c r="C74" i="57"/>
  <c r="B74" i="57"/>
  <c r="K69" i="57"/>
  <c r="J69" i="57"/>
  <c r="I69" i="57"/>
  <c r="H69" i="57"/>
  <c r="G69" i="57"/>
  <c r="F69" i="57"/>
  <c r="E69" i="57"/>
  <c r="D69" i="57"/>
  <c r="C69" i="57"/>
  <c r="B69" i="57"/>
  <c r="K68" i="57"/>
  <c r="J68" i="57"/>
  <c r="I68" i="57"/>
  <c r="H68" i="57"/>
  <c r="G68" i="57"/>
  <c r="F68" i="57"/>
  <c r="E68" i="57"/>
  <c r="D68" i="57"/>
  <c r="C68" i="57"/>
  <c r="B68" i="57"/>
  <c r="K67" i="57"/>
  <c r="J67" i="57"/>
  <c r="I67" i="57"/>
  <c r="H67" i="57"/>
  <c r="G67" i="57"/>
  <c r="F67" i="57"/>
  <c r="E67" i="57"/>
  <c r="D67" i="57"/>
  <c r="C67" i="57"/>
  <c r="B67" i="57"/>
  <c r="K66" i="57"/>
  <c r="J66" i="57"/>
  <c r="I66" i="57"/>
  <c r="H66" i="57"/>
  <c r="G66" i="57"/>
  <c r="F66" i="57"/>
  <c r="E66" i="57"/>
  <c r="D66" i="57"/>
  <c r="C66" i="57"/>
  <c r="B66" i="57"/>
  <c r="K65" i="57"/>
  <c r="J65" i="57"/>
  <c r="I65" i="57"/>
  <c r="H65" i="57"/>
  <c r="G65" i="57"/>
  <c r="F65" i="57"/>
  <c r="E65" i="57"/>
  <c r="D65" i="57"/>
  <c r="C65" i="57"/>
  <c r="B65" i="57"/>
  <c r="K64" i="57"/>
  <c r="J64" i="57"/>
  <c r="I64" i="57"/>
  <c r="H64" i="57"/>
  <c r="G64" i="57"/>
  <c r="F64" i="57"/>
  <c r="E64" i="57"/>
  <c r="D64" i="57"/>
  <c r="C64" i="57"/>
  <c r="B64" i="57"/>
  <c r="K63" i="57"/>
  <c r="J63" i="57"/>
  <c r="I63" i="57"/>
  <c r="H63" i="57"/>
  <c r="G63" i="57"/>
  <c r="F63" i="57"/>
  <c r="E63" i="57"/>
  <c r="D63" i="57"/>
  <c r="C63" i="57"/>
  <c r="B63" i="57"/>
  <c r="K62" i="57"/>
  <c r="J62" i="57"/>
  <c r="I62" i="57"/>
  <c r="H62" i="57"/>
  <c r="G62" i="57"/>
  <c r="F62" i="57"/>
  <c r="E62" i="57"/>
  <c r="D62" i="57"/>
  <c r="C62" i="57"/>
  <c r="B62" i="57"/>
  <c r="K61" i="57"/>
  <c r="J61" i="57"/>
  <c r="I61" i="57"/>
  <c r="H61" i="57"/>
  <c r="G61" i="57"/>
  <c r="F61" i="57"/>
  <c r="E61" i="57"/>
  <c r="D61" i="57"/>
  <c r="C61" i="57"/>
  <c r="B61" i="57"/>
  <c r="K60" i="57"/>
  <c r="J60" i="57"/>
  <c r="I60" i="57"/>
  <c r="H60" i="57"/>
  <c r="G60" i="57"/>
  <c r="F60" i="57"/>
  <c r="E60" i="57"/>
  <c r="D60" i="57"/>
  <c r="C60" i="57"/>
  <c r="B60" i="57"/>
  <c r="K59" i="57"/>
  <c r="J59" i="57"/>
  <c r="I59" i="57"/>
  <c r="H59" i="57"/>
  <c r="G59" i="57"/>
  <c r="F59" i="57"/>
  <c r="E59" i="57"/>
  <c r="D59" i="57"/>
  <c r="C59" i="57"/>
  <c r="B59" i="57"/>
  <c r="K58" i="57"/>
  <c r="J58" i="57"/>
  <c r="I58" i="57"/>
  <c r="H58" i="57"/>
  <c r="G58" i="57"/>
  <c r="F58" i="57"/>
  <c r="E58" i="57"/>
  <c r="D58" i="57"/>
  <c r="C58" i="57"/>
  <c r="B58" i="57"/>
  <c r="K57" i="57"/>
  <c r="J57" i="57"/>
  <c r="I57" i="57"/>
  <c r="H57" i="57"/>
  <c r="G57" i="57"/>
  <c r="F57" i="57"/>
  <c r="E57" i="57"/>
  <c r="D57" i="57"/>
  <c r="C57" i="57"/>
  <c r="B57" i="57"/>
  <c r="K56" i="57"/>
  <c r="J56" i="57"/>
  <c r="I56" i="57"/>
  <c r="H56" i="57"/>
  <c r="G56" i="57"/>
  <c r="F56" i="57"/>
  <c r="E56" i="57"/>
  <c r="D56" i="57"/>
  <c r="C56" i="57"/>
  <c r="B56" i="57"/>
  <c r="K55" i="57"/>
  <c r="J55" i="57"/>
  <c r="I55" i="57"/>
  <c r="H55" i="57"/>
  <c r="G55" i="57"/>
  <c r="F55" i="57"/>
  <c r="E55" i="57"/>
  <c r="D55" i="57"/>
  <c r="C55" i="57"/>
  <c r="B55" i="57"/>
  <c r="K54" i="57"/>
  <c r="J54" i="57"/>
  <c r="I54" i="57"/>
  <c r="H54" i="57"/>
  <c r="G54" i="57"/>
  <c r="F54" i="57"/>
  <c r="E54" i="57"/>
  <c r="D54" i="57"/>
  <c r="C54" i="57"/>
  <c r="B54" i="57"/>
  <c r="K53" i="57"/>
  <c r="J53" i="57"/>
  <c r="I53" i="57"/>
  <c r="H53" i="57"/>
  <c r="G53" i="57"/>
  <c r="F53" i="57"/>
  <c r="E53" i="57"/>
  <c r="D53" i="57"/>
  <c r="C53" i="57"/>
  <c r="B53" i="57"/>
  <c r="K52" i="57"/>
  <c r="J52" i="57"/>
  <c r="I52" i="57"/>
  <c r="H52" i="57"/>
  <c r="G52" i="57"/>
  <c r="F52" i="57"/>
  <c r="E52" i="57"/>
  <c r="D52" i="57"/>
  <c r="C52" i="57"/>
  <c r="B52" i="57"/>
  <c r="K51" i="57"/>
  <c r="J51" i="57"/>
  <c r="I51" i="57"/>
  <c r="H51" i="57"/>
  <c r="G51" i="57"/>
  <c r="F51" i="57"/>
  <c r="E51" i="57"/>
  <c r="D51" i="57"/>
  <c r="C51" i="57"/>
  <c r="B51" i="57"/>
  <c r="K50" i="57"/>
  <c r="J50" i="57"/>
  <c r="I50" i="57"/>
  <c r="H50" i="57"/>
  <c r="G50" i="57"/>
  <c r="F50" i="57"/>
  <c r="E50" i="57"/>
  <c r="D50" i="57"/>
  <c r="C50" i="57"/>
  <c r="B50" i="57"/>
  <c r="K49" i="57"/>
  <c r="J49" i="57"/>
  <c r="I49" i="57"/>
  <c r="H49" i="57"/>
  <c r="G49" i="57"/>
  <c r="F49" i="57"/>
  <c r="E49" i="57"/>
  <c r="D49" i="57"/>
  <c r="C49" i="57"/>
  <c r="B49" i="57"/>
  <c r="K48" i="57"/>
  <c r="J48" i="57"/>
  <c r="I48" i="57"/>
  <c r="H48" i="57"/>
  <c r="G48" i="57"/>
  <c r="F48" i="57"/>
  <c r="E48" i="57"/>
  <c r="D48" i="57"/>
  <c r="C48" i="57"/>
  <c r="B48" i="57"/>
  <c r="K47" i="57"/>
  <c r="J47" i="57"/>
  <c r="I47" i="57"/>
  <c r="H47" i="57"/>
  <c r="G47" i="57"/>
  <c r="F47" i="57"/>
  <c r="E47" i="57"/>
  <c r="D47" i="57"/>
  <c r="C47" i="57"/>
  <c r="B47" i="57"/>
  <c r="K46" i="57"/>
  <c r="J46" i="57"/>
  <c r="I46" i="57"/>
  <c r="H46" i="57"/>
  <c r="G46" i="57"/>
  <c r="F46" i="57"/>
  <c r="E46" i="57"/>
  <c r="D46" i="57"/>
  <c r="C46" i="57"/>
  <c r="B46" i="57"/>
  <c r="K45" i="57"/>
  <c r="J45" i="57"/>
  <c r="I45" i="57"/>
  <c r="H45" i="57"/>
  <c r="G45" i="57"/>
  <c r="F45" i="57"/>
  <c r="E45" i="57"/>
  <c r="D45" i="57"/>
  <c r="C45" i="57"/>
  <c r="B45" i="57"/>
  <c r="K44" i="57"/>
  <c r="J44" i="57"/>
  <c r="I44" i="57"/>
  <c r="H44" i="57"/>
  <c r="G44" i="57"/>
  <c r="F44" i="57"/>
  <c r="E44" i="57"/>
  <c r="D44" i="57"/>
  <c r="C44" i="57"/>
  <c r="B44" i="57"/>
  <c r="K43" i="57"/>
  <c r="J43" i="57"/>
  <c r="I43" i="57"/>
  <c r="H43" i="57"/>
  <c r="G43" i="57"/>
  <c r="F43" i="57"/>
  <c r="E43" i="57"/>
  <c r="D43" i="57"/>
  <c r="C43" i="57"/>
  <c r="B43" i="57"/>
  <c r="K42" i="57"/>
  <c r="J42" i="57"/>
  <c r="I42" i="57"/>
  <c r="H42" i="57"/>
  <c r="G42" i="57"/>
  <c r="F42" i="57"/>
  <c r="E42" i="57"/>
  <c r="D42" i="57"/>
  <c r="C42" i="57"/>
  <c r="B42" i="57"/>
  <c r="K41" i="57"/>
  <c r="J41" i="57"/>
  <c r="I41" i="57"/>
  <c r="H41" i="57"/>
  <c r="G41" i="57"/>
  <c r="F41" i="57"/>
  <c r="E41" i="57"/>
  <c r="D41" i="57"/>
  <c r="C41" i="57"/>
  <c r="B41" i="57"/>
  <c r="K40" i="57"/>
  <c r="J40" i="57"/>
  <c r="I40" i="57"/>
  <c r="H40" i="57"/>
  <c r="G40" i="57"/>
  <c r="F40" i="57"/>
  <c r="E40" i="57"/>
  <c r="D40" i="57"/>
  <c r="C40" i="57"/>
  <c r="B40" i="57"/>
  <c r="K35" i="57"/>
  <c r="J35" i="57"/>
  <c r="I35" i="57"/>
  <c r="H35" i="57"/>
  <c r="G35" i="57"/>
  <c r="F35" i="57"/>
  <c r="E35" i="57"/>
  <c r="D35" i="57"/>
  <c r="C35" i="57"/>
  <c r="B35" i="57"/>
  <c r="K34" i="57"/>
  <c r="J34" i="57"/>
  <c r="I34" i="57"/>
  <c r="H34" i="57"/>
  <c r="G34" i="57"/>
  <c r="F34" i="57"/>
  <c r="E34" i="57"/>
  <c r="D34" i="57"/>
  <c r="C34" i="57"/>
  <c r="B34" i="57"/>
  <c r="K33" i="57"/>
  <c r="J33" i="57"/>
  <c r="I33" i="57"/>
  <c r="H33" i="57"/>
  <c r="G33" i="57"/>
  <c r="F33" i="57"/>
  <c r="E33" i="57"/>
  <c r="D33" i="57"/>
  <c r="C33" i="57"/>
  <c r="B33" i="57"/>
  <c r="K32" i="57"/>
  <c r="J32" i="57"/>
  <c r="I32" i="57"/>
  <c r="H32" i="57"/>
  <c r="G32" i="57"/>
  <c r="F32" i="57"/>
  <c r="E32" i="57"/>
  <c r="D32" i="57"/>
  <c r="C32" i="57"/>
  <c r="B32" i="57"/>
  <c r="K31" i="57"/>
  <c r="J31" i="57"/>
  <c r="I31" i="57"/>
  <c r="H31" i="57"/>
  <c r="G31" i="57"/>
  <c r="F31" i="57"/>
  <c r="E31" i="57"/>
  <c r="D31" i="57"/>
  <c r="C31" i="57"/>
  <c r="B31" i="57"/>
  <c r="K30" i="57"/>
  <c r="J30" i="57"/>
  <c r="I30" i="57"/>
  <c r="H30" i="57"/>
  <c r="G30" i="57"/>
  <c r="F30" i="57"/>
  <c r="E30" i="57"/>
  <c r="D30" i="57"/>
  <c r="C30" i="57"/>
  <c r="B30" i="57"/>
  <c r="K29" i="57"/>
  <c r="J29" i="57"/>
  <c r="I29" i="57"/>
  <c r="H29" i="57"/>
  <c r="G29" i="57"/>
  <c r="F29" i="57"/>
  <c r="E29" i="57"/>
  <c r="D29" i="57"/>
  <c r="C29" i="57"/>
  <c r="B29" i="57"/>
  <c r="K28" i="57"/>
  <c r="J28" i="57"/>
  <c r="I28" i="57"/>
  <c r="H28" i="57"/>
  <c r="G28" i="57"/>
  <c r="F28" i="57"/>
  <c r="E28" i="57"/>
  <c r="D28" i="57"/>
  <c r="C28" i="57"/>
  <c r="B28" i="57"/>
  <c r="K27" i="57"/>
  <c r="J27" i="57"/>
  <c r="I27" i="57"/>
  <c r="H27" i="57"/>
  <c r="G27" i="57"/>
  <c r="F27" i="57"/>
  <c r="E27" i="57"/>
  <c r="D27" i="57"/>
  <c r="C27" i="57"/>
  <c r="B27" i="57"/>
  <c r="K26" i="57"/>
  <c r="J26" i="57"/>
  <c r="I26" i="57"/>
  <c r="H26" i="57"/>
  <c r="G26" i="57"/>
  <c r="F26" i="57"/>
  <c r="E26" i="57"/>
  <c r="D26" i="57"/>
  <c r="C26" i="57"/>
  <c r="B26" i="57"/>
  <c r="K25" i="57"/>
  <c r="J25" i="57"/>
  <c r="I25" i="57"/>
  <c r="H25" i="57"/>
  <c r="G25" i="57"/>
  <c r="F25" i="57"/>
  <c r="E25" i="57"/>
  <c r="D25" i="57"/>
  <c r="C25" i="57"/>
  <c r="B25" i="57"/>
  <c r="K24" i="57"/>
  <c r="J24" i="57"/>
  <c r="I24" i="57"/>
  <c r="H24" i="57"/>
  <c r="G24" i="57"/>
  <c r="F24" i="57"/>
  <c r="E24" i="57"/>
  <c r="D24" i="57"/>
  <c r="C24" i="57"/>
  <c r="B24" i="57"/>
  <c r="K23" i="57"/>
  <c r="J23" i="57"/>
  <c r="I23" i="57"/>
  <c r="H23" i="57"/>
  <c r="G23" i="57"/>
  <c r="F23" i="57"/>
  <c r="E23" i="57"/>
  <c r="D23" i="57"/>
  <c r="C23" i="57"/>
  <c r="B23" i="57"/>
  <c r="K22" i="57"/>
  <c r="J22" i="57"/>
  <c r="I22" i="57"/>
  <c r="H22" i="57"/>
  <c r="G22" i="57"/>
  <c r="F22" i="57"/>
  <c r="E22" i="57"/>
  <c r="D22" i="57"/>
  <c r="C22" i="57"/>
  <c r="B22" i="57"/>
  <c r="K21" i="57"/>
  <c r="J21" i="57"/>
  <c r="I21" i="57"/>
  <c r="H21" i="57"/>
  <c r="G21" i="57"/>
  <c r="F21" i="57"/>
  <c r="E21" i="57"/>
  <c r="D21" i="57"/>
  <c r="C21" i="57"/>
  <c r="B21" i="57"/>
  <c r="K20" i="57"/>
  <c r="J20" i="57"/>
  <c r="I20" i="57"/>
  <c r="H20" i="57"/>
  <c r="G20" i="57"/>
  <c r="F20" i="57"/>
  <c r="E20" i="57"/>
  <c r="D20" i="57"/>
  <c r="C20" i="57"/>
  <c r="B20" i="57"/>
  <c r="K19" i="57"/>
  <c r="J19" i="57"/>
  <c r="I19" i="57"/>
  <c r="H19" i="57"/>
  <c r="G19" i="57"/>
  <c r="F19" i="57"/>
  <c r="E19" i="57"/>
  <c r="D19" i="57"/>
  <c r="C19" i="57"/>
  <c r="B19" i="57"/>
  <c r="K18" i="57"/>
  <c r="J18" i="57"/>
  <c r="I18" i="57"/>
  <c r="H18" i="57"/>
  <c r="G18" i="57"/>
  <c r="F18" i="57"/>
  <c r="E18" i="57"/>
  <c r="D18" i="57"/>
  <c r="C18" i="57"/>
  <c r="B18" i="57"/>
  <c r="K17" i="57"/>
  <c r="J17" i="57"/>
  <c r="I17" i="57"/>
  <c r="H17" i="57"/>
  <c r="G17" i="57"/>
  <c r="F17" i="57"/>
  <c r="E17" i="57"/>
  <c r="D17" i="57"/>
  <c r="C17" i="57"/>
  <c r="B17" i="57"/>
  <c r="K16" i="57"/>
  <c r="J16" i="57"/>
  <c r="I16" i="57"/>
  <c r="H16" i="57"/>
  <c r="G16" i="57"/>
  <c r="F16" i="57"/>
  <c r="E16" i="57"/>
  <c r="D16" i="57"/>
  <c r="C16" i="57"/>
  <c r="B16" i="57"/>
  <c r="K15" i="57"/>
  <c r="J15" i="57"/>
  <c r="I15" i="57"/>
  <c r="H15" i="57"/>
  <c r="G15" i="57"/>
  <c r="F15" i="57"/>
  <c r="E15" i="57"/>
  <c r="D15" i="57"/>
  <c r="C15" i="57"/>
  <c r="B15" i="57"/>
  <c r="K14" i="57"/>
  <c r="J14" i="57"/>
  <c r="I14" i="57"/>
  <c r="H14" i="57"/>
  <c r="G14" i="57"/>
  <c r="F14" i="57"/>
  <c r="E14" i="57"/>
  <c r="D14" i="57"/>
  <c r="C14" i="57"/>
  <c r="B14" i="57"/>
  <c r="K13" i="57"/>
  <c r="J13" i="57"/>
  <c r="I13" i="57"/>
  <c r="H13" i="57"/>
  <c r="G13" i="57"/>
  <c r="F13" i="57"/>
  <c r="E13" i="57"/>
  <c r="D13" i="57"/>
  <c r="C13" i="57"/>
  <c r="B13" i="57"/>
  <c r="K12" i="57"/>
  <c r="J12" i="57"/>
  <c r="I12" i="57"/>
  <c r="H12" i="57"/>
  <c r="G12" i="57"/>
  <c r="F12" i="57"/>
  <c r="E12" i="57"/>
  <c r="D12" i="57"/>
  <c r="C12" i="57"/>
  <c r="B12" i="57"/>
  <c r="K11" i="57"/>
  <c r="J11" i="57"/>
  <c r="I11" i="57"/>
  <c r="H11" i="57"/>
  <c r="G11" i="57"/>
  <c r="F11" i="57"/>
  <c r="E11" i="57"/>
  <c r="D11" i="57"/>
  <c r="C11" i="57"/>
  <c r="B11" i="57"/>
  <c r="K10" i="57"/>
  <c r="J10" i="57"/>
  <c r="I10" i="57"/>
  <c r="H10" i="57"/>
  <c r="G10" i="57"/>
  <c r="F10" i="57"/>
  <c r="E10" i="57"/>
  <c r="D10" i="57"/>
  <c r="C10" i="57"/>
  <c r="B10" i="57"/>
  <c r="K9" i="57"/>
  <c r="J9" i="57"/>
  <c r="I9" i="57"/>
  <c r="H9" i="57"/>
  <c r="G9" i="57"/>
  <c r="F9" i="57"/>
  <c r="E9" i="57"/>
  <c r="D9" i="57"/>
  <c r="C9" i="57"/>
  <c r="B9" i="57"/>
  <c r="K8" i="57"/>
  <c r="J8" i="57"/>
  <c r="I8" i="57"/>
  <c r="H8" i="57"/>
  <c r="G8" i="57"/>
  <c r="F8" i="57"/>
  <c r="E8" i="57"/>
  <c r="D8" i="57"/>
  <c r="C8" i="57"/>
  <c r="B8" i="57"/>
  <c r="K7" i="57"/>
  <c r="J7" i="57"/>
  <c r="I7" i="57"/>
  <c r="H7" i="57"/>
  <c r="G7" i="57"/>
  <c r="F7" i="57"/>
  <c r="E7" i="57"/>
  <c r="D7" i="57"/>
  <c r="C7" i="57"/>
  <c r="B7" i="57"/>
  <c r="K6" i="57"/>
  <c r="J6" i="57"/>
  <c r="I6" i="57"/>
  <c r="H6" i="57"/>
  <c r="G6" i="57"/>
  <c r="F6" i="57"/>
  <c r="E6" i="57"/>
  <c r="D6" i="57"/>
  <c r="C6" i="57"/>
  <c r="B6" i="57"/>
  <c r="AE89" i="55"/>
  <c r="AD89" i="55"/>
  <c r="AC89" i="55"/>
  <c r="AB89" i="55"/>
  <c r="AA89" i="55"/>
  <c r="Z89" i="55"/>
  <c r="Y89" i="55"/>
  <c r="X89" i="55"/>
  <c r="W89" i="55"/>
  <c r="V89" i="55"/>
  <c r="U89" i="55"/>
  <c r="T89" i="55"/>
  <c r="S89" i="55"/>
  <c r="R89" i="55"/>
  <c r="Q89" i="55"/>
  <c r="P89" i="55"/>
  <c r="O89" i="55"/>
  <c r="N89" i="55"/>
  <c r="M89" i="55"/>
  <c r="L89" i="55"/>
  <c r="K89" i="55"/>
  <c r="J89" i="55"/>
  <c r="I89" i="55"/>
  <c r="H89" i="55"/>
  <c r="G89" i="55"/>
  <c r="F89" i="55"/>
  <c r="E89" i="55"/>
  <c r="D89" i="55"/>
  <c r="C89" i="55"/>
  <c r="B89" i="55"/>
  <c r="AE88" i="55"/>
  <c r="AD88" i="55"/>
  <c r="AC88" i="55"/>
  <c r="AB88" i="55"/>
  <c r="AA88" i="55"/>
  <c r="Z88" i="55"/>
  <c r="Y88" i="55"/>
  <c r="X88" i="55"/>
  <c r="W88" i="55"/>
  <c r="V88" i="55"/>
  <c r="U88" i="55"/>
  <c r="T88" i="55"/>
  <c r="S88" i="55"/>
  <c r="R88" i="55"/>
  <c r="Q88" i="55"/>
  <c r="P88" i="55"/>
  <c r="O88" i="55"/>
  <c r="N88" i="55"/>
  <c r="M88" i="55"/>
  <c r="L88" i="55"/>
  <c r="K88" i="55"/>
  <c r="J88" i="55"/>
  <c r="I88" i="55"/>
  <c r="H88" i="55"/>
  <c r="G88" i="55"/>
  <c r="F88" i="55"/>
  <c r="E88" i="55"/>
  <c r="D88" i="55"/>
  <c r="C88" i="55"/>
  <c r="B88" i="55"/>
  <c r="AE87" i="55"/>
  <c r="AD87" i="55"/>
  <c r="AC87" i="55"/>
  <c r="AB87" i="55"/>
  <c r="AA87" i="55"/>
  <c r="Z87" i="55"/>
  <c r="Y87" i="55"/>
  <c r="X87" i="55"/>
  <c r="W87" i="55"/>
  <c r="V87" i="55"/>
  <c r="U87" i="55"/>
  <c r="T87" i="55"/>
  <c r="S87" i="55"/>
  <c r="R87" i="55"/>
  <c r="Q87" i="55"/>
  <c r="P87" i="55"/>
  <c r="O87" i="55"/>
  <c r="N87" i="55"/>
  <c r="M87" i="55"/>
  <c r="L87" i="55"/>
  <c r="K87" i="55"/>
  <c r="J87" i="55"/>
  <c r="I87" i="55"/>
  <c r="H87" i="55"/>
  <c r="G87" i="55"/>
  <c r="F87" i="55"/>
  <c r="E87" i="55"/>
  <c r="D87" i="55"/>
  <c r="C87" i="55"/>
  <c r="B87" i="55"/>
  <c r="AE86" i="55"/>
  <c r="AD86" i="55"/>
  <c r="AC86" i="55"/>
  <c r="AB86" i="55"/>
  <c r="AA86" i="55"/>
  <c r="Z86" i="55"/>
  <c r="Y86" i="55"/>
  <c r="X86" i="55"/>
  <c r="W86" i="55"/>
  <c r="V86" i="55"/>
  <c r="U86" i="55"/>
  <c r="T86" i="55"/>
  <c r="S86" i="55"/>
  <c r="R86" i="55"/>
  <c r="Q86" i="55"/>
  <c r="P86" i="55"/>
  <c r="O86" i="55"/>
  <c r="N86" i="55"/>
  <c r="M86" i="55"/>
  <c r="L86" i="55"/>
  <c r="K86" i="55"/>
  <c r="J86" i="55"/>
  <c r="I86" i="55"/>
  <c r="H86" i="55"/>
  <c r="G86" i="55"/>
  <c r="F86" i="55"/>
  <c r="E86" i="55"/>
  <c r="D86" i="55"/>
  <c r="C86" i="55"/>
  <c r="B86" i="55"/>
  <c r="AE85" i="55"/>
  <c r="AD85" i="55"/>
  <c r="AC85" i="55"/>
  <c r="AB85" i="55"/>
  <c r="AA85" i="55"/>
  <c r="Z85" i="55"/>
  <c r="Y85" i="55"/>
  <c r="X85" i="55"/>
  <c r="W85" i="55"/>
  <c r="V85" i="55"/>
  <c r="U85" i="55"/>
  <c r="T85" i="55"/>
  <c r="S85" i="55"/>
  <c r="R85" i="55"/>
  <c r="Q85" i="55"/>
  <c r="P85" i="55"/>
  <c r="O85" i="55"/>
  <c r="N85" i="55"/>
  <c r="M85" i="55"/>
  <c r="L85" i="55"/>
  <c r="K85" i="55"/>
  <c r="J85" i="55"/>
  <c r="I85" i="55"/>
  <c r="H85" i="55"/>
  <c r="G85" i="55"/>
  <c r="F85" i="55"/>
  <c r="E85" i="55"/>
  <c r="D85" i="55"/>
  <c r="C85" i="55"/>
  <c r="B85" i="55"/>
  <c r="AE84" i="55"/>
  <c r="AD84" i="55"/>
  <c r="AC84" i="55"/>
  <c r="AB84" i="55"/>
  <c r="AA84" i="55"/>
  <c r="Z84" i="55"/>
  <c r="Y84" i="55"/>
  <c r="X84" i="55"/>
  <c r="W84" i="55"/>
  <c r="V84" i="55"/>
  <c r="U84" i="55"/>
  <c r="T84" i="55"/>
  <c r="S84" i="55"/>
  <c r="R84" i="55"/>
  <c r="Q84" i="55"/>
  <c r="P84" i="55"/>
  <c r="O84" i="55"/>
  <c r="N84" i="55"/>
  <c r="M84" i="55"/>
  <c r="L84" i="55"/>
  <c r="K84" i="55"/>
  <c r="J84" i="55"/>
  <c r="I84" i="55"/>
  <c r="H84" i="55"/>
  <c r="G84" i="55"/>
  <c r="F84" i="55"/>
  <c r="E84" i="55"/>
  <c r="D84" i="55"/>
  <c r="C84" i="55"/>
  <c r="B84" i="55"/>
  <c r="AE83" i="55"/>
  <c r="AD83" i="55"/>
  <c r="AC83" i="55"/>
  <c r="AB83" i="55"/>
  <c r="AA83" i="55"/>
  <c r="Z83" i="55"/>
  <c r="Y83" i="55"/>
  <c r="X83" i="55"/>
  <c r="W83" i="55"/>
  <c r="V83" i="55"/>
  <c r="U83" i="55"/>
  <c r="T83" i="55"/>
  <c r="S83" i="55"/>
  <c r="R83" i="55"/>
  <c r="Q83" i="55"/>
  <c r="P83" i="55"/>
  <c r="O83" i="55"/>
  <c r="N83" i="55"/>
  <c r="M83" i="55"/>
  <c r="L83" i="55"/>
  <c r="K83" i="55"/>
  <c r="J83" i="55"/>
  <c r="I83" i="55"/>
  <c r="H83" i="55"/>
  <c r="G83" i="55"/>
  <c r="F83" i="55"/>
  <c r="E83" i="55"/>
  <c r="D83" i="55"/>
  <c r="C83" i="55"/>
  <c r="B83" i="55"/>
  <c r="AE82" i="55"/>
  <c r="AD82" i="55"/>
  <c r="AC82" i="55"/>
  <c r="AB82" i="55"/>
  <c r="AA82" i="55"/>
  <c r="Z82" i="55"/>
  <c r="Y82" i="55"/>
  <c r="X82" i="55"/>
  <c r="W82" i="55"/>
  <c r="V82" i="55"/>
  <c r="U82" i="55"/>
  <c r="T82" i="55"/>
  <c r="S82" i="55"/>
  <c r="R82" i="55"/>
  <c r="Q82" i="55"/>
  <c r="P82" i="55"/>
  <c r="O82" i="55"/>
  <c r="N82" i="55"/>
  <c r="M82" i="55"/>
  <c r="L82" i="55"/>
  <c r="K82" i="55"/>
  <c r="J82" i="55"/>
  <c r="I82" i="55"/>
  <c r="H82" i="55"/>
  <c r="G82" i="55"/>
  <c r="F82" i="55"/>
  <c r="E82" i="55"/>
  <c r="D82" i="55"/>
  <c r="C82" i="55"/>
  <c r="B82" i="55"/>
  <c r="AE81" i="55"/>
  <c r="AD81" i="55"/>
  <c r="AC81" i="55"/>
  <c r="AB81" i="55"/>
  <c r="AA81" i="55"/>
  <c r="Z81" i="55"/>
  <c r="Y81" i="55"/>
  <c r="X81" i="55"/>
  <c r="W81" i="55"/>
  <c r="V81" i="55"/>
  <c r="U81" i="55"/>
  <c r="T81" i="55"/>
  <c r="S81" i="55"/>
  <c r="R81" i="55"/>
  <c r="Q81" i="55"/>
  <c r="P81" i="55"/>
  <c r="O81" i="55"/>
  <c r="N81" i="55"/>
  <c r="M81" i="55"/>
  <c r="L81" i="55"/>
  <c r="K81" i="55"/>
  <c r="J81" i="55"/>
  <c r="I81" i="55"/>
  <c r="H81" i="55"/>
  <c r="G81" i="55"/>
  <c r="F81" i="55"/>
  <c r="E81" i="55"/>
  <c r="D81" i="55"/>
  <c r="C81" i="55"/>
  <c r="B81" i="55"/>
  <c r="AE80" i="55"/>
  <c r="AD80" i="55"/>
  <c r="AC80" i="55"/>
  <c r="AB80" i="55"/>
  <c r="AA80" i="55"/>
  <c r="Z80" i="55"/>
  <c r="Y80" i="55"/>
  <c r="X80" i="55"/>
  <c r="W80" i="55"/>
  <c r="V80" i="55"/>
  <c r="U80" i="55"/>
  <c r="T80" i="55"/>
  <c r="S80" i="55"/>
  <c r="R80" i="55"/>
  <c r="Q80" i="55"/>
  <c r="P80" i="55"/>
  <c r="O80" i="55"/>
  <c r="N80" i="55"/>
  <c r="M80" i="55"/>
  <c r="L80" i="55"/>
  <c r="K80" i="55"/>
  <c r="J80" i="55"/>
  <c r="I80" i="55"/>
  <c r="H80" i="55"/>
  <c r="G80" i="55"/>
  <c r="F80" i="55"/>
  <c r="E80" i="55"/>
  <c r="D80" i="55"/>
  <c r="C80" i="55"/>
  <c r="B80" i="55"/>
  <c r="AE74" i="55"/>
  <c r="AD74" i="55"/>
  <c r="AC74" i="55"/>
  <c r="AB74" i="55"/>
  <c r="AA74" i="55"/>
  <c r="Z74" i="55"/>
  <c r="Y74" i="55"/>
  <c r="X74" i="55"/>
  <c r="W74" i="55"/>
  <c r="V74" i="55"/>
  <c r="U74" i="55"/>
  <c r="T74" i="55"/>
  <c r="S74" i="55"/>
  <c r="R74" i="55"/>
  <c r="Q74" i="55"/>
  <c r="P74" i="55"/>
  <c r="O74" i="55"/>
  <c r="N74" i="55"/>
  <c r="M74" i="55"/>
  <c r="L74" i="55"/>
  <c r="K74" i="55"/>
  <c r="J74" i="55"/>
  <c r="I74" i="55"/>
  <c r="H74" i="55"/>
  <c r="G74" i="55"/>
  <c r="F74" i="55"/>
  <c r="E74" i="55"/>
  <c r="D74" i="55"/>
  <c r="C74" i="55"/>
  <c r="B74" i="55"/>
  <c r="AE73" i="55"/>
  <c r="AD73" i="55"/>
  <c r="AC73" i="55"/>
  <c r="AB73" i="55"/>
  <c r="AA73" i="55"/>
  <c r="Z73" i="55"/>
  <c r="Y73" i="55"/>
  <c r="X73" i="55"/>
  <c r="W73" i="55"/>
  <c r="V73" i="55"/>
  <c r="U73" i="55"/>
  <c r="T73" i="55"/>
  <c r="S73" i="55"/>
  <c r="R73" i="55"/>
  <c r="Q73" i="55"/>
  <c r="P73" i="55"/>
  <c r="O73" i="55"/>
  <c r="N73" i="55"/>
  <c r="M73" i="55"/>
  <c r="L73" i="55"/>
  <c r="K73" i="55"/>
  <c r="J73" i="55"/>
  <c r="I73" i="55"/>
  <c r="H73" i="55"/>
  <c r="G73" i="55"/>
  <c r="F73" i="55"/>
  <c r="E73" i="55"/>
  <c r="D73" i="55"/>
  <c r="C73" i="55"/>
  <c r="B73" i="55"/>
  <c r="AE72" i="55"/>
  <c r="AD72" i="55"/>
  <c r="AC72" i="55"/>
  <c r="AB72" i="55"/>
  <c r="AA72" i="55"/>
  <c r="Z72" i="55"/>
  <c r="Y72" i="55"/>
  <c r="X72" i="55"/>
  <c r="W72" i="55"/>
  <c r="V72" i="55"/>
  <c r="U72" i="55"/>
  <c r="T72" i="55"/>
  <c r="S72" i="55"/>
  <c r="R72" i="55"/>
  <c r="Q72" i="55"/>
  <c r="P72" i="55"/>
  <c r="O72" i="55"/>
  <c r="N72" i="55"/>
  <c r="M72" i="55"/>
  <c r="L72" i="55"/>
  <c r="K72" i="55"/>
  <c r="J72" i="55"/>
  <c r="I72" i="55"/>
  <c r="H72" i="55"/>
  <c r="G72" i="55"/>
  <c r="F72" i="55"/>
  <c r="E72" i="55"/>
  <c r="D72" i="55"/>
  <c r="C72" i="55"/>
  <c r="B72" i="55"/>
  <c r="AE71" i="55"/>
  <c r="AD71" i="55"/>
  <c r="AC71" i="55"/>
  <c r="AB71" i="55"/>
  <c r="AA71" i="55"/>
  <c r="Z71" i="55"/>
  <c r="Y71" i="55"/>
  <c r="X71" i="55"/>
  <c r="W71" i="55"/>
  <c r="V71" i="55"/>
  <c r="U71" i="55"/>
  <c r="T71" i="55"/>
  <c r="S71" i="55"/>
  <c r="R71" i="55"/>
  <c r="Q71" i="55"/>
  <c r="P71" i="55"/>
  <c r="O71" i="55"/>
  <c r="N71" i="55"/>
  <c r="M71" i="55"/>
  <c r="L71" i="55"/>
  <c r="K71" i="55"/>
  <c r="J71" i="55"/>
  <c r="I71" i="55"/>
  <c r="H71" i="55"/>
  <c r="G71" i="55"/>
  <c r="F71" i="55"/>
  <c r="E71" i="55"/>
  <c r="D71" i="55"/>
  <c r="C71" i="55"/>
  <c r="B71" i="55"/>
  <c r="AE70" i="55"/>
  <c r="AD70" i="55"/>
  <c r="AC70" i="55"/>
  <c r="AB70" i="55"/>
  <c r="AA70" i="55"/>
  <c r="Z70" i="55"/>
  <c r="Y70" i="55"/>
  <c r="X70" i="55"/>
  <c r="W70" i="55"/>
  <c r="V70" i="55"/>
  <c r="U70" i="55"/>
  <c r="T70" i="55"/>
  <c r="S70" i="55"/>
  <c r="R70" i="55"/>
  <c r="Q70" i="55"/>
  <c r="P70" i="55"/>
  <c r="O70" i="55"/>
  <c r="N70" i="55"/>
  <c r="M70" i="55"/>
  <c r="L70" i="55"/>
  <c r="K70" i="55"/>
  <c r="J70" i="55"/>
  <c r="I70" i="55"/>
  <c r="H70" i="55"/>
  <c r="G70" i="55"/>
  <c r="F70" i="55"/>
  <c r="E70" i="55"/>
  <c r="D70" i="55"/>
  <c r="C70" i="55"/>
  <c r="B70" i="55"/>
  <c r="AE69" i="55"/>
  <c r="AD69" i="55"/>
  <c r="AC69" i="55"/>
  <c r="AB69" i="55"/>
  <c r="AA69" i="55"/>
  <c r="Z69" i="55"/>
  <c r="Y69" i="55"/>
  <c r="X69" i="55"/>
  <c r="W69" i="55"/>
  <c r="V69" i="55"/>
  <c r="U69" i="55"/>
  <c r="T69" i="55"/>
  <c r="S69" i="55"/>
  <c r="R69" i="55"/>
  <c r="Q69" i="55"/>
  <c r="P69" i="55"/>
  <c r="O69" i="55"/>
  <c r="N69" i="55"/>
  <c r="M69" i="55"/>
  <c r="L69" i="55"/>
  <c r="K69" i="55"/>
  <c r="J69" i="55"/>
  <c r="I69" i="55"/>
  <c r="H69" i="55"/>
  <c r="G69" i="55"/>
  <c r="F69" i="55"/>
  <c r="E69" i="55"/>
  <c r="D69" i="55"/>
  <c r="C69" i="55"/>
  <c r="B69" i="55"/>
  <c r="AE68" i="55"/>
  <c r="AD68" i="55"/>
  <c r="AC68" i="55"/>
  <c r="AB68" i="55"/>
  <c r="AA68" i="55"/>
  <c r="Z68" i="55"/>
  <c r="Y68" i="55"/>
  <c r="X68" i="55"/>
  <c r="W68" i="55"/>
  <c r="V68" i="55"/>
  <c r="U68" i="55"/>
  <c r="T68" i="55"/>
  <c r="S68" i="55"/>
  <c r="R68" i="55"/>
  <c r="Q68" i="55"/>
  <c r="P68" i="55"/>
  <c r="O68" i="55"/>
  <c r="N68" i="55"/>
  <c r="M68" i="55"/>
  <c r="L68" i="55"/>
  <c r="K68" i="55"/>
  <c r="J68" i="55"/>
  <c r="I68" i="55"/>
  <c r="H68" i="55"/>
  <c r="G68" i="55"/>
  <c r="F68" i="55"/>
  <c r="E68" i="55"/>
  <c r="D68" i="55"/>
  <c r="C68" i="55"/>
  <c r="B68" i="55"/>
  <c r="AE67" i="55"/>
  <c r="AD67" i="55"/>
  <c r="AC67" i="55"/>
  <c r="AB67" i="55"/>
  <c r="AA67" i="55"/>
  <c r="Z67" i="55"/>
  <c r="Y67" i="55"/>
  <c r="X67" i="55"/>
  <c r="W67" i="55"/>
  <c r="V67" i="55"/>
  <c r="U67" i="55"/>
  <c r="T67" i="55"/>
  <c r="S67" i="55"/>
  <c r="R67" i="55"/>
  <c r="Q67" i="55"/>
  <c r="P67" i="55"/>
  <c r="O67" i="55"/>
  <c r="N67" i="55"/>
  <c r="M67" i="55"/>
  <c r="L67" i="55"/>
  <c r="K67" i="55"/>
  <c r="J67" i="55"/>
  <c r="I67" i="55"/>
  <c r="H67" i="55"/>
  <c r="G67" i="55"/>
  <c r="F67" i="55"/>
  <c r="E67" i="55"/>
  <c r="D67" i="55"/>
  <c r="C67" i="55"/>
  <c r="B67" i="55"/>
  <c r="AE66" i="55"/>
  <c r="AD66" i="55"/>
  <c r="AC66" i="55"/>
  <c r="AB66" i="55"/>
  <c r="AA66" i="55"/>
  <c r="Z66" i="55"/>
  <c r="Y66" i="55"/>
  <c r="X66" i="55"/>
  <c r="W66" i="55"/>
  <c r="V66" i="55"/>
  <c r="U66" i="55"/>
  <c r="T66" i="55"/>
  <c r="S66" i="55"/>
  <c r="R66" i="55"/>
  <c r="Q66" i="55"/>
  <c r="P66" i="55"/>
  <c r="O66" i="55"/>
  <c r="N66" i="55"/>
  <c r="M66" i="55"/>
  <c r="L66" i="55"/>
  <c r="K66" i="55"/>
  <c r="J66" i="55"/>
  <c r="I66" i="55"/>
  <c r="H66" i="55"/>
  <c r="G66" i="55"/>
  <c r="F66" i="55"/>
  <c r="E66" i="55"/>
  <c r="D66" i="55"/>
  <c r="C66" i="55"/>
  <c r="B66" i="55"/>
  <c r="AE65" i="55"/>
  <c r="AD65" i="55"/>
  <c r="AC65" i="55"/>
  <c r="AB65" i="55"/>
  <c r="AA65" i="55"/>
  <c r="Z65" i="55"/>
  <c r="Y65" i="55"/>
  <c r="X65" i="55"/>
  <c r="W65" i="55"/>
  <c r="V65" i="55"/>
  <c r="U65" i="55"/>
  <c r="T65" i="55"/>
  <c r="S65" i="55"/>
  <c r="R65" i="55"/>
  <c r="Q65" i="55"/>
  <c r="P65" i="55"/>
  <c r="O65" i="55"/>
  <c r="N65" i="55"/>
  <c r="M65" i="55"/>
  <c r="L65" i="55"/>
  <c r="K65" i="55"/>
  <c r="J65" i="55"/>
  <c r="I65" i="55"/>
  <c r="H65" i="55"/>
  <c r="G65" i="55"/>
  <c r="F65" i="55"/>
  <c r="E65" i="55"/>
  <c r="D65" i="55"/>
  <c r="C65" i="55"/>
  <c r="B65" i="55"/>
  <c r="AE59" i="55"/>
  <c r="AD59" i="55"/>
  <c r="AC59" i="55"/>
  <c r="AB59" i="55"/>
  <c r="AA59" i="55"/>
  <c r="Z59" i="55"/>
  <c r="Y59" i="55"/>
  <c r="X59" i="55"/>
  <c r="W59" i="55"/>
  <c r="V59" i="55"/>
  <c r="U59" i="55"/>
  <c r="T59" i="55"/>
  <c r="S59" i="55"/>
  <c r="R59" i="55"/>
  <c r="Q59" i="55"/>
  <c r="P59" i="55"/>
  <c r="O59" i="55"/>
  <c r="N59" i="55"/>
  <c r="M59" i="55"/>
  <c r="L59" i="55"/>
  <c r="K59" i="55"/>
  <c r="J59" i="55"/>
  <c r="I59" i="55"/>
  <c r="H59" i="55"/>
  <c r="G59" i="55"/>
  <c r="F59" i="55"/>
  <c r="E59" i="55"/>
  <c r="D59" i="55"/>
  <c r="C59" i="55"/>
  <c r="B59" i="55"/>
  <c r="AE58" i="55"/>
  <c r="AD58" i="55"/>
  <c r="AC58" i="55"/>
  <c r="AB58" i="55"/>
  <c r="AA58" i="55"/>
  <c r="Z58" i="55"/>
  <c r="Y58" i="55"/>
  <c r="X58" i="55"/>
  <c r="W58" i="55"/>
  <c r="V58" i="55"/>
  <c r="U58" i="55"/>
  <c r="T58" i="55"/>
  <c r="S58" i="55"/>
  <c r="R58" i="55"/>
  <c r="Q58" i="55"/>
  <c r="P58" i="55"/>
  <c r="O58" i="55"/>
  <c r="N58" i="55"/>
  <c r="M58" i="55"/>
  <c r="L58" i="55"/>
  <c r="K58" i="55"/>
  <c r="J58" i="55"/>
  <c r="I58" i="55"/>
  <c r="H58" i="55"/>
  <c r="G58" i="55"/>
  <c r="F58" i="55"/>
  <c r="E58" i="55"/>
  <c r="D58" i="55"/>
  <c r="C58" i="55"/>
  <c r="B58" i="55"/>
  <c r="AE57" i="55"/>
  <c r="AD57" i="55"/>
  <c r="AC57" i="55"/>
  <c r="AB57" i="55"/>
  <c r="AA57" i="55"/>
  <c r="Z57" i="55"/>
  <c r="Y57" i="55"/>
  <c r="X57" i="55"/>
  <c r="W57" i="55"/>
  <c r="V57" i="55"/>
  <c r="U57" i="55"/>
  <c r="T57" i="55"/>
  <c r="S57" i="55"/>
  <c r="R57" i="55"/>
  <c r="Q57" i="55"/>
  <c r="P57" i="55"/>
  <c r="O57" i="55"/>
  <c r="N57" i="55"/>
  <c r="M57" i="55"/>
  <c r="L57" i="55"/>
  <c r="K57" i="55"/>
  <c r="J57" i="55"/>
  <c r="I57" i="55"/>
  <c r="H57" i="55"/>
  <c r="G57" i="55"/>
  <c r="F57" i="55"/>
  <c r="E57" i="55"/>
  <c r="D57" i="55"/>
  <c r="C57" i="55"/>
  <c r="B57" i="55"/>
  <c r="AE56" i="55"/>
  <c r="AD56" i="55"/>
  <c r="AC56" i="55"/>
  <c r="AB56" i="55"/>
  <c r="AA56" i="55"/>
  <c r="Z56" i="55"/>
  <c r="Y56" i="55"/>
  <c r="X56" i="55"/>
  <c r="W56" i="55"/>
  <c r="V56" i="55"/>
  <c r="U56" i="55"/>
  <c r="T56" i="55"/>
  <c r="S56" i="55"/>
  <c r="R56" i="55"/>
  <c r="Q56" i="55"/>
  <c r="P56" i="55"/>
  <c r="O56" i="55"/>
  <c r="N56" i="55"/>
  <c r="M56" i="55"/>
  <c r="L56" i="55"/>
  <c r="K56" i="55"/>
  <c r="J56" i="55"/>
  <c r="I56" i="55"/>
  <c r="H56" i="55"/>
  <c r="G56" i="55"/>
  <c r="F56" i="55"/>
  <c r="E56" i="55"/>
  <c r="D56" i="55"/>
  <c r="C56" i="55"/>
  <c r="B56" i="55"/>
  <c r="AE55" i="55"/>
  <c r="AD55" i="55"/>
  <c r="AC55" i="55"/>
  <c r="AB55" i="55"/>
  <c r="AA55" i="55"/>
  <c r="Z55" i="55"/>
  <c r="Y55" i="55"/>
  <c r="X55" i="55"/>
  <c r="W55" i="55"/>
  <c r="V55" i="55"/>
  <c r="U55" i="55"/>
  <c r="T55" i="55"/>
  <c r="S55" i="55"/>
  <c r="R55" i="55"/>
  <c r="Q55" i="55"/>
  <c r="P55" i="55"/>
  <c r="O55" i="55"/>
  <c r="N55" i="55"/>
  <c r="M55" i="55"/>
  <c r="L55" i="55"/>
  <c r="K55" i="55"/>
  <c r="J55" i="55"/>
  <c r="I55" i="55"/>
  <c r="H55" i="55"/>
  <c r="G55" i="55"/>
  <c r="F55" i="55"/>
  <c r="E55" i="55"/>
  <c r="D55" i="55"/>
  <c r="C55" i="55"/>
  <c r="B55" i="55"/>
  <c r="AE54" i="55"/>
  <c r="AD54" i="55"/>
  <c r="AC54" i="55"/>
  <c r="AB54" i="55"/>
  <c r="AA54" i="55"/>
  <c r="Z54" i="55"/>
  <c r="Y54" i="55"/>
  <c r="X54" i="55"/>
  <c r="W54" i="55"/>
  <c r="V54" i="55"/>
  <c r="U54" i="55"/>
  <c r="T54" i="55"/>
  <c r="S54" i="55"/>
  <c r="R54" i="55"/>
  <c r="Q54" i="55"/>
  <c r="P54" i="55"/>
  <c r="O54" i="55"/>
  <c r="N54" i="55"/>
  <c r="M54" i="55"/>
  <c r="L54" i="55"/>
  <c r="K54" i="55"/>
  <c r="J54" i="55"/>
  <c r="I54" i="55"/>
  <c r="H54" i="55"/>
  <c r="G54" i="55"/>
  <c r="F54" i="55"/>
  <c r="E54" i="55"/>
  <c r="D54" i="55"/>
  <c r="C54" i="55"/>
  <c r="B54" i="55"/>
  <c r="AE53" i="55"/>
  <c r="AD53" i="55"/>
  <c r="AC53" i="55"/>
  <c r="AB53" i="55"/>
  <c r="AA53" i="55"/>
  <c r="Z53" i="55"/>
  <c r="Y53" i="55"/>
  <c r="X53" i="55"/>
  <c r="W53" i="55"/>
  <c r="V53" i="55"/>
  <c r="U53" i="55"/>
  <c r="T53" i="55"/>
  <c r="S53" i="55"/>
  <c r="R53" i="55"/>
  <c r="Q53" i="55"/>
  <c r="P53" i="55"/>
  <c r="O53" i="55"/>
  <c r="N53" i="55"/>
  <c r="M53" i="55"/>
  <c r="L53" i="55"/>
  <c r="K53" i="55"/>
  <c r="J53" i="55"/>
  <c r="I53" i="55"/>
  <c r="H53" i="55"/>
  <c r="G53" i="55"/>
  <c r="F53" i="55"/>
  <c r="E53" i="55"/>
  <c r="D53" i="55"/>
  <c r="C53" i="55"/>
  <c r="B53" i="55"/>
  <c r="AE52" i="55"/>
  <c r="AD52" i="55"/>
  <c r="AC52" i="55"/>
  <c r="AB52" i="55"/>
  <c r="AA52" i="55"/>
  <c r="Z52" i="55"/>
  <c r="Y52" i="55"/>
  <c r="X52" i="55"/>
  <c r="W52" i="55"/>
  <c r="V52" i="55"/>
  <c r="U52" i="55"/>
  <c r="T52" i="55"/>
  <c r="S52" i="55"/>
  <c r="R52" i="55"/>
  <c r="Q52" i="55"/>
  <c r="P52" i="55"/>
  <c r="O52" i="55"/>
  <c r="N52" i="55"/>
  <c r="M52" i="55"/>
  <c r="L52" i="55"/>
  <c r="K52" i="55"/>
  <c r="J52" i="55"/>
  <c r="I52" i="55"/>
  <c r="H52" i="55"/>
  <c r="G52" i="55"/>
  <c r="F52" i="55"/>
  <c r="E52" i="55"/>
  <c r="D52" i="55"/>
  <c r="C52" i="55"/>
  <c r="B52" i="55"/>
  <c r="AE51" i="55"/>
  <c r="AD51" i="55"/>
  <c r="AC51" i="55"/>
  <c r="AB51" i="55"/>
  <c r="AA51" i="55"/>
  <c r="Z51" i="55"/>
  <c r="Y51" i="55"/>
  <c r="X51" i="55"/>
  <c r="W51" i="55"/>
  <c r="V51" i="55"/>
  <c r="U51" i="55"/>
  <c r="T51" i="55"/>
  <c r="S51" i="55"/>
  <c r="R51" i="55"/>
  <c r="Q51" i="55"/>
  <c r="P51" i="55"/>
  <c r="O51" i="55"/>
  <c r="N51" i="55"/>
  <c r="M51" i="55"/>
  <c r="L51" i="55"/>
  <c r="K51" i="55"/>
  <c r="J51" i="55"/>
  <c r="I51" i="55"/>
  <c r="H51" i="55"/>
  <c r="G51" i="55"/>
  <c r="F51" i="55"/>
  <c r="E51" i="55"/>
  <c r="D51" i="55"/>
  <c r="C51" i="55"/>
  <c r="B51" i="55"/>
  <c r="AE50" i="55"/>
  <c r="AD50" i="55"/>
  <c r="AC50" i="55"/>
  <c r="AB50" i="55"/>
  <c r="AA50" i="55"/>
  <c r="Z50" i="55"/>
  <c r="Y50" i="55"/>
  <c r="X50" i="55"/>
  <c r="W50" i="55"/>
  <c r="V50" i="55"/>
  <c r="U50" i="55"/>
  <c r="T50" i="55"/>
  <c r="S50" i="55"/>
  <c r="R50" i="55"/>
  <c r="Q50" i="55"/>
  <c r="P50" i="55"/>
  <c r="O50" i="55"/>
  <c r="N50" i="55"/>
  <c r="M50" i="55"/>
  <c r="L50" i="55"/>
  <c r="K50" i="55"/>
  <c r="J50" i="55"/>
  <c r="I50" i="55"/>
  <c r="H50" i="55"/>
  <c r="G50" i="55"/>
  <c r="F50" i="55"/>
  <c r="E50" i="55"/>
  <c r="D50" i="55"/>
  <c r="C50" i="55"/>
  <c r="B50" i="55"/>
  <c r="AE44" i="55"/>
  <c r="AD44" i="55"/>
  <c r="AC44" i="55"/>
  <c r="AB44" i="55"/>
  <c r="AA44" i="55"/>
  <c r="Z44" i="55"/>
  <c r="Y44" i="55"/>
  <c r="X44" i="55"/>
  <c r="W44" i="55"/>
  <c r="V44" i="55"/>
  <c r="U44" i="55"/>
  <c r="T44" i="55"/>
  <c r="S44" i="55"/>
  <c r="R44" i="55"/>
  <c r="Q44" i="55"/>
  <c r="P44" i="55"/>
  <c r="O44" i="55"/>
  <c r="N44" i="55"/>
  <c r="M44" i="55"/>
  <c r="L44" i="55"/>
  <c r="K44" i="55"/>
  <c r="J44" i="55"/>
  <c r="I44" i="55"/>
  <c r="H44" i="55"/>
  <c r="G44" i="55"/>
  <c r="F44" i="55"/>
  <c r="E44" i="55"/>
  <c r="D44" i="55"/>
  <c r="C44" i="55"/>
  <c r="B44" i="55"/>
  <c r="AE43" i="55"/>
  <c r="AD43" i="55"/>
  <c r="AC43" i="55"/>
  <c r="AB43" i="55"/>
  <c r="AA43" i="55"/>
  <c r="Z43" i="55"/>
  <c r="Y43" i="55"/>
  <c r="X43" i="55"/>
  <c r="W43" i="55"/>
  <c r="V43" i="55"/>
  <c r="U43" i="55"/>
  <c r="T43" i="55"/>
  <c r="S43" i="55"/>
  <c r="R43" i="55"/>
  <c r="Q43" i="55"/>
  <c r="P43" i="55"/>
  <c r="O43" i="55"/>
  <c r="N43" i="55"/>
  <c r="M43" i="55"/>
  <c r="L43" i="55"/>
  <c r="K43" i="55"/>
  <c r="J43" i="55"/>
  <c r="I43" i="55"/>
  <c r="H43" i="55"/>
  <c r="G43" i="55"/>
  <c r="F43" i="55"/>
  <c r="E43" i="55"/>
  <c r="D43" i="55"/>
  <c r="C43" i="55"/>
  <c r="B43" i="55"/>
  <c r="AE42" i="55"/>
  <c r="AD42" i="55"/>
  <c r="AC42" i="55"/>
  <c r="AB42" i="55"/>
  <c r="AA42" i="55"/>
  <c r="Z42" i="55"/>
  <c r="Y42" i="55"/>
  <c r="X42" i="55"/>
  <c r="W42" i="55"/>
  <c r="V42" i="55"/>
  <c r="U42" i="55"/>
  <c r="T42" i="55"/>
  <c r="S42" i="55"/>
  <c r="R42" i="55"/>
  <c r="Q42" i="55"/>
  <c r="P42" i="55"/>
  <c r="O42" i="55"/>
  <c r="N42" i="55"/>
  <c r="M42" i="55"/>
  <c r="L42" i="55"/>
  <c r="K42" i="55"/>
  <c r="J42" i="55"/>
  <c r="I42" i="55"/>
  <c r="H42" i="55"/>
  <c r="G42" i="55"/>
  <c r="F42" i="55"/>
  <c r="E42" i="55"/>
  <c r="D42" i="55"/>
  <c r="C42" i="55"/>
  <c r="B42" i="55"/>
  <c r="AE41" i="55"/>
  <c r="AD41" i="55"/>
  <c r="AC41" i="55"/>
  <c r="AB41" i="55"/>
  <c r="AA41" i="55"/>
  <c r="Z41" i="55"/>
  <c r="Y41" i="55"/>
  <c r="X41" i="55"/>
  <c r="W41" i="55"/>
  <c r="V41" i="55"/>
  <c r="U41" i="55"/>
  <c r="T41" i="55"/>
  <c r="S41" i="55"/>
  <c r="R41" i="55"/>
  <c r="Q41" i="55"/>
  <c r="P41" i="55"/>
  <c r="O41" i="55"/>
  <c r="N41" i="55"/>
  <c r="M41" i="55"/>
  <c r="L41" i="55"/>
  <c r="K41" i="55"/>
  <c r="J41" i="55"/>
  <c r="I41" i="55"/>
  <c r="H41" i="55"/>
  <c r="G41" i="55"/>
  <c r="F41" i="55"/>
  <c r="E41" i="55"/>
  <c r="D41" i="55"/>
  <c r="C41" i="55"/>
  <c r="B41" i="55"/>
  <c r="AE40" i="55"/>
  <c r="AD40" i="55"/>
  <c r="AC40" i="55"/>
  <c r="AB40" i="55"/>
  <c r="AA40" i="55"/>
  <c r="Z40" i="55"/>
  <c r="Y40" i="55"/>
  <c r="X40" i="55"/>
  <c r="W40" i="55"/>
  <c r="V40" i="55"/>
  <c r="U40" i="55"/>
  <c r="T40" i="55"/>
  <c r="S40" i="55"/>
  <c r="R40" i="55"/>
  <c r="Q40" i="55"/>
  <c r="P40" i="55"/>
  <c r="O40" i="55"/>
  <c r="N40" i="55"/>
  <c r="M40" i="55"/>
  <c r="L40" i="55"/>
  <c r="K40" i="55"/>
  <c r="J40" i="55"/>
  <c r="I40" i="55"/>
  <c r="H40" i="55"/>
  <c r="G40" i="55"/>
  <c r="F40" i="55"/>
  <c r="E40" i="55"/>
  <c r="D40" i="55"/>
  <c r="C40" i="55"/>
  <c r="B40" i="55"/>
  <c r="AE39" i="55"/>
  <c r="AD39" i="55"/>
  <c r="AC39" i="55"/>
  <c r="AB39" i="55"/>
  <c r="AA39" i="55"/>
  <c r="Z39" i="55"/>
  <c r="Y39" i="55"/>
  <c r="X39" i="55"/>
  <c r="W39" i="55"/>
  <c r="V39" i="55"/>
  <c r="U39" i="55"/>
  <c r="T39" i="55"/>
  <c r="S39" i="55"/>
  <c r="R39" i="55"/>
  <c r="Q39" i="55"/>
  <c r="P39" i="55"/>
  <c r="O39" i="55"/>
  <c r="N39" i="55"/>
  <c r="M39" i="55"/>
  <c r="L39" i="55"/>
  <c r="K39" i="55"/>
  <c r="J39" i="55"/>
  <c r="I39" i="55"/>
  <c r="H39" i="55"/>
  <c r="G39" i="55"/>
  <c r="F39" i="55"/>
  <c r="E39" i="55"/>
  <c r="D39" i="55"/>
  <c r="C39" i="55"/>
  <c r="B39" i="55"/>
  <c r="AE38" i="55"/>
  <c r="AD38" i="55"/>
  <c r="AC38" i="55"/>
  <c r="AB38" i="55"/>
  <c r="AA38" i="55"/>
  <c r="Z38" i="55"/>
  <c r="Y38" i="55"/>
  <c r="X38" i="55"/>
  <c r="W38" i="55"/>
  <c r="V38" i="55"/>
  <c r="U38" i="55"/>
  <c r="T38" i="55"/>
  <c r="S38" i="55"/>
  <c r="R38" i="55"/>
  <c r="Q38" i="55"/>
  <c r="P38" i="55"/>
  <c r="O38" i="55"/>
  <c r="N38" i="55"/>
  <c r="M38" i="55"/>
  <c r="L38" i="55"/>
  <c r="K38" i="55"/>
  <c r="J38" i="55"/>
  <c r="I38" i="55"/>
  <c r="H38" i="55"/>
  <c r="G38" i="55"/>
  <c r="F38" i="55"/>
  <c r="E38" i="55"/>
  <c r="D38" i="55"/>
  <c r="C38" i="55"/>
  <c r="B38" i="55"/>
  <c r="AE37" i="55"/>
  <c r="AD37" i="55"/>
  <c r="AC37" i="55"/>
  <c r="AB37" i="55"/>
  <c r="AA37" i="55"/>
  <c r="Z37" i="55"/>
  <c r="Y37" i="55"/>
  <c r="X37" i="55"/>
  <c r="W37" i="55"/>
  <c r="V37" i="55"/>
  <c r="U37" i="55"/>
  <c r="T37" i="55"/>
  <c r="S37" i="55"/>
  <c r="R37" i="55"/>
  <c r="Q37" i="55"/>
  <c r="P37" i="55"/>
  <c r="O37" i="55"/>
  <c r="N37" i="55"/>
  <c r="M37" i="55"/>
  <c r="L37" i="55"/>
  <c r="K37" i="55"/>
  <c r="J37" i="55"/>
  <c r="I37" i="55"/>
  <c r="H37" i="55"/>
  <c r="G37" i="55"/>
  <c r="F37" i="55"/>
  <c r="E37" i="55"/>
  <c r="D37" i="55"/>
  <c r="C37" i="55"/>
  <c r="B37" i="55"/>
  <c r="AE36" i="55"/>
  <c r="AD36" i="55"/>
  <c r="AC36" i="55"/>
  <c r="AB36" i="55"/>
  <c r="AA36" i="55"/>
  <c r="Z36" i="55"/>
  <c r="Y36" i="55"/>
  <c r="X36" i="55"/>
  <c r="W36" i="55"/>
  <c r="V36" i="55"/>
  <c r="U36" i="55"/>
  <c r="T36" i="55"/>
  <c r="S36" i="55"/>
  <c r="R36" i="55"/>
  <c r="Q36" i="55"/>
  <c r="P36" i="55"/>
  <c r="O36" i="55"/>
  <c r="N36" i="55"/>
  <c r="M36" i="55"/>
  <c r="L36" i="55"/>
  <c r="K36" i="55"/>
  <c r="J36" i="55"/>
  <c r="I36" i="55"/>
  <c r="H36" i="55"/>
  <c r="G36" i="55"/>
  <c r="F36" i="55"/>
  <c r="E36" i="55"/>
  <c r="D36" i="55"/>
  <c r="C36" i="55"/>
  <c r="B36" i="55"/>
  <c r="AE35" i="55"/>
  <c r="AD35" i="55"/>
  <c r="AC35" i="55"/>
  <c r="AB35" i="55"/>
  <c r="AA35" i="55"/>
  <c r="Z35" i="55"/>
  <c r="Y35" i="55"/>
  <c r="X35" i="55"/>
  <c r="W35" i="55"/>
  <c r="V35" i="55"/>
  <c r="U35" i="55"/>
  <c r="T35" i="55"/>
  <c r="S35" i="55"/>
  <c r="R35" i="55"/>
  <c r="Q35" i="55"/>
  <c r="P35" i="55"/>
  <c r="O35" i="55"/>
  <c r="N35" i="55"/>
  <c r="M35" i="55"/>
  <c r="L35" i="55"/>
  <c r="K35" i="55"/>
  <c r="J35" i="55"/>
  <c r="I35" i="55"/>
  <c r="H35" i="55"/>
  <c r="G35" i="55"/>
  <c r="F35" i="55"/>
  <c r="E35" i="55"/>
  <c r="D35" i="55"/>
  <c r="C35" i="55"/>
  <c r="B35" i="55"/>
  <c r="AE29" i="55"/>
  <c r="AD29" i="55"/>
  <c r="AC29" i="55"/>
  <c r="AB29" i="55"/>
  <c r="AA29" i="55"/>
  <c r="Z29" i="55"/>
  <c r="Y29" i="55"/>
  <c r="X29" i="55"/>
  <c r="W29" i="55"/>
  <c r="V29" i="55"/>
  <c r="U29" i="55"/>
  <c r="T29" i="55"/>
  <c r="S29" i="55"/>
  <c r="R29" i="55"/>
  <c r="Q29" i="55"/>
  <c r="P29" i="55"/>
  <c r="O29" i="55"/>
  <c r="N29" i="55"/>
  <c r="M29" i="55"/>
  <c r="L29" i="55"/>
  <c r="K29" i="55"/>
  <c r="J29" i="55"/>
  <c r="I29" i="55"/>
  <c r="H29" i="55"/>
  <c r="G29" i="55"/>
  <c r="F29" i="55"/>
  <c r="E29" i="55"/>
  <c r="D29" i="55"/>
  <c r="C29" i="55"/>
  <c r="B29" i="55"/>
  <c r="AE28" i="55"/>
  <c r="AD28" i="55"/>
  <c r="AC28" i="55"/>
  <c r="AB28" i="55"/>
  <c r="AA28" i="55"/>
  <c r="Z28" i="55"/>
  <c r="Y28" i="55"/>
  <c r="X28" i="55"/>
  <c r="W28" i="55"/>
  <c r="V28" i="55"/>
  <c r="U28" i="55"/>
  <c r="T28" i="55"/>
  <c r="S28" i="55"/>
  <c r="R28" i="55"/>
  <c r="Q28" i="55"/>
  <c r="P28" i="55"/>
  <c r="O28" i="55"/>
  <c r="N28" i="55"/>
  <c r="M28" i="55"/>
  <c r="L28" i="55"/>
  <c r="K28" i="55"/>
  <c r="J28" i="55"/>
  <c r="I28" i="55"/>
  <c r="H28" i="55"/>
  <c r="G28" i="55"/>
  <c r="F28" i="55"/>
  <c r="E28" i="55"/>
  <c r="D28" i="55"/>
  <c r="C28" i="55"/>
  <c r="B28" i="55"/>
  <c r="AE27" i="55"/>
  <c r="AD27" i="55"/>
  <c r="AC27" i="55"/>
  <c r="AB27" i="55"/>
  <c r="AA27" i="55"/>
  <c r="Z27" i="55"/>
  <c r="Y27" i="55"/>
  <c r="X27" i="55"/>
  <c r="W27" i="55"/>
  <c r="V27" i="55"/>
  <c r="U27" i="55"/>
  <c r="T27" i="55"/>
  <c r="S27" i="55"/>
  <c r="R27" i="55"/>
  <c r="Q27" i="55"/>
  <c r="P27" i="55"/>
  <c r="O27" i="55"/>
  <c r="N27" i="55"/>
  <c r="M27" i="55"/>
  <c r="L27" i="55"/>
  <c r="K27" i="55"/>
  <c r="J27" i="55"/>
  <c r="I27" i="55"/>
  <c r="H27" i="55"/>
  <c r="G27" i="55"/>
  <c r="F27" i="55"/>
  <c r="E27" i="55"/>
  <c r="D27" i="55"/>
  <c r="C27" i="55"/>
  <c r="B27" i="55"/>
  <c r="AE26" i="55"/>
  <c r="AD26" i="55"/>
  <c r="AC26" i="55"/>
  <c r="AB26" i="55"/>
  <c r="AA26" i="55"/>
  <c r="Z26" i="55"/>
  <c r="Y26" i="55"/>
  <c r="X26" i="55"/>
  <c r="W26" i="55"/>
  <c r="V26" i="55"/>
  <c r="U26" i="55"/>
  <c r="T26" i="55"/>
  <c r="S26" i="55"/>
  <c r="R26" i="55"/>
  <c r="Q26" i="55"/>
  <c r="P26" i="55"/>
  <c r="O26" i="55"/>
  <c r="N26" i="55"/>
  <c r="M26" i="55"/>
  <c r="L26" i="55"/>
  <c r="K26" i="55"/>
  <c r="J26" i="55"/>
  <c r="I26" i="55"/>
  <c r="H26" i="55"/>
  <c r="G26" i="55"/>
  <c r="F26" i="55"/>
  <c r="E26" i="55"/>
  <c r="D26" i="55"/>
  <c r="C26" i="55"/>
  <c r="B26" i="55"/>
  <c r="AE25" i="55"/>
  <c r="AD25" i="55"/>
  <c r="AC25" i="55"/>
  <c r="AB25" i="55"/>
  <c r="AA25" i="55"/>
  <c r="Z25" i="55"/>
  <c r="Y25" i="55"/>
  <c r="X25" i="55"/>
  <c r="W25" i="55"/>
  <c r="V25" i="55"/>
  <c r="U25" i="55"/>
  <c r="T25" i="55"/>
  <c r="S25" i="55"/>
  <c r="R25" i="55"/>
  <c r="Q25" i="55"/>
  <c r="P25" i="55"/>
  <c r="O25" i="55"/>
  <c r="N25" i="55"/>
  <c r="M25" i="55"/>
  <c r="L25" i="55"/>
  <c r="K25" i="55"/>
  <c r="J25" i="55"/>
  <c r="I25" i="55"/>
  <c r="H25" i="55"/>
  <c r="G25" i="55"/>
  <c r="F25" i="55"/>
  <c r="E25" i="55"/>
  <c r="D25" i="55"/>
  <c r="C25" i="55"/>
  <c r="B25" i="55"/>
  <c r="AE24" i="55"/>
  <c r="AD24" i="55"/>
  <c r="AC24" i="55"/>
  <c r="AB24" i="55"/>
  <c r="AA24" i="55"/>
  <c r="Z24" i="55"/>
  <c r="Y24" i="55"/>
  <c r="X24" i="55"/>
  <c r="W24" i="55"/>
  <c r="V24" i="55"/>
  <c r="U24" i="55"/>
  <c r="T24" i="55"/>
  <c r="S24" i="55"/>
  <c r="R24" i="55"/>
  <c r="Q24" i="55"/>
  <c r="P24" i="55"/>
  <c r="O24" i="55"/>
  <c r="N24" i="55"/>
  <c r="M24" i="55"/>
  <c r="L24" i="55"/>
  <c r="K24" i="55"/>
  <c r="J24" i="55"/>
  <c r="I24" i="55"/>
  <c r="H24" i="55"/>
  <c r="G24" i="55"/>
  <c r="F24" i="55"/>
  <c r="E24" i="55"/>
  <c r="D24" i="55"/>
  <c r="C24" i="55"/>
  <c r="B24" i="55"/>
  <c r="AE23" i="55"/>
  <c r="AD23" i="55"/>
  <c r="AC23" i="55"/>
  <c r="AB23" i="55"/>
  <c r="AA23" i="55"/>
  <c r="Z23" i="55"/>
  <c r="Y23" i="55"/>
  <c r="X23" i="55"/>
  <c r="W23" i="55"/>
  <c r="V23" i="55"/>
  <c r="U23" i="55"/>
  <c r="T23" i="55"/>
  <c r="S23" i="55"/>
  <c r="R23" i="55"/>
  <c r="Q23" i="55"/>
  <c r="P23" i="55"/>
  <c r="O23" i="55"/>
  <c r="N23" i="55"/>
  <c r="M23" i="55"/>
  <c r="L23" i="55"/>
  <c r="K23" i="55"/>
  <c r="J23" i="55"/>
  <c r="I23" i="55"/>
  <c r="H23" i="55"/>
  <c r="G23" i="55"/>
  <c r="F23" i="55"/>
  <c r="E23" i="55"/>
  <c r="D23" i="55"/>
  <c r="C23" i="55"/>
  <c r="B23" i="55"/>
  <c r="AE22" i="55"/>
  <c r="AD22" i="55"/>
  <c r="AC22" i="55"/>
  <c r="AB22" i="55"/>
  <c r="AA22" i="55"/>
  <c r="Z22" i="55"/>
  <c r="Y22" i="55"/>
  <c r="X22" i="55"/>
  <c r="W22" i="55"/>
  <c r="V22" i="55"/>
  <c r="U22" i="55"/>
  <c r="T22" i="55"/>
  <c r="S22" i="55"/>
  <c r="R22" i="55"/>
  <c r="Q22" i="55"/>
  <c r="P22" i="55"/>
  <c r="O22" i="55"/>
  <c r="N22" i="55"/>
  <c r="M22" i="55"/>
  <c r="L22" i="55"/>
  <c r="K22" i="55"/>
  <c r="J22" i="55"/>
  <c r="I22" i="55"/>
  <c r="H22" i="55"/>
  <c r="G22" i="55"/>
  <c r="F22" i="55"/>
  <c r="E22" i="55"/>
  <c r="D22" i="55"/>
  <c r="C22" i="55"/>
  <c r="B22" i="55"/>
  <c r="AE21" i="55"/>
  <c r="AD21" i="55"/>
  <c r="AC21" i="55"/>
  <c r="AB21" i="55"/>
  <c r="AA21" i="55"/>
  <c r="Z21" i="55"/>
  <c r="Y21" i="55"/>
  <c r="X21" i="55"/>
  <c r="W21" i="55"/>
  <c r="V21" i="55"/>
  <c r="U21" i="55"/>
  <c r="T21" i="55"/>
  <c r="S21" i="55"/>
  <c r="R21" i="55"/>
  <c r="Q21" i="55"/>
  <c r="P21" i="55"/>
  <c r="O21" i="55"/>
  <c r="N21" i="55"/>
  <c r="M21" i="55"/>
  <c r="L21" i="55"/>
  <c r="K21" i="55"/>
  <c r="J21" i="55"/>
  <c r="I21" i="55"/>
  <c r="H21" i="55"/>
  <c r="G21" i="55"/>
  <c r="F21" i="55"/>
  <c r="E21" i="55"/>
  <c r="D21" i="55"/>
  <c r="C21" i="55"/>
  <c r="B21" i="55"/>
  <c r="AE20" i="55"/>
  <c r="AD20" i="55"/>
  <c r="AC20" i="55"/>
  <c r="AB20" i="55"/>
  <c r="AA20" i="55"/>
  <c r="Z20" i="55"/>
  <c r="Y20" i="55"/>
  <c r="X20" i="55"/>
  <c r="W20" i="55"/>
  <c r="V20" i="55"/>
  <c r="U20" i="55"/>
  <c r="T20" i="55"/>
  <c r="S20" i="55"/>
  <c r="R20" i="55"/>
  <c r="Q20" i="55"/>
  <c r="P20" i="55"/>
  <c r="O20" i="55"/>
  <c r="N20" i="55"/>
  <c r="M20" i="55"/>
  <c r="L20" i="55"/>
  <c r="K20" i="55"/>
  <c r="J20" i="55"/>
  <c r="I20" i="55"/>
  <c r="H20" i="55"/>
  <c r="G20" i="55"/>
  <c r="F20" i="55"/>
  <c r="E20" i="55"/>
  <c r="D20" i="55"/>
  <c r="C20" i="55"/>
  <c r="B20" i="55"/>
  <c r="AE14" i="55"/>
  <c r="AD14" i="55"/>
  <c r="AC14" i="55"/>
  <c r="AB14" i="55"/>
  <c r="AA14" i="55"/>
  <c r="Z14" i="55"/>
  <c r="Y14" i="55"/>
  <c r="X14" i="55"/>
  <c r="W14" i="55"/>
  <c r="V14" i="55"/>
  <c r="U14" i="55"/>
  <c r="T14" i="55"/>
  <c r="S14" i="55"/>
  <c r="R14" i="55"/>
  <c r="Q14" i="55"/>
  <c r="P14" i="55"/>
  <c r="O14" i="55"/>
  <c r="N14" i="55"/>
  <c r="M14" i="55"/>
  <c r="L14" i="55"/>
  <c r="K14" i="55"/>
  <c r="J14" i="55"/>
  <c r="I14" i="55"/>
  <c r="H14" i="55"/>
  <c r="G14" i="55"/>
  <c r="F14" i="55"/>
  <c r="E14" i="55"/>
  <c r="D14" i="55"/>
  <c r="C14" i="55"/>
  <c r="B14" i="55"/>
  <c r="AE13" i="55"/>
  <c r="AD13" i="55"/>
  <c r="AC13" i="55"/>
  <c r="AB13" i="55"/>
  <c r="AA13" i="55"/>
  <c r="Z13" i="55"/>
  <c r="Y13" i="55"/>
  <c r="X13" i="55"/>
  <c r="W13" i="55"/>
  <c r="V13" i="55"/>
  <c r="U13" i="55"/>
  <c r="T13" i="55"/>
  <c r="S13" i="55"/>
  <c r="R13" i="55"/>
  <c r="Q13" i="55"/>
  <c r="P13" i="55"/>
  <c r="O13" i="55"/>
  <c r="N13" i="55"/>
  <c r="M13" i="55"/>
  <c r="L13" i="55"/>
  <c r="K13" i="55"/>
  <c r="J13" i="55"/>
  <c r="I13" i="55"/>
  <c r="H13" i="55"/>
  <c r="G13" i="55"/>
  <c r="F13" i="55"/>
  <c r="E13" i="55"/>
  <c r="D13" i="55"/>
  <c r="C13" i="55"/>
  <c r="B13" i="55"/>
  <c r="AE12" i="55"/>
  <c r="AD12" i="55"/>
  <c r="AC12" i="55"/>
  <c r="AB12" i="55"/>
  <c r="AA12" i="55"/>
  <c r="Z12" i="55"/>
  <c r="Y12" i="55"/>
  <c r="X12" i="55"/>
  <c r="W12" i="55"/>
  <c r="V12" i="55"/>
  <c r="U12" i="55"/>
  <c r="T12" i="55"/>
  <c r="S12" i="55"/>
  <c r="R12" i="55"/>
  <c r="Q12" i="55"/>
  <c r="P12" i="55"/>
  <c r="O12" i="55"/>
  <c r="N12" i="55"/>
  <c r="M12" i="55"/>
  <c r="L12" i="55"/>
  <c r="K12" i="55"/>
  <c r="J12" i="55"/>
  <c r="I12" i="55"/>
  <c r="H12" i="55"/>
  <c r="G12" i="55"/>
  <c r="F12" i="55"/>
  <c r="E12" i="55"/>
  <c r="D12" i="55"/>
  <c r="C12" i="55"/>
  <c r="B12" i="55"/>
  <c r="AE11" i="55"/>
  <c r="AD11" i="55"/>
  <c r="AC11" i="55"/>
  <c r="AB11" i="55"/>
  <c r="AA11" i="55"/>
  <c r="Z11" i="55"/>
  <c r="Y11" i="55"/>
  <c r="X11" i="55"/>
  <c r="W11" i="55"/>
  <c r="V11" i="55"/>
  <c r="U11" i="55"/>
  <c r="T11" i="55"/>
  <c r="S11" i="55"/>
  <c r="R11" i="55"/>
  <c r="Q11" i="55"/>
  <c r="P11" i="55"/>
  <c r="O11" i="55"/>
  <c r="N11" i="55"/>
  <c r="M11" i="55"/>
  <c r="L11" i="55"/>
  <c r="K11" i="55"/>
  <c r="J11" i="55"/>
  <c r="I11" i="55"/>
  <c r="H11" i="55"/>
  <c r="G11" i="55"/>
  <c r="F11" i="55"/>
  <c r="E11" i="55"/>
  <c r="D11" i="55"/>
  <c r="C11" i="55"/>
  <c r="B11" i="55"/>
  <c r="AE10" i="55"/>
  <c r="AD10" i="55"/>
  <c r="AC10" i="55"/>
  <c r="AB10" i="55"/>
  <c r="AA10" i="55"/>
  <c r="Z10" i="55"/>
  <c r="Y10" i="55"/>
  <c r="X10" i="55"/>
  <c r="W10" i="55"/>
  <c r="V10" i="55"/>
  <c r="U10" i="55"/>
  <c r="T10" i="55"/>
  <c r="S10" i="55"/>
  <c r="R10" i="55"/>
  <c r="Q10" i="55"/>
  <c r="P10" i="55"/>
  <c r="O10" i="55"/>
  <c r="N10" i="55"/>
  <c r="M10" i="55"/>
  <c r="L10" i="55"/>
  <c r="K10" i="55"/>
  <c r="J10" i="55"/>
  <c r="I10" i="55"/>
  <c r="H10" i="55"/>
  <c r="G10" i="55"/>
  <c r="F10" i="55"/>
  <c r="E10" i="55"/>
  <c r="D10" i="55"/>
  <c r="C10" i="55"/>
  <c r="B10" i="55"/>
  <c r="AE9" i="55"/>
  <c r="AD9" i="55"/>
  <c r="AC9" i="55"/>
  <c r="AB9" i="55"/>
  <c r="AA9" i="55"/>
  <c r="Z9" i="55"/>
  <c r="Y9" i="55"/>
  <c r="X9" i="55"/>
  <c r="W9" i="55"/>
  <c r="V9" i="55"/>
  <c r="U9" i="55"/>
  <c r="T9" i="55"/>
  <c r="S9" i="55"/>
  <c r="R9" i="55"/>
  <c r="Q9" i="55"/>
  <c r="P9" i="55"/>
  <c r="O9" i="55"/>
  <c r="N9" i="55"/>
  <c r="M9" i="55"/>
  <c r="L9" i="55"/>
  <c r="K9" i="55"/>
  <c r="J9" i="55"/>
  <c r="I9" i="55"/>
  <c r="H9" i="55"/>
  <c r="G9" i="55"/>
  <c r="F9" i="55"/>
  <c r="E9" i="55"/>
  <c r="D9" i="55"/>
  <c r="C9" i="55"/>
  <c r="B9" i="55"/>
  <c r="AE8" i="55"/>
  <c r="AD8" i="55"/>
  <c r="AC8" i="55"/>
  <c r="AB8" i="55"/>
  <c r="AA8" i="55"/>
  <c r="Z8" i="55"/>
  <c r="Y8" i="55"/>
  <c r="X8" i="55"/>
  <c r="W8" i="55"/>
  <c r="V8" i="55"/>
  <c r="U8" i="55"/>
  <c r="T8" i="55"/>
  <c r="S8" i="55"/>
  <c r="R8" i="55"/>
  <c r="Q8" i="55"/>
  <c r="P8" i="55"/>
  <c r="O8" i="55"/>
  <c r="N8" i="55"/>
  <c r="M8" i="55"/>
  <c r="L8" i="55"/>
  <c r="K8" i="55"/>
  <c r="J8" i="55"/>
  <c r="I8" i="55"/>
  <c r="H8" i="55"/>
  <c r="G8" i="55"/>
  <c r="F8" i="55"/>
  <c r="E8" i="55"/>
  <c r="D8" i="55"/>
  <c r="C8" i="55"/>
  <c r="B8" i="55"/>
  <c r="AE7" i="55"/>
  <c r="AD7" i="55"/>
  <c r="AC7" i="55"/>
  <c r="AB7" i="55"/>
  <c r="AA7" i="55"/>
  <c r="Z7" i="55"/>
  <c r="Y7" i="55"/>
  <c r="X7" i="55"/>
  <c r="W7" i="55"/>
  <c r="V7" i="55"/>
  <c r="U7" i="55"/>
  <c r="T7" i="55"/>
  <c r="S7" i="55"/>
  <c r="R7" i="55"/>
  <c r="Q7" i="55"/>
  <c r="P7" i="55"/>
  <c r="O7" i="55"/>
  <c r="N7" i="55"/>
  <c r="M7" i="55"/>
  <c r="L7" i="55"/>
  <c r="K7" i="55"/>
  <c r="J7" i="55"/>
  <c r="I7" i="55"/>
  <c r="H7" i="55"/>
  <c r="G7" i="55"/>
  <c r="F7" i="55"/>
  <c r="E7" i="55"/>
  <c r="D7" i="55"/>
  <c r="C7" i="55"/>
  <c r="B7" i="55"/>
  <c r="AE6" i="55"/>
  <c r="AD6" i="55"/>
  <c r="AC6" i="55"/>
  <c r="AB6" i="55"/>
  <c r="AA6" i="55"/>
  <c r="Z6" i="55"/>
  <c r="Y6" i="55"/>
  <c r="X6" i="55"/>
  <c r="W6" i="55"/>
  <c r="V6" i="55"/>
  <c r="U6" i="55"/>
  <c r="T6" i="55"/>
  <c r="S6" i="55"/>
  <c r="R6" i="55"/>
  <c r="Q6" i="55"/>
  <c r="P6" i="55"/>
  <c r="O6" i="55"/>
  <c r="N6" i="55"/>
  <c r="M6" i="55"/>
  <c r="L6" i="55"/>
  <c r="K6" i="55"/>
  <c r="J6" i="55"/>
  <c r="I6" i="55"/>
  <c r="H6" i="55"/>
  <c r="G6" i="55"/>
  <c r="F6" i="55"/>
  <c r="E6" i="55"/>
  <c r="D6" i="55"/>
  <c r="C6" i="55"/>
  <c r="B6" i="55"/>
  <c r="AE5" i="55"/>
  <c r="AD5" i="55"/>
  <c r="AC5" i="55"/>
  <c r="AB5" i="55"/>
  <c r="AA5" i="55"/>
  <c r="Z5" i="55"/>
  <c r="Y5" i="55"/>
  <c r="X5" i="55"/>
  <c r="W5" i="55"/>
  <c r="V5" i="55"/>
  <c r="U5" i="55"/>
  <c r="T5" i="55"/>
  <c r="S5" i="55"/>
  <c r="R5" i="55"/>
  <c r="Q5" i="55"/>
  <c r="P5" i="55"/>
  <c r="O5" i="55"/>
  <c r="N5" i="55"/>
  <c r="M5" i="55"/>
  <c r="L5" i="55"/>
  <c r="K5" i="55"/>
  <c r="J5" i="55"/>
  <c r="I5" i="55"/>
  <c r="H5" i="55"/>
  <c r="G5" i="55"/>
  <c r="F5" i="55"/>
  <c r="E5" i="55"/>
  <c r="D5" i="55"/>
  <c r="C5" i="55"/>
  <c r="B5" i="55"/>
  <c r="AE13" i="56"/>
  <c r="AD13" i="56"/>
  <c r="AC13" i="56"/>
  <c r="AB13" i="56"/>
  <c r="AA13" i="56"/>
  <c r="Z13" i="56"/>
  <c r="Y13" i="56"/>
  <c r="X13" i="56"/>
  <c r="W13" i="56"/>
  <c r="V13" i="56"/>
  <c r="U13" i="56"/>
  <c r="T13" i="56"/>
  <c r="S13" i="56"/>
  <c r="R13" i="56"/>
  <c r="Q13" i="56"/>
  <c r="P13" i="56"/>
  <c r="O13" i="56"/>
  <c r="N13" i="56"/>
  <c r="M13" i="56"/>
  <c r="L13" i="56"/>
  <c r="K13" i="56"/>
  <c r="J13" i="56"/>
  <c r="I13" i="56"/>
  <c r="H13" i="56"/>
  <c r="G13" i="56"/>
  <c r="F13" i="56"/>
  <c r="E13" i="56"/>
  <c r="D13" i="56"/>
  <c r="C13" i="56"/>
  <c r="B13" i="56"/>
  <c r="AE12" i="56"/>
  <c r="AD12" i="56"/>
  <c r="AC12" i="56"/>
  <c r="AB12" i="56"/>
  <c r="AA12" i="56"/>
  <c r="Z12" i="56"/>
  <c r="Y12" i="56"/>
  <c r="X12" i="56"/>
  <c r="W12" i="56"/>
  <c r="V12" i="56"/>
  <c r="U12" i="56"/>
  <c r="T12" i="56"/>
  <c r="S12" i="56"/>
  <c r="R12" i="56"/>
  <c r="Q12" i="56"/>
  <c r="P12" i="56"/>
  <c r="O12" i="56"/>
  <c r="N12" i="56"/>
  <c r="M12" i="56"/>
  <c r="L12" i="56"/>
  <c r="K12" i="56"/>
  <c r="J12" i="56"/>
  <c r="I12" i="56"/>
  <c r="H12" i="56"/>
  <c r="G12" i="56"/>
  <c r="F12" i="56"/>
  <c r="E12" i="56"/>
  <c r="D12" i="56"/>
  <c r="C12" i="56"/>
  <c r="B12" i="56"/>
  <c r="AE11" i="56"/>
  <c r="AD11" i="56"/>
  <c r="AC11" i="56"/>
  <c r="AB11" i="56"/>
  <c r="AA11" i="56"/>
  <c r="Z11" i="56"/>
  <c r="Y11" i="56"/>
  <c r="X11" i="56"/>
  <c r="W11" i="56"/>
  <c r="V11" i="56"/>
  <c r="U11" i="56"/>
  <c r="T11" i="56"/>
  <c r="S11" i="56"/>
  <c r="R11" i="56"/>
  <c r="Q11" i="56"/>
  <c r="P11" i="56"/>
  <c r="O11" i="56"/>
  <c r="N11" i="56"/>
  <c r="M11" i="56"/>
  <c r="L11" i="56"/>
  <c r="K11" i="56"/>
  <c r="J11" i="56"/>
  <c r="I11" i="56"/>
  <c r="H11" i="56"/>
  <c r="G11" i="56"/>
  <c r="F11" i="56"/>
  <c r="E11" i="56"/>
  <c r="D11" i="56"/>
  <c r="C11" i="56"/>
  <c r="B11" i="56"/>
  <c r="AE10" i="56"/>
  <c r="AD10" i="56"/>
  <c r="AC10" i="56"/>
  <c r="AB10" i="56"/>
  <c r="AA10" i="56"/>
  <c r="Z10" i="56"/>
  <c r="Y10" i="56"/>
  <c r="X10" i="56"/>
  <c r="W10" i="56"/>
  <c r="V10" i="56"/>
  <c r="U10" i="56"/>
  <c r="T10" i="56"/>
  <c r="S10" i="56"/>
  <c r="R10" i="56"/>
  <c r="Q10" i="56"/>
  <c r="P10" i="56"/>
  <c r="O10" i="56"/>
  <c r="N10" i="56"/>
  <c r="M10" i="56"/>
  <c r="L10" i="56"/>
  <c r="K10" i="56"/>
  <c r="J10" i="56"/>
  <c r="I10" i="56"/>
  <c r="H10" i="56"/>
  <c r="G10" i="56"/>
  <c r="F10" i="56"/>
  <c r="E10" i="56"/>
  <c r="D10" i="56"/>
  <c r="C10" i="56"/>
  <c r="B10" i="56"/>
  <c r="AE9" i="56"/>
  <c r="AD9" i="56"/>
  <c r="AC9" i="56"/>
  <c r="AB9" i="56"/>
  <c r="AA9" i="56"/>
  <c r="Z9" i="56"/>
  <c r="Y9" i="56"/>
  <c r="X9" i="56"/>
  <c r="W9" i="56"/>
  <c r="V9" i="56"/>
  <c r="U9" i="56"/>
  <c r="T9" i="56"/>
  <c r="S9" i="56"/>
  <c r="R9" i="56"/>
  <c r="Q9" i="56"/>
  <c r="P9" i="56"/>
  <c r="O9" i="56"/>
  <c r="N9" i="56"/>
  <c r="M9" i="56"/>
  <c r="L9" i="56"/>
  <c r="K9" i="56"/>
  <c r="J9" i="56"/>
  <c r="I9" i="56"/>
  <c r="H9" i="56"/>
  <c r="G9" i="56"/>
  <c r="F9" i="56"/>
  <c r="E9" i="56"/>
  <c r="D9" i="56"/>
  <c r="C9" i="56"/>
  <c r="B9" i="56"/>
  <c r="AE8" i="56"/>
  <c r="AD8" i="56"/>
  <c r="AC8" i="56"/>
  <c r="AB8" i="56"/>
  <c r="AA8" i="56"/>
  <c r="Z8" i="56"/>
  <c r="Y8" i="56"/>
  <c r="X8" i="56"/>
  <c r="W8" i="56"/>
  <c r="V8" i="56"/>
  <c r="U8" i="56"/>
  <c r="T8" i="56"/>
  <c r="S8" i="56"/>
  <c r="R8" i="56"/>
  <c r="Q8" i="56"/>
  <c r="P8" i="56"/>
  <c r="O8" i="56"/>
  <c r="N8" i="56"/>
  <c r="M8" i="56"/>
  <c r="L8" i="56"/>
  <c r="K8" i="56"/>
  <c r="J8" i="56"/>
  <c r="I8" i="56"/>
  <c r="H8" i="56"/>
  <c r="G8" i="56"/>
  <c r="F8" i="56"/>
  <c r="E8" i="56"/>
  <c r="D8" i="56"/>
  <c r="C8" i="56"/>
  <c r="B8" i="56"/>
  <c r="AE7" i="56"/>
  <c r="AD7" i="56"/>
  <c r="AC7" i="56"/>
  <c r="AB7" i="56"/>
  <c r="AA7" i="56"/>
  <c r="Z7" i="56"/>
  <c r="Y7" i="56"/>
  <c r="X7" i="56"/>
  <c r="W7" i="56"/>
  <c r="V7" i="56"/>
  <c r="U7" i="56"/>
  <c r="T7" i="56"/>
  <c r="S7" i="56"/>
  <c r="R7" i="56"/>
  <c r="Q7" i="56"/>
  <c r="P7" i="56"/>
  <c r="O7" i="56"/>
  <c r="N7" i="56"/>
  <c r="M7" i="56"/>
  <c r="L7" i="56"/>
  <c r="K7" i="56"/>
  <c r="J7" i="56"/>
  <c r="I7" i="56"/>
  <c r="H7" i="56"/>
  <c r="G7" i="56"/>
  <c r="F7" i="56"/>
  <c r="E7" i="56"/>
  <c r="D7" i="56"/>
  <c r="C7" i="56"/>
  <c r="B7" i="56"/>
  <c r="AE6" i="56"/>
  <c r="AD6" i="56"/>
  <c r="AC6" i="56"/>
  <c r="AB6" i="56"/>
  <c r="AA6" i="56"/>
  <c r="Z6" i="56"/>
  <c r="Y6" i="56"/>
  <c r="X6" i="56"/>
  <c r="W6" i="56"/>
  <c r="V6" i="56"/>
  <c r="U6" i="56"/>
  <c r="T6" i="56"/>
  <c r="S6" i="56"/>
  <c r="R6" i="56"/>
  <c r="Q6" i="56"/>
  <c r="P6" i="56"/>
  <c r="O6" i="56"/>
  <c r="N6" i="56"/>
  <c r="M6" i="56"/>
  <c r="L6" i="56"/>
  <c r="K6" i="56"/>
  <c r="J6" i="56"/>
  <c r="I6" i="56"/>
  <c r="H6" i="56"/>
  <c r="G6" i="56"/>
  <c r="F6" i="56"/>
  <c r="E6" i="56"/>
  <c r="D6" i="56"/>
  <c r="C6" i="56"/>
  <c r="B6" i="56"/>
  <c r="AE5" i="56"/>
  <c r="AD5" i="56"/>
  <c r="AC5" i="56"/>
  <c r="AB5" i="56"/>
  <c r="AA5" i="56"/>
  <c r="Z5" i="56"/>
  <c r="Y5" i="56"/>
  <c r="X5" i="56"/>
  <c r="W5" i="56"/>
  <c r="V5" i="56"/>
  <c r="U5" i="56"/>
  <c r="T5" i="56"/>
  <c r="S5" i="56"/>
  <c r="R5" i="56"/>
  <c r="Q5" i="56"/>
  <c r="P5" i="56"/>
  <c r="O5" i="56"/>
  <c r="N5" i="56"/>
  <c r="M5" i="56"/>
  <c r="L5" i="56"/>
  <c r="K5" i="56"/>
  <c r="J5" i="56"/>
  <c r="I5" i="56"/>
  <c r="H5" i="56"/>
  <c r="G5" i="56"/>
  <c r="F5" i="56"/>
  <c r="E5" i="56"/>
  <c r="D5" i="56"/>
  <c r="C5" i="56"/>
  <c r="B5" i="56"/>
  <c r="AE14" i="56"/>
  <c r="AD14" i="56"/>
  <c r="AC14" i="56"/>
  <c r="AB14" i="56"/>
  <c r="AA14" i="56"/>
  <c r="Z14" i="56"/>
  <c r="Y14" i="56"/>
  <c r="X14" i="56"/>
  <c r="W14" i="56"/>
  <c r="V14" i="56"/>
  <c r="U14" i="56"/>
  <c r="T14" i="56"/>
  <c r="S14" i="56"/>
  <c r="R14" i="56"/>
  <c r="Q14" i="56"/>
  <c r="P14" i="56"/>
  <c r="O14" i="56"/>
  <c r="N14" i="56"/>
  <c r="M14" i="56"/>
  <c r="L14" i="56"/>
  <c r="K14" i="56"/>
  <c r="J14" i="56"/>
  <c r="I14" i="56"/>
  <c r="H14" i="56"/>
  <c r="G14" i="56"/>
  <c r="F14" i="56"/>
  <c r="E14" i="56"/>
  <c r="D14" i="56"/>
  <c r="C14" i="56"/>
  <c r="B14" i="56"/>
  <c r="AE89" i="56"/>
  <c r="AD89" i="56"/>
  <c r="AC89" i="56"/>
  <c r="AB89" i="56"/>
  <c r="AA89" i="56"/>
  <c r="Z89" i="56"/>
  <c r="Y89" i="56"/>
  <c r="X89" i="56"/>
  <c r="W89" i="56"/>
  <c r="V89" i="56"/>
  <c r="U89" i="56"/>
  <c r="T89" i="56"/>
  <c r="S89" i="56"/>
  <c r="R89" i="56"/>
  <c r="Q89" i="56"/>
  <c r="P89" i="56"/>
  <c r="O89" i="56"/>
  <c r="N89" i="56"/>
  <c r="M89" i="56"/>
  <c r="L89" i="56"/>
  <c r="K89" i="56"/>
  <c r="J89" i="56"/>
  <c r="I89" i="56"/>
  <c r="H89" i="56"/>
  <c r="G89" i="56"/>
  <c r="F89" i="56"/>
  <c r="E89" i="56"/>
  <c r="D89" i="56"/>
  <c r="C89" i="56"/>
  <c r="B89" i="56"/>
  <c r="AE88" i="56"/>
  <c r="AD88" i="56"/>
  <c r="AC88" i="56"/>
  <c r="AB88" i="56"/>
  <c r="AA88" i="56"/>
  <c r="Z88" i="56"/>
  <c r="Y88" i="56"/>
  <c r="X88" i="56"/>
  <c r="W88" i="56"/>
  <c r="V88" i="56"/>
  <c r="U88" i="56"/>
  <c r="T88" i="56"/>
  <c r="S88" i="56"/>
  <c r="R88" i="56"/>
  <c r="Q88" i="56"/>
  <c r="P88" i="56"/>
  <c r="O88" i="56"/>
  <c r="N88" i="56"/>
  <c r="M88" i="56"/>
  <c r="L88" i="56"/>
  <c r="K88" i="56"/>
  <c r="J88" i="56"/>
  <c r="I88" i="56"/>
  <c r="H88" i="56"/>
  <c r="G88" i="56"/>
  <c r="F88" i="56"/>
  <c r="E88" i="56"/>
  <c r="D88" i="56"/>
  <c r="C88" i="56"/>
  <c r="B88" i="56"/>
  <c r="AE87" i="56"/>
  <c r="AD87" i="56"/>
  <c r="AC87" i="56"/>
  <c r="AB87" i="56"/>
  <c r="AA87" i="56"/>
  <c r="Z87" i="56"/>
  <c r="Y87" i="56"/>
  <c r="X87" i="56"/>
  <c r="W87" i="56"/>
  <c r="V87" i="56"/>
  <c r="U87" i="56"/>
  <c r="T87" i="56"/>
  <c r="S87" i="56"/>
  <c r="R87" i="56"/>
  <c r="Q87" i="56"/>
  <c r="P87" i="56"/>
  <c r="O87" i="56"/>
  <c r="N87" i="56"/>
  <c r="M87" i="56"/>
  <c r="L87" i="56"/>
  <c r="K87" i="56"/>
  <c r="J87" i="56"/>
  <c r="I87" i="56"/>
  <c r="H87" i="56"/>
  <c r="G87" i="56"/>
  <c r="F87" i="56"/>
  <c r="E87" i="56"/>
  <c r="D87" i="56"/>
  <c r="C87" i="56"/>
  <c r="B87" i="56"/>
  <c r="AE86" i="56"/>
  <c r="AD86" i="56"/>
  <c r="AC86" i="56"/>
  <c r="AB86" i="56"/>
  <c r="AA86" i="56"/>
  <c r="Z86" i="56"/>
  <c r="Y86" i="56"/>
  <c r="X86" i="56"/>
  <c r="W86" i="56"/>
  <c r="V86" i="56"/>
  <c r="U86" i="56"/>
  <c r="T86" i="56"/>
  <c r="S86" i="56"/>
  <c r="R86" i="56"/>
  <c r="Q86" i="56"/>
  <c r="P86" i="56"/>
  <c r="O86" i="56"/>
  <c r="N86" i="56"/>
  <c r="M86" i="56"/>
  <c r="L86" i="56"/>
  <c r="K86" i="56"/>
  <c r="J86" i="56"/>
  <c r="I86" i="56"/>
  <c r="H86" i="56"/>
  <c r="G86" i="56"/>
  <c r="F86" i="56"/>
  <c r="E86" i="56"/>
  <c r="D86" i="56"/>
  <c r="C86" i="56"/>
  <c r="B86" i="56"/>
  <c r="AE85" i="56"/>
  <c r="AD85" i="56"/>
  <c r="AC85" i="56"/>
  <c r="AB85" i="56"/>
  <c r="AA85" i="56"/>
  <c r="Z85" i="56"/>
  <c r="Y85" i="56"/>
  <c r="X85" i="56"/>
  <c r="W85" i="56"/>
  <c r="V85" i="56"/>
  <c r="U85" i="56"/>
  <c r="T85" i="56"/>
  <c r="S85" i="56"/>
  <c r="R85" i="56"/>
  <c r="Q85" i="56"/>
  <c r="P85" i="56"/>
  <c r="O85" i="56"/>
  <c r="N85" i="56"/>
  <c r="M85" i="56"/>
  <c r="L85" i="56"/>
  <c r="K85" i="56"/>
  <c r="J85" i="56"/>
  <c r="I85" i="56"/>
  <c r="H85" i="56"/>
  <c r="G85" i="56"/>
  <c r="F85" i="56"/>
  <c r="E85" i="56"/>
  <c r="D85" i="56"/>
  <c r="C85" i="56"/>
  <c r="B85" i="56"/>
  <c r="AE84" i="56"/>
  <c r="AD84" i="56"/>
  <c r="AC84" i="56"/>
  <c r="AB84" i="56"/>
  <c r="AA84" i="56"/>
  <c r="Z84" i="56"/>
  <c r="Y84" i="56"/>
  <c r="X84" i="56"/>
  <c r="W84" i="56"/>
  <c r="V84" i="56"/>
  <c r="U84" i="56"/>
  <c r="T84" i="56"/>
  <c r="S84" i="56"/>
  <c r="R84" i="56"/>
  <c r="Q84" i="56"/>
  <c r="P84" i="56"/>
  <c r="O84" i="56"/>
  <c r="N84" i="56"/>
  <c r="M84" i="56"/>
  <c r="L84" i="56"/>
  <c r="K84" i="56"/>
  <c r="J84" i="56"/>
  <c r="I84" i="56"/>
  <c r="H84" i="56"/>
  <c r="G84" i="56"/>
  <c r="F84" i="56"/>
  <c r="E84" i="56"/>
  <c r="D84" i="56"/>
  <c r="C84" i="56"/>
  <c r="B84" i="56"/>
  <c r="AE83" i="56"/>
  <c r="AD83" i="56"/>
  <c r="AC83" i="56"/>
  <c r="AB83" i="56"/>
  <c r="AA83" i="56"/>
  <c r="Z83" i="56"/>
  <c r="Y83" i="56"/>
  <c r="X83" i="56"/>
  <c r="W83" i="56"/>
  <c r="V83" i="56"/>
  <c r="U83" i="56"/>
  <c r="T83" i="56"/>
  <c r="S83" i="56"/>
  <c r="R83" i="56"/>
  <c r="Q83" i="56"/>
  <c r="P83" i="56"/>
  <c r="O83" i="56"/>
  <c r="N83" i="56"/>
  <c r="M83" i="56"/>
  <c r="L83" i="56"/>
  <c r="K83" i="56"/>
  <c r="J83" i="56"/>
  <c r="I83" i="56"/>
  <c r="H83" i="56"/>
  <c r="G83" i="56"/>
  <c r="F83" i="56"/>
  <c r="E83" i="56"/>
  <c r="D83" i="56"/>
  <c r="C83" i="56"/>
  <c r="B83" i="56"/>
  <c r="AE82" i="56"/>
  <c r="AD82" i="56"/>
  <c r="AC82" i="56"/>
  <c r="AB82" i="56"/>
  <c r="AA82" i="56"/>
  <c r="Z82" i="56"/>
  <c r="Y82" i="56"/>
  <c r="X82" i="56"/>
  <c r="W82" i="56"/>
  <c r="V82" i="56"/>
  <c r="U82" i="56"/>
  <c r="T82" i="56"/>
  <c r="S82" i="56"/>
  <c r="R82" i="56"/>
  <c r="Q82" i="56"/>
  <c r="P82" i="56"/>
  <c r="O82" i="56"/>
  <c r="N82" i="56"/>
  <c r="M82" i="56"/>
  <c r="L82" i="56"/>
  <c r="K82" i="56"/>
  <c r="J82" i="56"/>
  <c r="I82" i="56"/>
  <c r="H82" i="56"/>
  <c r="G82" i="56"/>
  <c r="F82" i="56"/>
  <c r="E82" i="56"/>
  <c r="D82" i="56"/>
  <c r="C82" i="56"/>
  <c r="B82" i="56"/>
  <c r="AE81" i="56"/>
  <c r="AD81" i="56"/>
  <c r="AC81" i="56"/>
  <c r="AB81" i="56"/>
  <c r="AA81" i="56"/>
  <c r="Z81" i="56"/>
  <c r="Y81" i="56"/>
  <c r="X81" i="56"/>
  <c r="W81" i="56"/>
  <c r="V81" i="56"/>
  <c r="U81" i="56"/>
  <c r="T81" i="56"/>
  <c r="S81" i="56"/>
  <c r="R81" i="56"/>
  <c r="Q81" i="56"/>
  <c r="P81" i="56"/>
  <c r="O81" i="56"/>
  <c r="N81" i="56"/>
  <c r="M81" i="56"/>
  <c r="L81" i="56"/>
  <c r="K81" i="56"/>
  <c r="J81" i="56"/>
  <c r="I81" i="56"/>
  <c r="H81" i="56"/>
  <c r="G81" i="56"/>
  <c r="F81" i="56"/>
  <c r="E81" i="56"/>
  <c r="D81" i="56"/>
  <c r="C81" i="56"/>
  <c r="B81" i="56"/>
  <c r="AE80" i="56"/>
  <c r="AD80" i="56"/>
  <c r="AC80" i="56"/>
  <c r="AB80" i="56"/>
  <c r="AA80" i="56"/>
  <c r="Z80" i="56"/>
  <c r="Y80" i="56"/>
  <c r="X80" i="56"/>
  <c r="W80" i="56"/>
  <c r="V80" i="56"/>
  <c r="U80" i="56"/>
  <c r="T80" i="56"/>
  <c r="S80" i="56"/>
  <c r="R80" i="56"/>
  <c r="Q80" i="56"/>
  <c r="P80" i="56"/>
  <c r="O80" i="56"/>
  <c r="N80" i="56"/>
  <c r="M80" i="56"/>
  <c r="L80" i="56"/>
  <c r="K80" i="56"/>
  <c r="J80" i="56"/>
  <c r="I80" i="56"/>
  <c r="H80" i="56"/>
  <c r="G80" i="56"/>
  <c r="F80" i="56"/>
  <c r="E80" i="56"/>
  <c r="D80" i="56"/>
  <c r="C80" i="56"/>
  <c r="B80" i="56"/>
  <c r="AE74" i="56"/>
  <c r="AD74" i="56"/>
  <c r="AC74" i="56"/>
  <c r="AB74" i="56"/>
  <c r="AA74" i="56"/>
  <c r="Z74" i="56"/>
  <c r="Y74" i="56"/>
  <c r="X74" i="56"/>
  <c r="W74" i="56"/>
  <c r="V74" i="56"/>
  <c r="U74" i="56"/>
  <c r="T74" i="56"/>
  <c r="S74" i="56"/>
  <c r="R74" i="56"/>
  <c r="Q74" i="56"/>
  <c r="P74" i="56"/>
  <c r="O74" i="56"/>
  <c r="N74" i="56"/>
  <c r="M74" i="56"/>
  <c r="L74" i="56"/>
  <c r="K74" i="56"/>
  <c r="J74" i="56"/>
  <c r="I74" i="56"/>
  <c r="H74" i="56"/>
  <c r="G74" i="56"/>
  <c r="F74" i="56"/>
  <c r="E74" i="56"/>
  <c r="D74" i="56"/>
  <c r="C74" i="56"/>
  <c r="B74" i="56"/>
  <c r="AE73" i="56"/>
  <c r="AD73" i="56"/>
  <c r="AC73" i="56"/>
  <c r="AB73" i="56"/>
  <c r="AA73" i="56"/>
  <c r="Z73" i="56"/>
  <c r="Y73" i="56"/>
  <c r="X73" i="56"/>
  <c r="W73" i="56"/>
  <c r="V73" i="56"/>
  <c r="U73" i="56"/>
  <c r="T73" i="56"/>
  <c r="S73" i="56"/>
  <c r="R73" i="56"/>
  <c r="Q73" i="56"/>
  <c r="P73" i="56"/>
  <c r="O73" i="56"/>
  <c r="N73" i="56"/>
  <c r="M73" i="56"/>
  <c r="L73" i="56"/>
  <c r="K73" i="56"/>
  <c r="J73" i="56"/>
  <c r="I73" i="56"/>
  <c r="H73" i="56"/>
  <c r="G73" i="56"/>
  <c r="F73" i="56"/>
  <c r="E73" i="56"/>
  <c r="D73" i="56"/>
  <c r="C73" i="56"/>
  <c r="B73" i="56"/>
  <c r="AE72" i="56"/>
  <c r="AD72" i="56"/>
  <c r="AC72" i="56"/>
  <c r="AB72" i="56"/>
  <c r="AA72" i="56"/>
  <c r="Z72" i="56"/>
  <c r="Y72" i="56"/>
  <c r="X72" i="56"/>
  <c r="W72" i="56"/>
  <c r="V72" i="56"/>
  <c r="U72" i="56"/>
  <c r="T72" i="56"/>
  <c r="S72" i="56"/>
  <c r="R72" i="56"/>
  <c r="Q72" i="56"/>
  <c r="P72" i="56"/>
  <c r="O72" i="56"/>
  <c r="N72" i="56"/>
  <c r="M72" i="56"/>
  <c r="L72" i="56"/>
  <c r="K72" i="56"/>
  <c r="J72" i="56"/>
  <c r="I72" i="56"/>
  <c r="H72" i="56"/>
  <c r="G72" i="56"/>
  <c r="F72" i="56"/>
  <c r="E72" i="56"/>
  <c r="D72" i="56"/>
  <c r="C72" i="56"/>
  <c r="B72" i="56"/>
  <c r="AE71" i="56"/>
  <c r="AD71" i="56"/>
  <c r="AC71" i="56"/>
  <c r="AB71" i="56"/>
  <c r="AA71" i="56"/>
  <c r="Z71" i="56"/>
  <c r="Y71" i="56"/>
  <c r="X71" i="56"/>
  <c r="W71" i="56"/>
  <c r="V71" i="56"/>
  <c r="U71" i="56"/>
  <c r="T71" i="56"/>
  <c r="S71" i="56"/>
  <c r="R71" i="56"/>
  <c r="Q71" i="56"/>
  <c r="P71" i="56"/>
  <c r="O71" i="56"/>
  <c r="N71" i="56"/>
  <c r="M71" i="56"/>
  <c r="L71" i="56"/>
  <c r="K71" i="56"/>
  <c r="J71" i="56"/>
  <c r="I71" i="56"/>
  <c r="H71" i="56"/>
  <c r="G71" i="56"/>
  <c r="F71" i="56"/>
  <c r="E71" i="56"/>
  <c r="D71" i="56"/>
  <c r="C71" i="56"/>
  <c r="B71" i="56"/>
  <c r="AE70" i="56"/>
  <c r="AD70" i="56"/>
  <c r="AC70" i="56"/>
  <c r="AB70" i="56"/>
  <c r="AA70" i="56"/>
  <c r="Z70" i="56"/>
  <c r="Y70" i="56"/>
  <c r="X70" i="56"/>
  <c r="W70" i="56"/>
  <c r="V70" i="56"/>
  <c r="U70" i="56"/>
  <c r="T70" i="56"/>
  <c r="S70" i="56"/>
  <c r="R70" i="56"/>
  <c r="Q70" i="56"/>
  <c r="P70" i="56"/>
  <c r="O70" i="56"/>
  <c r="N70" i="56"/>
  <c r="M70" i="56"/>
  <c r="L70" i="56"/>
  <c r="K70" i="56"/>
  <c r="J70" i="56"/>
  <c r="I70" i="56"/>
  <c r="H70" i="56"/>
  <c r="G70" i="56"/>
  <c r="F70" i="56"/>
  <c r="E70" i="56"/>
  <c r="D70" i="56"/>
  <c r="C70" i="56"/>
  <c r="B70" i="56"/>
  <c r="AE69" i="56"/>
  <c r="AD69" i="56"/>
  <c r="AC69" i="56"/>
  <c r="AB69" i="56"/>
  <c r="AA69" i="56"/>
  <c r="Z69" i="56"/>
  <c r="Y69" i="56"/>
  <c r="X69" i="56"/>
  <c r="W69" i="56"/>
  <c r="V69" i="56"/>
  <c r="U69" i="56"/>
  <c r="T69" i="56"/>
  <c r="S69" i="56"/>
  <c r="R69" i="56"/>
  <c r="Q69" i="56"/>
  <c r="P69" i="56"/>
  <c r="O69" i="56"/>
  <c r="N69" i="56"/>
  <c r="M69" i="56"/>
  <c r="L69" i="56"/>
  <c r="K69" i="56"/>
  <c r="J69" i="56"/>
  <c r="I69" i="56"/>
  <c r="H69" i="56"/>
  <c r="G69" i="56"/>
  <c r="F69" i="56"/>
  <c r="E69" i="56"/>
  <c r="D69" i="56"/>
  <c r="C69" i="56"/>
  <c r="B69" i="56"/>
  <c r="AE68" i="56"/>
  <c r="AD68" i="56"/>
  <c r="AC68" i="56"/>
  <c r="AB68" i="56"/>
  <c r="AA68" i="56"/>
  <c r="Z68" i="56"/>
  <c r="Y68" i="56"/>
  <c r="X68" i="56"/>
  <c r="W68" i="56"/>
  <c r="V68" i="56"/>
  <c r="U68" i="56"/>
  <c r="T68" i="56"/>
  <c r="S68" i="56"/>
  <c r="R68" i="56"/>
  <c r="Q68" i="56"/>
  <c r="P68" i="56"/>
  <c r="O68" i="56"/>
  <c r="N68" i="56"/>
  <c r="M68" i="56"/>
  <c r="L68" i="56"/>
  <c r="K68" i="56"/>
  <c r="J68" i="56"/>
  <c r="I68" i="56"/>
  <c r="H68" i="56"/>
  <c r="G68" i="56"/>
  <c r="F68" i="56"/>
  <c r="E68" i="56"/>
  <c r="D68" i="56"/>
  <c r="C68" i="56"/>
  <c r="B68" i="56"/>
  <c r="AE67" i="56"/>
  <c r="AD67" i="56"/>
  <c r="AC67" i="56"/>
  <c r="AB67" i="56"/>
  <c r="AA67" i="56"/>
  <c r="Z67" i="56"/>
  <c r="Y67" i="56"/>
  <c r="X67" i="56"/>
  <c r="W67" i="56"/>
  <c r="V67" i="56"/>
  <c r="U67" i="56"/>
  <c r="T67" i="56"/>
  <c r="S67" i="56"/>
  <c r="R67" i="56"/>
  <c r="Q67" i="56"/>
  <c r="P67" i="56"/>
  <c r="O67" i="56"/>
  <c r="N67" i="56"/>
  <c r="M67" i="56"/>
  <c r="L67" i="56"/>
  <c r="K67" i="56"/>
  <c r="J67" i="56"/>
  <c r="I67" i="56"/>
  <c r="H67" i="56"/>
  <c r="G67" i="56"/>
  <c r="F67" i="56"/>
  <c r="E67" i="56"/>
  <c r="D67" i="56"/>
  <c r="C67" i="56"/>
  <c r="B67" i="56"/>
  <c r="AE66" i="56"/>
  <c r="AD66" i="56"/>
  <c r="AC66" i="56"/>
  <c r="AB66" i="56"/>
  <c r="AA66" i="56"/>
  <c r="Z66" i="56"/>
  <c r="Y66" i="56"/>
  <c r="X66" i="56"/>
  <c r="W66" i="56"/>
  <c r="V66" i="56"/>
  <c r="U66" i="56"/>
  <c r="T66" i="56"/>
  <c r="S66" i="56"/>
  <c r="R66" i="56"/>
  <c r="Q66" i="56"/>
  <c r="P66" i="56"/>
  <c r="O66" i="56"/>
  <c r="N66" i="56"/>
  <c r="M66" i="56"/>
  <c r="L66" i="56"/>
  <c r="K66" i="56"/>
  <c r="J66" i="56"/>
  <c r="I66" i="56"/>
  <c r="H66" i="56"/>
  <c r="G66" i="56"/>
  <c r="F66" i="56"/>
  <c r="E66" i="56"/>
  <c r="D66" i="56"/>
  <c r="C66" i="56"/>
  <c r="B66" i="56"/>
  <c r="AE65" i="56"/>
  <c r="AD65" i="56"/>
  <c r="AC65" i="56"/>
  <c r="AB65" i="56"/>
  <c r="AA65" i="56"/>
  <c r="Z65" i="56"/>
  <c r="Y65" i="56"/>
  <c r="X65" i="56"/>
  <c r="W65" i="56"/>
  <c r="V65" i="56"/>
  <c r="U65" i="56"/>
  <c r="T65" i="56"/>
  <c r="S65" i="56"/>
  <c r="R65" i="56"/>
  <c r="Q65" i="56"/>
  <c r="P65" i="56"/>
  <c r="O65" i="56"/>
  <c r="N65" i="56"/>
  <c r="M65" i="56"/>
  <c r="L65" i="56"/>
  <c r="K65" i="56"/>
  <c r="J65" i="56"/>
  <c r="I65" i="56"/>
  <c r="H65" i="56"/>
  <c r="G65" i="56"/>
  <c r="F65" i="56"/>
  <c r="E65" i="56"/>
  <c r="D65" i="56"/>
  <c r="C65" i="56"/>
  <c r="B65" i="56"/>
  <c r="AE59" i="56"/>
  <c r="AD59" i="56"/>
  <c r="AC59" i="56"/>
  <c r="AB59" i="56"/>
  <c r="AA59" i="56"/>
  <c r="Z59" i="56"/>
  <c r="Y59" i="56"/>
  <c r="X59" i="56"/>
  <c r="W59" i="56"/>
  <c r="V59" i="56"/>
  <c r="U59" i="56"/>
  <c r="T59" i="56"/>
  <c r="S59" i="56"/>
  <c r="R59" i="56"/>
  <c r="Q59" i="56"/>
  <c r="P59" i="56"/>
  <c r="O59" i="56"/>
  <c r="N59" i="56"/>
  <c r="M59" i="56"/>
  <c r="L59" i="56"/>
  <c r="K59" i="56"/>
  <c r="J59" i="56"/>
  <c r="I59" i="56"/>
  <c r="H59" i="56"/>
  <c r="G59" i="56"/>
  <c r="F59" i="56"/>
  <c r="E59" i="56"/>
  <c r="D59" i="56"/>
  <c r="C59" i="56"/>
  <c r="B59" i="56"/>
  <c r="AE58" i="56"/>
  <c r="AD58" i="56"/>
  <c r="AC58" i="56"/>
  <c r="AB58" i="56"/>
  <c r="AA58" i="56"/>
  <c r="Z58" i="56"/>
  <c r="Y58" i="56"/>
  <c r="X58" i="56"/>
  <c r="W58" i="56"/>
  <c r="V58" i="56"/>
  <c r="U58" i="56"/>
  <c r="T58" i="56"/>
  <c r="S58" i="56"/>
  <c r="R58" i="56"/>
  <c r="Q58" i="56"/>
  <c r="P58" i="56"/>
  <c r="O58" i="56"/>
  <c r="N58" i="56"/>
  <c r="M58" i="56"/>
  <c r="L58" i="56"/>
  <c r="K58" i="56"/>
  <c r="J58" i="56"/>
  <c r="I58" i="56"/>
  <c r="H58" i="56"/>
  <c r="G58" i="56"/>
  <c r="F58" i="56"/>
  <c r="E58" i="56"/>
  <c r="D58" i="56"/>
  <c r="C58" i="56"/>
  <c r="B58" i="56"/>
  <c r="AE57" i="56"/>
  <c r="AD57" i="56"/>
  <c r="AC57" i="56"/>
  <c r="AB57" i="56"/>
  <c r="AA57" i="56"/>
  <c r="Z57" i="56"/>
  <c r="Y57" i="56"/>
  <c r="X57" i="56"/>
  <c r="W57" i="56"/>
  <c r="V57" i="56"/>
  <c r="U57" i="56"/>
  <c r="T57" i="56"/>
  <c r="S57" i="56"/>
  <c r="R57" i="56"/>
  <c r="Q57" i="56"/>
  <c r="P57" i="56"/>
  <c r="O57" i="56"/>
  <c r="N57" i="56"/>
  <c r="M57" i="56"/>
  <c r="L57" i="56"/>
  <c r="K57" i="56"/>
  <c r="J57" i="56"/>
  <c r="I57" i="56"/>
  <c r="H57" i="56"/>
  <c r="G57" i="56"/>
  <c r="F57" i="56"/>
  <c r="E57" i="56"/>
  <c r="D57" i="56"/>
  <c r="C57" i="56"/>
  <c r="B57" i="56"/>
  <c r="AE56" i="56"/>
  <c r="AD56" i="56"/>
  <c r="AC56" i="56"/>
  <c r="AB56" i="56"/>
  <c r="AA56" i="56"/>
  <c r="Z56" i="56"/>
  <c r="Y56" i="56"/>
  <c r="X56" i="56"/>
  <c r="W56" i="56"/>
  <c r="V56" i="56"/>
  <c r="U56" i="56"/>
  <c r="T56" i="56"/>
  <c r="S56" i="56"/>
  <c r="R56" i="56"/>
  <c r="Q56" i="56"/>
  <c r="P56" i="56"/>
  <c r="O56" i="56"/>
  <c r="N56" i="56"/>
  <c r="M56" i="56"/>
  <c r="L56" i="56"/>
  <c r="K56" i="56"/>
  <c r="J56" i="56"/>
  <c r="I56" i="56"/>
  <c r="H56" i="56"/>
  <c r="G56" i="56"/>
  <c r="F56" i="56"/>
  <c r="E56" i="56"/>
  <c r="D56" i="56"/>
  <c r="C56" i="56"/>
  <c r="B56" i="56"/>
  <c r="AE55" i="56"/>
  <c r="AD55" i="56"/>
  <c r="AC55" i="56"/>
  <c r="AB55" i="56"/>
  <c r="AA55" i="56"/>
  <c r="Z55" i="56"/>
  <c r="Y55" i="56"/>
  <c r="X55" i="56"/>
  <c r="W55" i="56"/>
  <c r="V55" i="56"/>
  <c r="U55" i="56"/>
  <c r="T55" i="56"/>
  <c r="S55" i="56"/>
  <c r="R55" i="56"/>
  <c r="Q55" i="56"/>
  <c r="P55" i="56"/>
  <c r="O55" i="56"/>
  <c r="N55" i="56"/>
  <c r="M55" i="56"/>
  <c r="L55" i="56"/>
  <c r="K55" i="56"/>
  <c r="J55" i="56"/>
  <c r="I55" i="56"/>
  <c r="H55" i="56"/>
  <c r="G55" i="56"/>
  <c r="F55" i="56"/>
  <c r="E55" i="56"/>
  <c r="D55" i="56"/>
  <c r="C55" i="56"/>
  <c r="B55" i="56"/>
  <c r="AE54" i="56"/>
  <c r="AD54" i="56"/>
  <c r="AC54" i="56"/>
  <c r="AB54" i="56"/>
  <c r="AA54" i="56"/>
  <c r="Z54" i="56"/>
  <c r="Y54" i="56"/>
  <c r="X54" i="56"/>
  <c r="W54" i="56"/>
  <c r="V54" i="56"/>
  <c r="U54" i="56"/>
  <c r="T54" i="56"/>
  <c r="S54" i="56"/>
  <c r="R54" i="56"/>
  <c r="Q54" i="56"/>
  <c r="P54" i="56"/>
  <c r="O54" i="56"/>
  <c r="N54" i="56"/>
  <c r="M54" i="56"/>
  <c r="L54" i="56"/>
  <c r="K54" i="56"/>
  <c r="J54" i="56"/>
  <c r="I54" i="56"/>
  <c r="H54" i="56"/>
  <c r="G54" i="56"/>
  <c r="F54" i="56"/>
  <c r="E54" i="56"/>
  <c r="D54" i="56"/>
  <c r="C54" i="56"/>
  <c r="B54" i="56"/>
  <c r="AE53" i="56"/>
  <c r="AD53" i="56"/>
  <c r="AC53" i="56"/>
  <c r="AB53" i="56"/>
  <c r="AA53" i="56"/>
  <c r="Z53" i="56"/>
  <c r="Y53" i="56"/>
  <c r="X53" i="56"/>
  <c r="W53" i="56"/>
  <c r="V53" i="56"/>
  <c r="U53" i="56"/>
  <c r="T53" i="56"/>
  <c r="S53" i="56"/>
  <c r="R53" i="56"/>
  <c r="Q53" i="56"/>
  <c r="P53" i="56"/>
  <c r="O53" i="56"/>
  <c r="N53" i="56"/>
  <c r="M53" i="56"/>
  <c r="L53" i="56"/>
  <c r="K53" i="56"/>
  <c r="J53" i="56"/>
  <c r="I53" i="56"/>
  <c r="H53" i="56"/>
  <c r="G53" i="56"/>
  <c r="F53" i="56"/>
  <c r="E53" i="56"/>
  <c r="D53" i="56"/>
  <c r="C53" i="56"/>
  <c r="B53" i="56"/>
  <c r="AE52" i="56"/>
  <c r="AD52" i="56"/>
  <c r="AC52" i="56"/>
  <c r="AB52" i="56"/>
  <c r="AA52" i="56"/>
  <c r="Z52" i="56"/>
  <c r="Y52" i="56"/>
  <c r="X52" i="56"/>
  <c r="W52" i="56"/>
  <c r="V52" i="56"/>
  <c r="U52" i="56"/>
  <c r="T52" i="56"/>
  <c r="S52" i="56"/>
  <c r="R52" i="56"/>
  <c r="Q52" i="56"/>
  <c r="P52" i="56"/>
  <c r="O52" i="56"/>
  <c r="N52" i="56"/>
  <c r="M52" i="56"/>
  <c r="L52" i="56"/>
  <c r="K52" i="56"/>
  <c r="J52" i="56"/>
  <c r="I52" i="56"/>
  <c r="H52" i="56"/>
  <c r="G52" i="56"/>
  <c r="F52" i="56"/>
  <c r="E52" i="56"/>
  <c r="D52" i="56"/>
  <c r="C52" i="56"/>
  <c r="B52" i="56"/>
  <c r="AE51" i="56"/>
  <c r="AD51" i="56"/>
  <c r="AC51" i="56"/>
  <c r="AB51" i="56"/>
  <c r="AA51" i="56"/>
  <c r="Z51" i="56"/>
  <c r="Y51" i="56"/>
  <c r="X51" i="56"/>
  <c r="W51" i="56"/>
  <c r="V51" i="56"/>
  <c r="U51" i="56"/>
  <c r="T51" i="56"/>
  <c r="S51" i="56"/>
  <c r="R51" i="56"/>
  <c r="Q51" i="56"/>
  <c r="P51" i="56"/>
  <c r="O51" i="56"/>
  <c r="N51" i="56"/>
  <c r="M51" i="56"/>
  <c r="L51" i="56"/>
  <c r="K51" i="56"/>
  <c r="J51" i="56"/>
  <c r="I51" i="56"/>
  <c r="H51" i="56"/>
  <c r="G51" i="56"/>
  <c r="F51" i="56"/>
  <c r="E51" i="56"/>
  <c r="D51" i="56"/>
  <c r="C51" i="56"/>
  <c r="B51" i="56"/>
  <c r="AE50" i="56"/>
  <c r="AD50" i="56"/>
  <c r="AC50" i="56"/>
  <c r="AB50" i="56"/>
  <c r="AA50" i="56"/>
  <c r="Z50" i="56"/>
  <c r="Y50" i="56"/>
  <c r="X50" i="56"/>
  <c r="W50" i="56"/>
  <c r="V50" i="56"/>
  <c r="U50" i="56"/>
  <c r="T50" i="56"/>
  <c r="S50" i="56"/>
  <c r="R50" i="56"/>
  <c r="Q50" i="56"/>
  <c r="P50" i="56"/>
  <c r="O50" i="56"/>
  <c r="N50" i="56"/>
  <c r="M50" i="56"/>
  <c r="L50" i="56"/>
  <c r="K50" i="56"/>
  <c r="J50" i="56"/>
  <c r="I50" i="56"/>
  <c r="H50" i="56"/>
  <c r="G50" i="56"/>
  <c r="F50" i="56"/>
  <c r="E50" i="56"/>
  <c r="D50" i="56"/>
  <c r="C50" i="56"/>
  <c r="B50" i="56"/>
  <c r="AE44" i="56"/>
  <c r="AD44" i="56"/>
  <c r="AC44" i="56"/>
  <c r="AB44" i="56"/>
  <c r="AA44" i="56"/>
  <c r="Z44" i="56"/>
  <c r="Y44" i="56"/>
  <c r="X44" i="56"/>
  <c r="W44" i="56"/>
  <c r="V44" i="56"/>
  <c r="U44" i="56"/>
  <c r="T44" i="56"/>
  <c r="S44" i="56"/>
  <c r="R44" i="56"/>
  <c r="Q44" i="56"/>
  <c r="P44" i="56"/>
  <c r="O44" i="56"/>
  <c r="N44" i="56"/>
  <c r="M44" i="56"/>
  <c r="L44" i="56"/>
  <c r="K44" i="56"/>
  <c r="J44" i="56"/>
  <c r="I44" i="56"/>
  <c r="H44" i="56"/>
  <c r="G44" i="56"/>
  <c r="F44" i="56"/>
  <c r="E44" i="56"/>
  <c r="D44" i="56"/>
  <c r="C44" i="56"/>
  <c r="B44" i="56"/>
  <c r="AE43" i="56"/>
  <c r="AD43" i="56"/>
  <c r="AC43" i="56"/>
  <c r="AB43" i="56"/>
  <c r="AA43" i="56"/>
  <c r="Z43" i="56"/>
  <c r="Y43" i="56"/>
  <c r="X43" i="56"/>
  <c r="W43" i="56"/>
  <c r="V43" i="56"/>
  <c r="U43" i="56"/>
  <c r="T43" i="56"/>
  <c r="S43" i="56"/>
  <c r="R43" i="56"/>
  <c r="Q43" i="56"/>
  <c r="P43" i="56"/>
  <c r="O43" i="56"/>
  <c r="N43" i="56"/>
  <c r="M43" i="56"/>
  <c r="L43" i="56"/>
  <c r="K43" i="56"/>
  <c r="J43" i="56"/>
  <c r="I43" i="56"/>
  <c r="H43" i="56"/>
  <c r="G43" i="56"/>
  <c r="F43" i="56"/>
  <c r="E43" i="56"/>
  <c r="D43" i="56"/>
  <c r="C43" i="56"/>
  <c r="B43" i="56"/>
  <c r="AE42" i="56"/>
  <c r="AD42" i="56"/>
  <c r="AC42" i="56"/>
  <c r="AB42" i="56"/>
  <c r="AA42" i="56"/>
  <c r="Z42" i="56"/>
  <c r="Y42" i="56"/>
  <c r="X42" i="56"/>
  <c r="W42" i="56"/>
  <c r="V42" i="56"/>
  <c r="U42" i="56"/>
  <c r="T42" i="56"/>
  <c r="S42" i="56"/>
  <c r="R42" i="56"/>
  <c r="Q42" i="56"/>
  <c r="P42" i="56"/>
  <c r="O42" i="56"/>
  <c r="N42" i="56"/>
  <c r="M42" i="56"/>
  <c r="L42" i="56"/>
  <c r="K42" i="56"/>
  <c r="J42" i="56"/>
  <c r="I42" i="56"/>
  <c r="H42" i="56"/>
  <c r="G42" i="56"/>
  <c r="F42" i="56"/>
  <c r="E42" i="56"/>
  <c r="D42" i="56"/>
  <c r="C42" i="56"/>
  <c r="B42" i="56"/>
  <c r="AE41" i="56"/>
  <c r="AD41" i="56"/>
  <c r="AC41" i="56"/>
  <c r="AB41" i="56"/>
  <c r="AA41" i="56"/>
  <c r="Z41" i="56"/>
  <c r="Y41" i="56"/>
  <c r="X41" i="56"/>
  <c r="W41" i="56"/>
  <c r="V41" i="56"/>
  <c r="U41" i="56"/>
  <c r="T41" i="56"/>
  <c r="S41" i="56"/>
  <c r="R41" i="56"/>
  <c r="Q41" i="56"/>
  <c r="P41" i="56"/>
  <c r="O41" i="56"/>
  <c r="N41" i="56"/>
  <c r="M41" i="56"/>
  <c r="L41" i="56"/>
  <c r="K41" i="56"/>
  <c r="J41" i="56"/>
  <c r="I41" i="56"/>
  <c r="H41" i="56"/>
  <c r="G41" i="56"/>
  <c r="F41" i="56"/>
  <c r="E41" i="56"/>
  <c r="D41" i="56"/>
  <c r="C41" i="56"/>
  <c r="B41" i="56"/>
  <c r="AE40" i="56"/>
  <c r="AD40" i="56"/>
  <c r="AC40" i="56"/>
  <c r="AB40" i="56"/>
  <c r="AA40" i="56"/>
  <c r="Z40" i="56"/>
  <c r="Y40" i="56"/>
  <c r="X40" i="56"/>
  <c r="W40" i="56"/>
  <c r="V40" i="56"/>
  <c r="U40" i="56"/>
  <c r="T40" i="56"/>
  <c r="S40" i="56"/>
  <c r="R40" i="56"/>
  <c r="Q40" i="56"/>
  <c r="P40" i="56"/>
  <c r="O40" i="56"/>
  <c r="N40" i="56"/>
  <c r="M40" i="56"/>
  <c r="L40" i="56"/>
  <c r="K40" i="56"/>
  <c r="J40" i="56"/>
  <c r="I40" i="56"/>
  <c r="H40" i="56"/>
  <c r="G40" i="56"/>
  <c r="F40" i="56"/>
  <c r="E40" i="56"/>
  <c r="D40" i="56"/>
  <c r="C40" i="56"/>
  <c r="B40" i="56"/>
  <c r="AE39" i="56"/>
  <c r="AD39" i="56"/>
  <c r="AC39" i="56"/>
  <c r="AB39" i="56"/>
  <c r="AA39" i="56"/>
  <c r="Z39" i="56"/>
  <c r="Y39" i="56"/>
  <c r="X39" i="56"/>
  <c r="W39" i="56"/>
  <c r="V39" i="56"/>
  <c r="U39" i="56"/>
  <c r="T39" i="56"/>
  <c r="S39" i="56"/>
  <c r="R39" i="56"/>
  <c r="Q39" i="56"/>
  <c r="P39" i="56"/>
  <c r="O39" i="56"/>
  <c r="N39" i="56"/>
  <c r="M39" i="56"/>
  <c r="L39" i="56"/>
  <c r="K39" i="56"/>
  <c r="J39" i="56"/>
  <c r="I39" i="56"/>
  <c r="H39" i="56"/>
  <c r="G39" i="56"/>
  <c r="F39" i="56"/>
  <c r="E39" i="56"/>
  <c r="D39" i="56"/>
  <c r="C39" i="56"/>
  <c r="B39" i="56"/>
  <c r="AE38" i="56"/>
  <c r="AD38" i="56"/>
  <c r="AC38" i="56"/>
  <c r="AB38" i="56"/>
  <c r="AA38" i="56"/>
  <c r="Z38" i="56"/>
  <c r="Y38" i="56"/>
  <c r="X38" i="56"/>
  <c r="W38" i="56"/>
  <c r="V38" i="56"/>
  <c r="U38" i="56"/>
  <c r="T38" i="56"/>
  <c r="S38" i="56"/>
  <c r="R38" i="56"/>
  <c r="Q38" i="56"/>
  <c r="P38" i="56"/>
  <c r="O38" i="56"/>
  <c r="N38" i="56"/>
  <c r="M38" i="56"/>
  <c r="L38" i="56"/>
  <c r="K38" i="56"/>
  <c r="J38" i="56"/>
  <c r="I38" i="56"/>
  <c r="H38" i="56"/>
  <c r="G38" i="56"/>
  <c r="F38" i="56"/>
  <c r="E38" i="56"/>
  <c r="D38" i="56"/>
  <c r="C38" i="56"/>
  <c r="B38" i="56"/>
  <c r="AE37" i="56"/>
  <c r="AD37" i="56"/>
  <c r="AC37" i="56"/>
  <c r="AB37" i="56"/>
  <c r="AA37" i="56"/>
  <c r="Z37" i="56"/>
  <c r="Y37" i="56"/>
  <c r="X37" i="56"/>
  <c r="W37" i="56"/>
  <c r="V37" i="56"/>
  <c r="U37" i="56"/>
  <c r="T37" i="56"/>
  <c r="S37" i="56"/>
  <c r="R37" i="56"/>
  <c r="Q37" i="56"/>
  <c r="P37" i="56"/>
  <c r="O37" i="56"/>
  <c r="N37" i="56"/>
  <c r="M37" i="56"/>
  <c r="L37" i="56"/>
  <c r="K37" i="56"/>
  <c r="J37" i="56"/>
  <c r="I37" i="56"/>
  <c r="H37" i="56"/>
  <c r="G37" i="56"/>
  <c r="F37" i="56"/>
  <c r="E37" i="56"/>
  <c r="D37" i="56"/>
  <c r="C37" i="56"/>
  <c r="B37" i="56"/>
  <c r="AE36" i="56"/>
  <c r="AD36" i="56"/>
  <c r="AC36" i="56"/>
  <c r="AB36" i="56"/>
  <c r="AA36" i="56"/>
  <c r="Z36" i="56"/>
  <c r="Y36" i="56"/>
  <c r="X36" i="56"/>
  <c r="W36" i="56"/>
  <c r="V36" i="56"/>
  <c r="U36" i="56"/>
  <c r="T36" i="56"/>
  <c r="S36" i="56"/>
  <c r="R36" i="56"/>
  <c r="Q36" i="56"/>
  <c r="P36" i="56"/>
  <c r="O36" i="56"/>
  <c r="N36" i="56"/>
  <c r="M36" i="56"/>
  <c r="L36" i="56"/>
  <c r="K36" i="56"/>
  <c r="J36" i="56"/>
  <c r="I36" i="56"/>
  <c r="H36" i="56"/>
  <c r="G36" i="56"/>
  <c r="F36" i="56"/>
  <c r="E36" i="56"/>
  <c r="D36" i="56"/>
  <c r="C36" i="56"/>
  <c r="B36" i="56"/>
  <c r="AE35" i="56"/>
  <c r="AD35" i="56"/>
  <c r="AC35" i="56"/>
  <c r="AB35" i="56"/>
  <c r="AA35" i="56"/>
  <c r="Z35" i="56"/>
  <c r="Y35" i="56"/>
  <c r="X35" i="56"/>
  <c r="W35" i="56"/>
  <c r="V35" i="56"/>
  <c r="U35" i="56"/>
  <c r="T35" i="56"/>
  <c r="S35" i="56"/>
  <c r="R35" i="56"/>
  <c r="Q35" i="56"/>
  <c r="P35" i="56"/>
  <c r="O35" i="56"/>
  <c r="N35" i="56"/>
  <c r="M35" i="56"/>
  <c r="L35" i="56"/>
  <c r="K35" i="56"/>
  <c r="J35" i="56"/>
  <c r="I35" i="56"/>
  <c r="H35" i="56"/>
  <c r="G35" i="56"/>
  <c r="F35" i="56"/>
  <c r="E35" i="56"/>
  <c r="D35" i="56"/>
  <c r="C35" i="56"/>
  <c r="B35" i="56"/>
  <c r="AE29" i="56"/>
  <c r="AD29" i="56"/>
  <c r="AC29" i="56"/>
  <c r="AB29" i="56"/>
  <c r="AA29" i="56"/>
  <c r="Z29" i="56"/>
  <c r="Y29" i="56"/>
  <c r="X29" i="56"/>
  <c r="W29" i="56"/>
  <c r="V29" i="56"/>
  <c r="U29" i="56"/>
  <c r="T29" i="56"/>
  <c r="S29" i="56"/>
  <c r="R29" i="56"/>
  <c r="Q29" i="56"/>
  <c r="P29" i="56"/>
  <c r="O29" i="56"/>
  <c r="N29" i="56"/>
  <c r="M29" i="56"/>
  <c r="L29" i="56"/>
  <c r="K29" i="56"/>
  <c r="J29" i="56"/>
  <c r="I29" i="56"/>
  <c r="H29" i="56"/>
  <c r="G29" i="56"/>
  <c r="F29" i="56"/>
  <c r="E29" i="56"/>
  <c r="D29" i="56"/>
  <c r="C29" i="56"/>
  <c r="B29" i="56"/>
  <c r="AE28" i="56"/>
  <c r="AD28" i="56"/>
  <c r="AC28" i="56"/>
  <c r="AB28" i="56"/>
  <c r="AA28" i="56"/>
  <c r="Z28" i="56"/>
  <c r="Y28" i="56"/>
  <c r="X28" i="56"/>
  <c r="W28" i="56"/>
  <c r="V28" i="56"/>
  <c r="U28" i="56"/>
  <c r="T28" i="56"/>
  <c r="S28" i="56"/>
  <c r="R28" i="56"/>
  <c r="Q28" i="56"/>
  <c r="P28" i="56"/>
  <c r="O28" i="56"/>
  <c r="N28" i="56"/>
  <c r="M28" i="56"/>
  <c r="L28" i="56"/>
  <c r="K28" i="56"/>
  <c r="J28" i="56"/>
  <c r="I28" i="56"/>
  <c r="H28" i="56"/>
  <c r="G28" i="56"/>
  <c r="F28" i="56"/>
  <c r="E28" i="56"/>
  <c r="D28" i="56"/>
  <c r="C28" i="56"/>
  <c r="B28" i="56"/>
  <c r="AE27" i="56"/>
  <c r="AD27" i="56"/>
  <c r="AC27" i="56"/>
  <c r="AB27" i="56"/>
  <c r="AA27" i="56"/>
  <c r="Z27" i="56"/>
  <c r="Y27" i="56"/>
  <c r="X27" i="56"/>
  <c r="W27" i="56"/>
  <c r="V27" i="56"/>
  <c r="U27" i="56"/>
  <c r="T27" i="56"/>
  <c r="S27" i="56"/>
  <c r="R27" i="56"/>
  <c r="Q27" i="56"/>
  <c r="P27" i="56"/>
  <c r="O27" i="56"/>
  <c r="N27" i="56"/>
  <c r="M27" i="56"/>
  <c r="L27" i="56"/>
  <c r="K27" i="56"/>
  <c r="J27" i="56"/>
  <c r="I27" i="56"/>
  <c r="H27" i="56"/>
  <c r="G27" i="56"/>
  <c r="F27" i="56"/>
  <c r="E27" i="56"/>
  <c r="D27" i="56"/>
  <c r="C27" i="56"/>
  <c r="B27" i="56"/>
  <c r="AE26" i="56"/>
  <c r="AD26" i="56"/>
  <c r="AC26" i="56"/>
  <c r="AB26" i="56"/>
  <c r="AA26" i="56"/>
  <c r="Z26" i="56"/>
  <c r="Y26" i="56"/>
  <c r="X26" i="56"/>
  <c r="W26" i="56"/>
  <c r="V26" i="56"/>
  <c r="U26" i="56"/>
  <c r="T26" i="56"/>
  <c r="S26" i="56"/>
  <c r="R26" i="56"/>
  <c r="Q26" i="56"/>
  <c r="P26" i="56"/>
  <c r="O26" i="56"/>
  <c r="N26" i="56"/>
  <c r="M26" i="56"/>
  <c r="L26" i="56"/>
  <c r="K26" i="56"/>
  <c r="J26" i="56"/>
  <c r="I26" i="56"/>
  <c r="H26" i="56"/>
  <c r="G26" i="56"/>
  <c r="F26" i="56"/>
  <c r="E26" i="56"/>
  <c r="D26" i="56"/>
  <c r="C26" i="56"/>
  <c r="B26" i="56"/>
  <c r="AE25" i="56"/>
  <c r="AD25" i="56"/>
  <c r="AC25" i="56"/>
  <c r="AB25" i="56"/>
  <c r="AA25" i="56"/>
  <c r="Z25" i="56"/>
  <c r="Y25" i="56"/>
  <c r="X25" i="56"/>
  <c r="W25" i="56"/>
  <c r="V25" i="56"/>
  <c r="U25" i="56"/>
  <c r="T25" i="56"/>
  <c r="S25" i="56"/>
  <c r="R25" i="56"/>
  <c r="Q25" i="56"/>
  <c r="P25" i="56"/>
  <c r="O25" i="56"/>
  <c r="N25" i="56"/>
  <c r="M25" i="56"/>
  <c r="L25" i="56"/>
  <c r="K25" i="56"/>
  <c r="J25" i="56"/>
  <c r="I25" i="56"/>
  <c r="H25" i="56"/>
  <c r="G25" i="56"/>
  <c r="F25" i="56"/>
  <c r="E25" i="56"/>
  <c r="D25" i="56"/>
  <c r="C25" i="56"/>
  <c r="B25" i="56"/>
  <c r="AE24" i="56"/>
  <c r="AD24" i="56"/>
  <c r="AC24" i="56"/>
  <c r="AB24" i="56"/>
  <c r="AA24" i="56"/>
  <c r="Z24" i="56"/>
  <c r="Y24" i="56"/>
  <c r="X24" i="56"/>
  <c r="W24" i="56"/>
  <c r="V24" i="56"/>
  <c r="U24" i="56"/>
  <c r="T24" i="56"/>
  <c r="S24" i="56"/>
  <c r="R24" i="56"/>
  <c r="Q24" i="56"/>
  <c r="P24" i="56"/>
  <c r="O24" i="56"/>
  <c r="N24" i="56"/>
  <c r="M24" i="56"/>
  <c r="L24" i="56"/>
  <c r="K24" i="56"/>
  <c r="J24" i="56"/>
  <c r="I24" i="56"/>
  <c r="H24" i="56"/>
  <c r="G24" i="56"/>
  <c r="F24" i="56"/>
  <c r="E24" i="56"/>
  <c r="D24" i="56"/>
  <c r="C24" i="56"/>
  <c r="B24" i="56"/>
  <c r="AE23" i="56"/>
  <c r="AD23" i="56"/>
  <c r="AC23" i="56"/>
  <c r="AB23" i="56"/>
  <c r="AA23" i="56"/>
  <c r="Z23" i="56"/>
  <c r="Y23" i="56"/>
  <c r="X23" i="56"/>
  <c r="W23" i="56"/>
  <c r="V23" i="56"/>
  <c r="U23" i="56"/>
  <c r="T23" i="56"/>
  <c r="S23" i="56"/>
  <c r="R23" i="56"/>
  <c r="Q23" i="56"/>
  <c r="P23" i="56"/>
  <c r="O23" i="56"/>
  <c r="N23" i="56"/>
  <c r="M23" i="56"/>
  <c r="L23" i="56"/>
  <c r="K23" i="56"/>
  <c r="J23" i="56"/>
  <c r="I23" i="56"/>
  <c r="H23" i="56"/>
  <c r="G23" i="56"/>
  <c r="F23" i="56"/>
  <c r="E23" i="56"/>
  <c r="D23" i="56"/>
  <c r="C23" i="56"/>
  <c r="B23" i="56"/>
  <c r="AE22" i="56"/>
  <c r="AD22" i="56"/>
  <c r="AC22" i="56"/>
  <c r="AB22" i="56"/>
  <c r="AA22" i="56"/>
  <c r="Z22" i="56"/>
  <c r="Y22" i="56"/>
  <c r="X22" i="56"/>
  <c r="W22" i="56"/>
  <c r="V22" i="56"/>
  <c r="U22" i="56"/>
  <c r="T22" i="56"/>
  <c r="S22" i="56"/>
  <c r="R22" i="56"/>
  <c r="Q22" i="56"/>
  <c r="P22" i="56"/>
  <c r="O22" i="56"/>
  <c r="N22" i="56"/>
  <c r="M22" i="56"/>
  <c r="L22" i="56"/>
  <c r="K22" i="56"/>
  <c r="J22" i="56"/>
  <c r="I22" i="56"/>
  <c r="H22" i="56"/>
  <c r="G22" i="56"/>
  <c r="F22" i="56"/>
  <c r="E22" i="56"/>
  <c r="D22" i="56"/>
  <c r="C22" i="56"/>
  <c r="B22" i="56"/>
  <c r="AE21" i="56"/>
  <c r="AD21" i="56"/>
  <c r="AC21" i="56"/>
  <c r="AB21" i="56"/>
  <c r="AA21" i="56"/>
  <c r="Z21" i="56"/>
  <c r="Y21" i="56"/>
  <c r="X21" i="56"/>
  <c r="W21" i="56"/>
  <c r="V21" i="56"/>
  <c r="U21" i="56"/>
  <c r="T21" i="56"/>
  <c r="S21" i="56"/>
  <c r="R21" i="56"/>
  <c r="Q21" i="56"/>
  <c r="P21" i="56"/>
  <c r="O21" i="56"/>
  <c r="N21" i="56"/>
  <c r="M21" i="56"/>
  <c r="L21" i="56"/>
  <c r="K21" i="56"/>
  <c r="J21" i="56"/>
  <c r="I21" i="56"/>
  <c r="H21" i="56"/>
  <c r="G21" i="56"/>
  <c r="F21" i="56"/>
  <c r="E21" i="56"/>
  <c r="D21" i="56"/>
  <c r="C21" i="56"/>
  <c r="B21" i="56"/>
  <c r="AE20" i="56"/>
  <c r="AD20" i="56"/>
  <c r="AC20" i="56"/>
  <c r="AB20" i="56"/>
  <c r="AA20" i="56"/>
  <c r="Z20" i="56"/>
  <c r="Y20" i="56"/>
  <c r="X20" i="56"/>
  <c r="W20" i="56"/>
  <c r="V20" i="56"/>
  <c r="U20" i="56"/>
  <c r="T20" i="56"/>
  <c r="S20" i="56"/>
  <c r="R20" i="56"/>
  <c r="Q20" i="56"/>
  <c r="P20" i="56"/>
  <c r="O20" i="56"/>
  <c r="N20" i="56"/>
  <c r="M20" i="56"/>
  <c r="L20" i="56"/>
  <c r="K20" i="56"/>
  <c r="J20" i="56"/>
  <c r="I20" i="56"/>
  <c r="H20" i="56"/>
  <c r="G20" i="56"/>
  <c r="F20" i="56"/>
  <c r="E20" i="56"/>
  <c r="D20" i="56"/>
  <c r="C20" i="56"/>
  <c r="B20" i="56"/>
  <c r="AH31" i="52"/>
  <c r="AG31" i="52"/>
  <c r="AF31" i="52"/>
  <c r="AE31" i="52"/>
  <c r="AB31" i="52"/>
  <c r="AA31" i="52"/>
  <c r="Z31" i="52"/>
  <c r="Y31" i="52"/>
  <c r="V31" i="52"/>
  <c r="U31" i="52"/>
  <c r="T31" i="52"/>
  <c r="S31" i="52"/>
  <c r="P31" i="52"/>
  <c r="O31" i="52"/>
  <c r="N31" i="52"/>
  <c r="M31" i="52"/>
  <c r="J31" i="52"/>
  <c r="I31" i="52"/>
  <c r="H31" i="52"/>
  <c r="G31" i="52"/>
  <c r="F31" i="52"/>
  <c r="E31" i="52"/>
  <c r="D31" i="52"/>
  <c r="AJ30" i="52"/>
  <c r="AI30" i="52"/>
  <c r="AH30" i="52"/>
  <c r="AG30" i="52"/>
  <c r="AF30" i="52"/>
  <c r="AE30" i="52"/>
  <c r="AD30" i="52"/>
  <c r="AC30" i="52"/>
  <c r="AB30" i="52"/>
  <c r="AA30" i="52"/>
  <c r="Z30" i="52"/>
  <c r="Y30" i="52"/>
  <c r="X30" i="52"/>
  <c r="W30" i="52"/>
  <c r="V30" i="52"/>
  <c r="U30" i="52"/>
  <c r="T30" i="52"/>
  <c r="S30" i="52"/>
  <c r="R30" i="52"/>
  <c r="Q30" i="52"/>
  <c r="P30" i="52"/>
  <c r="O30" i="52"/>
  <c r="N30" i="52"/>
  <c r="M30" i="52"/>
  <c r="L30" i="52"/>
  <c r="K30" i="52"/>
  <c r="J30" i="52"/>
  <c r="I30" i="52"/>
  <c r="H30" i="52"/>
  <c r="G30" i="52"/>
  <c r="F30" i="52"/>
  <c r="E30" i="52"/>
  <c r="D30" i="52"/>
  <c r="AJ28" i="52"/>
  <c r="AI28" i="52"/>
  <c r="AH28" i="52"/>
  <c r="AG28" i="52"/>
  <c r="AF28" i="52"/>
  <c r="AE28" i="52"/>
  <c r="AD28" i="52"/>
  <c r="AC28" i="52"/>
  <c r="AB28" i="52"/>
  <c r="AA28" i="52"/>
  <c r="Z28" i="52"/>
  <c r="Y28" i="52"/>
  <c r="X28" i="52"/>
  <c r="W28" i="52"/>
  <c r="V28" i="52"/>
  <c r="U28" i="52"/>
  <c r="T28" i="52"/>
  <c r="S28" i="52"/>
  <c r="R28" i="52"/>
  <c r="Q28" i="52"/>
  <c r="P28" i="52"/>
  <c r="O28" i="52"/>
  <c r="N28" i="52"/>
  <c r="M28" i="52"/>
  <c r="L28" i="52"/>
  <c r="K28" i="52"/>
  <c r="J28" i="52"/>
  <c r="I28" i="52"/>
  <c r="H28" i="52"/>
  <c r="G28" i="52"/>
  <c r="F28" i="52"/>
  <c r="E28" i="52"/>
  <c r="D28" i="52"/>
  <c r="AJ27" i="52"/>
  <c r="AI27" i="52"/>
  <c r="AH27" i="52"/>
  <c r="AG27" i="52"/>
  <c r="AF27" i="52"/>
  <c r="AE27" i="52"/>
  <c r="AD27" i="52"/>
  <c r="AC27" i="52"/>
  <c r="AB27" i="52"/>
  <c r="AA27" i="52"/>
  <c r="Z27" i="52"/>
  <c r="Y27" i="52"/>
  <c r="X27" i="52"/>
  <c r="W27" i="52"/>
  <c r="V27" i="52"/>
  <c r="U27" i="52"/>
  <c r="T27" i="52"/>
  <c r="S27" i="52"/>
  <c r="R27" i="52"/>
  <c r="Q27" i="52"/>
  <c r="P27" i="52"/>
  <c r="O27" i="52"/>
  <c r="N27" i="52"/>
  <c r="M27" i="52"/>
  <c r="L27" i="52"/>
  <c r="K27" i="52"/>
  <c r="J27" i="52"/>
  <c r="I27" i="52"/>
  <c r="H27" i="52"/>
  <c r="G27" i="52"/>
  <c r="F27" i="52"/>
  <c r="E27" i="52"/>
  <c r="D27" i="52"/>
  <c r="AH26" i="52"/>
  <c r="AG26" i="52"/>
  <c r="AF26" i="52"/>
  <c r="AE26" i="52"/>
  <c r="AD26" i="52"/>
  <c r="AC26" i="52"/>
  <c r="AB26" i="52"/>
  <c r="AA26" i="52"/>
  <c r="Z26" i="52"/>
  <c r="Y26" i="52"/>
  <c r="X26" i="52"/>
  <c r="W26" i="52"/>
  <c r="V26" i="52"/>
  <c r="U26" i="52"/>
  <c r="T26" i="52"/>
  <c r="S26" i="52"/>
  <c r="R26" i="52"/>
  <c r="Q26" i="52"/>
  <c r="P26" i="52"/>
  <c r="O26" i="52"/>
  <c r="N26" i="52"/>
  <c r="M26" i="52"/>
  <c r="L26" i="52"/>
  <c r="K26" i="52"/>
  <c r="J26" i="52"/>
  <c r="I26" i="52"/>
  <c r="H26" i="52"/>
  <c r="G26" i="52"/>
  <c r="F26" i="52"/>
  <c r="E26" i="52"/>
  <c r="D26" i="52"/>
  <c r="AH25" i="52"/>
  <c r="AG25" i="52"/>
  <c r="AF25" i="52"/>
  <c r="AE25" i="52"/>
  <c r="AD25" i="52"/>
  <c r="AC25" i="52"/>
  <c r="AB25" i="52"/>
  <c r="AA25" i="52"/>
  <c r="Z25" i="52"/>
  <c r="Y25" i="52"/>
  <c r="X25" i="52"/>
  <c r="W25" i="52"/>
  <c r="V25" i="52"/>
  <c r="U25" i="52"/>
  <c r="T25" i="52"/>
  <c r="S25" i="52"/>
  <c r="R25" i="52"/>
  <c r="Q25" i="52"/>
  <c r="P25" i="52"/>
  <c r="O25" i="52"/>
  <c r="M25" i="52"/>
  <c r="L25" i="52"/>
  <c r="K25" i="52"/>
  <c r="J25" i="52"/>
  <c r="I25" i="52"/>
  <c r="H25" i="52"/>
  <c r="G25" i="52"/>
  <c r="F25" i="52"/>
  <c r="E25" i="52"/>
  <c r="D25" i="52"/>
  <c r="AJ24" i="52"/>
  <c r="AI24" i="52"/>
  <c r="AH24" i="52"/>
  <c r="AG24" i="52"/>
  <c r="AF24" i="52"/>
  <c r="AE24" i="52"/>
  <c r="AD24" i="52"/>
  <c r="AC24" i="52"/>
  <c r="AB24" i="52"/>
  <c r="AA24" i="52"/>
  <c r="Z24" i="52"/>
  <c r="Y24" i="52"/>
  <c r="R24" i="52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AJ23" i="52"/>
  <c r="AI23" i="52"/>
  <c r="AH23" i="52"/>
  <c r="AG23" i="52"/>
  <c r="AF23" i="52"/>
  <c r="AE23" i="52"/>
  <c r="AB23" i="52"/>
  <c r="AA23" i="52"/>
  <c r="Z23" i="52"/>
  <c r="Y23" i="52"/>
  <c r="X23" i="52"/>
  <c r="W23" i="52"/>
  <c r="V23" i="52"/>
  <c r="U23" i="52"/>
  <c r="T23" i="52"/>
  <c r="S23" i="52"/>
  <c r="R23" i="52"/>
  <c r="Q23" i="52"/>
  <c r="P23" i="52"/>
  <c r="O23" i="52"/>
  <c r="N23" i="52"/>
  <c r="M23" i="52"/>
  <c r="L23" i="52"/>
  <c r="K23" i="52"/>
  <c r="J23" i="52"/>
  <c r="I23" i="52"/>
  <c r="H23" i="52"/>
  <c r="G23" i="52"/>
  <c r="F23" i="52"/>
  <c r="E23" i="52"/>
  <c r="D23" i="52"/>
  <c r="AJ22" i="52"/>
  <c r="AI22" i="52"/>
  <c r="AH22" i="52"/>
  <c r="AH33" i="52" s="1" a="1"/>
  <c r="AH33" i="52" s="1"/>
  <c r="AG22" i="52"/>
  <c r="AF22" i="52"/>
  <c r="AF33" i="52" s="1" a="1"/>
  <c r="AF33" i="52" s="1"/>
  <c r="AE22" i="52"/>
  <c r="AE33" i="52" s="1" a="1"/>
  <c r="AE33" i="52" s="1"/>
  <c r="AD22" i="52"/>
  <c r="AC22" i="52"/>
  <c r="AB22" i="52"/>
  <c r="AB33" i="52" s="1" a="1"/>
  <c r="AB33" i="52" s="1"/>
  <c r="AA22" i="52"/>
  <c r="Z22" i="52"/>
  <c r="Y22" i="52"/>
  <c r="X22" i="52"/>
  <c r="W22" i="52"/>
  <c r="V22" i="52"/>
  <c r="U22" i="52"/>
  <c r="T22" i="52"/>
  <c r="S22" i="52"/>
  <c r="R22" i="52"/>
  <c r="Q22" i="52"/>
  <c r="P22" i="52"/>
  <c r="O22" i="52"/>
  <c r="N22" i="52"/>
  <c r="M22" i="52"/>
  <c r="L22" i="52"/>
  <c r="K22" i="52"/>
  <c r="J22" i="52"/>
  <c r="I22" i="52"/>
  <c r="H22" i="52"/>
  <c r="G22" i="52"/>
  <c r="F22" i="52"/>
  <c r="E22" i="52"/>
  <c r="D22" i="52"/>
  <c r="AJ6" i="52"/>
  <c r="AI6" i="52"/>
  <c r="AH6" i="52"/>
  <c r="AG6" i="52"/>
  <c r="AG17" i="52" s="1" a="1"/>
  <c r="AG17" i="52" s="1"/>
  <c r="AF6" i="52"/>
  <c r="AE6" i="52"/>
  <c r="AD6" i="52"/>
  <c r="AC6" i="52"/>
  <c r="AB6" i="52"/>
  <c r="AA6" i="52"/>
  <c r="Z6" i="52"/>
  <c r="Y6" i="52"/>
  <c r="X6" i="52"/>
  <c r="W6" i="52"/>
  <c r="V6" i="52"/>
  <c r="U6" i="52"/>
  <c r="T6" i="52"/>
  <c r="S6" i="52"/>
  <c r="R6" i="52"/>
  <c r="Q6" i="52"/>
  <c r="P6" i="52"/>
  <c r="O6" i="52"/>
  <c r="N6" i="52"/>
  <c r="M6" i="52"/>
  <c r="L6" i="52"/>
  <c r="K6" i="52"/>
  <c r="J6" i="52"/>
  <c r="I6" i="52"/>
  <c r="H6" i="52"/>
  <c r="G6" i="52"/>
  <c r="F6" i="52"/>
  <c r="E6" i="52"/>
  <c r="D6" i="52"/>
  <c r="Z2" i="8"/>
  <c r="Z2" i="13"/>
  <c r="Z2" i="35"/>
  <c r="Z2" i="34"/>
  <c r="Z2" i="36"/>
  <c r="E8" i="52"/>
  <c r="Z2" i="37"/>
  <c r="Z2" i="38"/>
  <c r="E9" i="52"/>
  <c r="Z2" i="40"/>
  <c r="E10" i="52"/>
  <c r="Z2" i="42"/>
  <c r="Z2" i="43"/>
  <c r="E11" i="52"/>
  <c r="Z2" i="41"/>
  <c r="Z2" i="44"/>
  <c r="E12" i="52"/>
  <c r="Z2" i="45"/>
  <c r="Z2" i="48"/>
  <c r="E14" i="52"/>
  <c r="Z2" i="49"/>
  <c r="Z2" i="51"/>
  <c r="Z2" i="50"/>
  <c r="Z5" i="50"/>
  <c r="J15" i="52"/>
  <c r="AE2" i="50"/>
  <c r="X2" i="13"/>
  <c r="X2" i="51"/>
  <c r="X2" i="50"/>
  <c r="D15" i="52"/>
  <c r="X2" i="49"/>
  <c r="X2" i="48"/>
  <c r="D14" i="52"/>
  <c r="X2" i="45"/>
  <c r="X2" i="44"/>
  <c r="D12" i="52"/>
  <c r="X2" i="41"/>
  <c r="X2" i="43"/>
  <c r="D11" i="52"/>
  <c r="X2" i="40"/>
  <c r="D10" i="52"/>
  <c r="X2" i="39"/>
  <c r="X2" i="38"/>
  <c r="D9" i="52"/>
  <c r="X2" i="37"/>
  <c r="X2" i="36"/>
  <c r="D8" i="52"/>
  <c r="X2" i="34"/>
  <c r="X2" i="35"/>
  <c r="X2" i="8"/>
  <c r="AJ15" i="52"/>
  <c r="AI15" i="52"/>
  <c r="AH15" i="52"/>
  <c r="AG15" i="52"/>
  <c r="AF15" i="52"/>
  <c r="AE15" i="52"/>
  <c r="AD15" i="52"/>
  <c r="AC15" i="52"/>
  <c r="AB15" i="52"/>
  <c r="AA15" i="52"/>
  <c r="Z15" i="52"/>
  <c r="Y15" i="52"/>
  <c r="X15" i="52"/>
  <c r="W15" i="52"/>
  <c r="V15" i="52"/>
  <c r="U15" i="52"/>
  <c r="T15" i="52"/>
  <c r="S15" i="52"/>
  <c r="P15" i="52"/>
  <c r="O15" i="52"/>
  <c r="N15" i="52"/>
  <c r="M15" i="52"/>
  <c r="L15" i="52"/>
  <c r="K15" i="52"/>
  <c r="I15" i="52"/>
  <c r="H15" i="52"/>
  <c r="G15" i="52"/>
  <c r="F15" i="52"/>
  <c r="E15" i="52"/>
  <c r="AJ14" i="52"/>
  <c r="AI14" i="52"/>
  <c r="AH14" i="52"/>
  <c r="AG14" i="52"/>
  <c r="AF14" i="52"/>
  <c r="AE14" i="52"/>
  <c r="AD14" i="52"/>
  <c r="AC14" i="52"/>
  <c r="AB14" i="52"/>
  <c r="AA14" i="52"/>
  <c r="Z14" i="52"/>
  <c r="Y14" i="52"/>
  <c r="X14" i="52"/>
  <c r="W14" i="52"/>
  <c r="V14" i="52"/>
  <c r="U14" i="52"/>
  <c r="T14" i="52"/>
  <c r="S14" i="52"/>
  <c r="P14" i="52"/>
  <c r="O14" i="52"/>
  <c r="N14" i="52"/>
  <c r="M14" i="52"/>
  <c r="L14" i="52"/>
  <c r="K14" i="52"/>
  <c r="J14" i="52"/>
  <c r="I14" i="52"/>
  <c r="H14" i="52"/>
  <c r="G14" i="52"/>
  <c r="F14" i="52"/>
  <c r="AJ12" i="52"/>
  <c r="AI12" i="52"/>
  <c r="AH12" i="52"/>
  <c r="AG12" i="52"/>
  <c r="AD12" i="52"/>
  <c r="AC12" i="52"/>
  <c r="AB12" i="52"/>
  <c r="AA12" i="52"/>
  <c r="Z12" i="52"/>
  <c r="Y12" i="52"/>
  <c r="X12" i="52"/>
  <c r="W12" i="52"/>
  <c r="V12" i="52"/>
  <c r="U12" i="52"/>
  <c r="T12" i="52"/>
  <c r="S12" i="52"/>
  <c r="R12" i="52"/>
  <c r="Q12" i="52"/>
  <c r="P12" i="52"/>
  <c r="O12" i="52"/>
  <c r="N12" i="52"/>
  <c r="M12" i="52"/>
  <c r="L12" i="52"/>
  <c r="K12" i="52"/>
  <c r="J12" i="52"/>
  <c r="I12" i="52"/>
  <c r="H12" i="52"/>
  <c r="G12" i="52"/>
  <c r="F12" i="52"/>
  <c r="AJ11" i="52"/>
  <c r="AI11" i="52"/>
  <c r="AH11" i="52"/>
  <c r="AG11" i="52"/>
  <c r="AF11" i="52"/>
  <c r="AE11" i="52"/>
  <c r="AD11" i="52"/>
  <c r="AC11" i="52"/>
  <c r="AB11" i="52"/>
  <c r="AA11" i="52"/>
  <c r="Z11" i="52"/>
  <c r="Y11" i="52"/>
  <c r="X11" i="52"/>
  <c r="W11" i="52"/>
  <c r="V11" i="52"/>
  <c r="U11" i="52"/>
  <c r="T11" i="52"/>
  <c r="S11" i="52"/>
  <c r="R11" i="52"/>
  <c r="Q11" i="52"/>
  <c r="P11" i="52"/>
  <c r="O11" i="52"/>
  <c r="N11" i="52"/>
  <c r="M11" i="52"/>
  <c r="L11" i="52"/>
  <c r="K11" i="52"/>
  <c r="J11" i="52"/>
  <c r="I11" i="52"/>
  <c r="H11" i="52"/>
  <c r="G11" i="52"/>
  <c r="F11" i="52"/>
  <c r="AD10" i="52"/>
  <c r="AC10" i="52"/>
  <c r="Z10" i="52"/>
  <c r="Y10" i="52"/>
  <c r="X10" i="52"/>
  <c r="W10" i="52"/>
  <c r="V10" i="52"/>
  <c r="U10" i="52"/>
  <c r="T10" i="52"/>
  <c r="S10" i="52"/>
  <c r="R10" i="52"/>
  <c r="Q10" i="52"/>
  <c r="P10" i="52"/>
  <c r="O10" i="52"/>
  <c r="N10" i="52"/>
  <c r="L10" i="52"/>
  <c r="K10" i="52"/>
  <c r="J10" i="52"/>
  <c r="I10" i="52"/>
  <c r="H10" i="52"/>
  <c r="G10" i="52"/>
  <c r="F10" i="52"/>
  <c r="AJ9" i="52"/>
  <c r="AI9" i="52"/>
  <c r="AH9" i="52"/>
  <c r="AG9" i="52"/>
  <c r="AF9" i="52"/>
  <c r="AE9" i="52"/>
  <c r="AD9" i="52"/>
  <c r="AC9" i="52"/>
  <c r="AB9" i="52"/>
  <c r="AA9" i="52"/>
  <c r="Z9" i="52"/>
  <c r="Y9" i="52"/>
  <c r="X9" i="52"/>
  <c r="W9" i="52"/>
  <c r="V9" i="52"/>
  <c r="U9" i="52"/>
  <c r="T9" i="52"/>
  <c r="S9" i="52"/>
  <c r="R9" i="52"/>
  <c r="Q9" i="52"/>
  <c r="P9" i="52"/>
  <c r="O9" i="52"/>
  <c r="M9" i="52"/>
  <c r="L9" i="52"/>
  <c r="K9" i="52"/>
  <c r="J9" i="52"/>
  <c r="I9" i="52"/>
  <c r="H9" i="52"/>
  <c r="G9" i="52"/>
  <c r="F9" i="52"/>
  <c r="AJ8" i="52"/>
  <c r="AI8" i="52"/>
  <c r="AD8" i="52"/>
  <c r="AC8" i="52"/>
  <c r="AB8" i="52"/>
  <c r="AA8" i="52"/>
  <c r="Z8" i="52"/>
  <c r="Y8" i="52"/>
  <c r="R8" i="52"/>
  <c r="Q8" i="52"/>
  <c r="P8" i="52"/>
  <c r="O8" i="52"/>
  <c r="N8" i="52"/>
  <c r="M8" i="52"/>
  <c r="L8" i="52"/>
  <c r="K8" i="52"/>
  <c r="J8" i="52"/>
  <c r="I8" i="52"/>
  <c r="H8" i="52"/>
  <c r="G8" i="52"/>
  <c r="F8" i="52"/>
  <c r="AJ7" i="52"/>
  <c r="AI7" i="52"/>
  <c r="AH7" i="52"/>
  <c r="AF7" i="52"/>
  <c r="AE7" i="52"/>
  <c r="AB7" i="52"/>
  <c r="AA7" i="52"/>
  <c r="Z7" i="52"/>
  <c r="Y7" i="52"/>
  <c r="X7" i="52"/>
  <c r="W7" i="52"/>
  <c r="V7" i="52"/>
  <c r="U7" i="52"/>
  <c r="T7" i="52"/>
  <c r="S7" i="52"/>
  <c r="R7" i="52"/>
  <c r="Q7" i="52"/>
  <c r="P7" i="52"/>
  <c r="O7" i="52"/>
  <c r="N7" i="52"/>
  <c r="M7" i="52"/>
  <c r="L7" i="52"/>
  <c r="K7" i="52"/>
  <c r="J7" i="52"/>
  <c r="I7" i="52"/>
  <c r="H7" i="52"/>
  <c r="G7" i="52"/>
  <c r="F7" i="52"/>
  <c r="E7" i="52"/>
  <c r="D7" i="52"/>
  <c r="P181" i="51"/>
  <c r="P180" i="51"/>
  <c r="P179" i="51"/>
  <c r="K179" i="51"/>
  <c r="F179" i="51"/>
  <c r="P178" i="51"/>
  <c r="P177" i="51"/>
  <c r="P176" i="51"/>
  <c r="K176" i="51"/>
  <c r="F176" i="51"/>
  <c r="P175" i="51"/>
  <c r="P174" i="51"/>
  <c r="G174" i="51"/>
  <c r="P173" i="51"/>
  <c r="K173" i="51"/>
  <c r="F173" i="51"/>
  <c r="P172" i="51"/>
  <c r="P171" i="51"/>
  <c r="P170" i="51"/>
  <c r="Q170" i="51"/>
  <c r="K170" i="51"/>
  <c r="F170" i="51"/>
  <c r="P169" i="51"/>
  <c r="P168" i="51"/>
  <c r="P167" i="51"/>
  <c r="K167" i="51"/>
  <c r="F167" i="51"/>
  <c r="P166" i="51"/>
  <c r="P165" i="51"/>
  <c r="P164" i="51"/>
  <c r="Q164" i="51"/>
  <c r="R177" i="51"/>
  <c r="K164" i="51"/>
  <c r="F164" i="51"/>
  <c r="G178" i="51"/>
  <c r="P163" i="51"/>
  <c r="P162" i="51"/>
  <c r="P161" i="51"/>
  <c r="K161" i="51"/>
  <c r="F161" i="51"/>
  <c r="P160" i="51"/>
  <c r="P159" i="51"/>
  <c r="P158" i="51"/>
  <c r="K158" i="51"/>
  <c r="F158" i="51"/>
  <c r="P157" i="51"/>
  <c r="P156" i="51"/>
  <c r="G156" i="51"/>
  <c r="P155" i="51"/>
  <c r="K155" i="51"/>
  <c r="F155" i="51"/>
  <c r="P154" i="51"/>
  <c r="P153" i="51"/>
  <c r="Q152" i="51"/>
  <c r="P152" i="51"/>
  <c r="K152" i="51"/>
  <c r="F152" i="51"/>
  <c r="P151" i="51"/>
  <c r="P150" i="51"/>
  <c r="P149" i="51"/>
  <c r="K149" i="51"/>
  <c r="F149" i="51"/>
  <c r="P148" i="51"/>
  <c r="P147" i="51"/>
  <c r="P146" i="51"/>
  <c r="K146" i="51"/>
  <c r="L151" i="51"/>
  <c r="F146" i="51"/>
  <c r="G154" i="51"/>
  <c r="P145" i="51"/>
  <c r="P144" i="51"/>
  <c r="P143" i="51"/>
  <c r="K143" i="51"/>
  <c r="F143" i="51"/>
  <c r="P142" i="51"/>
  <c r="P141" i="51"/>
  <c r="P140" i="51"/>
  <c r="K140" i="51"/>
  <c r="F140" i="51"/>
  <c r="P139" i="51"/>
  <c r="P138" i="51"/>
  <c r="P137" i="51"/>
  <c r="K137" i="51"/>
  <c r="F137" i="51"/>
  <c r="P136" i="51"/>
  <c r="P135" i="51"/>
  <c r="P134" i="51"/>
  <c r="K134" i="51"/>
  <c r="F134" i="51"/>
  <c r="P133" i="51"/>
  <c r="P132" i="51"/>
  <c r="P131" i="51"/>
  <c r="K131" i="51"/>
  <c r="F131" i="51"/>
  <c r="P130" i="51"/>
  <c r="Q128" i="51"/>
  <c r="R135" i="51"/>
  <c r="P129" i="51"/>
  <c r="P128" i="51"/>
  <c r="K128" i="51"/>
  <c r="F128" i="51"/>
  <c r="G142" i="51"/>
  <c r="P127" i="51"/>
  <c r="P126" i="51"/>
  <c r="P125" i="51"/>
  <c r="K125" i="51"/>
  <c r="F125" i="51"/>
  <c r="P124" i="51"/>
  <c r="P123" i="51"/>
  <c r="P122" i="51"/>
  <c r="K122" i="51"/>
  <c r="F122" i="51"/>
  <c r="P121" i="51"/>
  <c r="P120" i="51"/>
  <c r="P119" i="51"/>
  <c r="K119" i="51"/>
  <c r="F119" i="51"/>
  <c r="P118" i="51"/>
  <c r="P117" i="51"/>
  <c r="Q116" i="51"/>
  <c r="P116" i="51"/>
  <c r="K116" i="51"/>
  <c r="F116" i="51"/>
  <c r="P115" i="51"/>
  <c r="P114" i="51"/>
  <c r="P113" i="51"/>
  <c r="K113" i="51"/>
  <c r="F113" i="51"/>
  <c r="P112" i="51"/>
  <c r="P111" i="51"/>
  <c r="Q110" i="51"/>
  <c r="R124" i="51"/>
  <c r="P110" i="51"/>
  <c r="K110" i="51"/>
  <c r="F110" i="51"/>
  <c r="G118" i="51"/>
  <c r="P109" i="51"/>
  <c r="P108" i="51"/>
  <c r="P107" i="51"/>
  <c r="L107" i="51"/>
  <c r="K107" i="51"/>
  <c r="F107" i="51"/>
  <c r="P106" i="51"/>
  <c r="P105" i="51"/>
  <c r="Q104" i="51"/>
  <c r="L105" i="51"/>
  <c r="P104" i="51"/>
  <c r="K104" i="51"/>
  <c r="F104" i="51"/>
  <c r="P103" i="51"/>
  <c r="P102" i="51"/>
  <c r="P101" i="51"/>
  <c r="K101" i="51"/>
  <c r="F101" i="51"/>
  <c r="P100" i="51"/>
  <c r="P99" i="51"/>
  <c r="P98" i="51"/>
  <c r="K98" i="51"/>
  <c r="F98" i="51"/>
  <c r="P97" i="51"/>
  <c r="L97" i="51"/>
  <c r="P96" i="51"/>
  <c r="P95" i="51"/>
  <c r="K95" i="51"/>
  <c r="F95" i="51"/>
  <c r="P94" i="51"/>
  <c r="P93" i="51"/>
  <c r="P92" i="51"/>
  <c r="K92" i="51"/>
  <c r="L109" i="51"/>
  <c r="F92" i="51"/>
  <c r="G106" i="51"/>
  <c r="P91" i="51"/>
  <c r="P90" i="51"/>
  <c r="P89" i="51"/>
  <c r="K89" i="51"/>
  <c r="F89" i="51"/>
  <c r="P88" i="51"/>
  <c r="P87" i="51"/>
  <c r="G87" i="51"/>
  <c r="P86" i="51"/>
  <c r="Q86" i="51"/>
  <c r="K86" i="51"/>
  <c r="F86" i="51"/>
  <c r="P85" i="51"/>
  <c r="P84" i="51"/>
  <c r="P83" i="51"/>
  <c r="K83" i="51"/>
  <c r="G83" i="51"/>
  <c r="F83" i="51"/>
  <c r="P82" i="51"/>
  <c r="P81" i="51"/>
  <c r="P80" i="51"/>
  <c r="K80" i="51"/>
  <c r="F80" i="51"/>
  <c r="P79" i="51"/>
  <c r="P78" i="51"/>
  <c r="P77" i="51"/>
  <c r="K77" i="51"/>
  <c r="F77" i="51"/>
  <c r="P76" i="51"/>
  <c r="P75" i="51"/>
  <c r="P74" i="51"/>
  <c r="K74" i="51"/>
  <c r="L83" i="51"/>
  <c r="F74" i="51"/>
  <c r="G82" i="51"/>
  <c r="P73" i="51"/>
  <c r="L73" i="51"/>
  <c r="P72" i="51"/>
  <c r="G72" i="51"/>
  <c r="P71" i="51"/>
  <c r="L71" i="51"/>
  <c r="K71" i="51"/>
  <c r="F71" i="51"/>
  <c r="P70" i="51"/>
  <c r="P69" i="51"/>
  <c r="L69" i="51"/>
  <c r="P68" i="51"/>
  <c r="Q68" i="51"/>
  <c r="K68" i="51"/>
  <c r="F68" i="51"/>
  <c r="P67" i="51"/>
  <c r="P66" i="51"/>
  <c r="P65" i="51"/>
  <c r="L65" i="51"/>
  <c r="K65" i="51"/>
  <c r="G65" i="51"/>
  <c r="F65" i="51"/>
  <c r="P64" i="51"/>
  <c r="P63" i="51"/>
  <c r="L63" i="51"/>
  <c r="P62" i="51"/>
  <c r="K62" i="51"/>
  <c r="F62" i="51"/>
  <c r="P61" i="51"/>
  <c r="L61" i="51"/>
  <c r="P60" i="51"/>
  <c r="G60" i="51"/>
  <c r="P59" i="51"/>
  <c r="K59" i="51"/>
  <c r="F59" i="51"/>
  <c r="P58" i="51"/>
  <c r="P57" i="51"/>
  <c r="L57" i="51"/>
  <c r="P56" i="51"/>
  <c r="Q56" i="51"/>
  <c r="K56" i="51"/>
  <c r="F56" i="51"/>
  <c r="G70" i="51"/>
  <c r="P55" i="51"/>
  <c r="L55" i="51"/>
  <c r="P54" i="51"/>
  <c r="P53" i="51"/>
  <c r="K53" i="51"/>
  <c r="G53" i="51"/>
  <c r="F53" i="51"/>
  <c r="P52" i="51"/>
  <c r="P51" i="51"/>
  <c r="P50" i="51"/>
  <c r="K50" i="51"/>
  <c r="F50" i="51"/>
  <c r="P49" i="51"/>
  <c r="L49" i="51"/>
  <c r="G49" i="51"/>
  <c r="P48" i="51"/>
  <c r="G48" i="51"/>
  <c r="P47" i="51"/>
  <c r="L47" i="51"/>
  <c r="K47" i="51"/>
  <c r="F47" i="51"/>
  <c r="P46" i="51"/>
  <c r="P45" i="51"/>
  <c r="L45" i="51"/>
  <c r="P44" i="51"/>
  <c r="Q44" i="51"/>
  <c r="K44" i="51"/>
  <c r="F44" i="51"/>
  <c r="P43" i="51"/>
  <c r="P42" i="51"/>
  <c r="P41" i="51"/>
  <c r="K41" i="51"/>
  <c r="G41" i="51"/>
  <c r="F41" i="51"/>
  <c r="P40" i="51"/>
  <c r="P39" i="51"/>
  <c r="Q38" i="51"/>
  <c r="P38" i="51"/>
  <c r="K38" i="51"/>
  <c r="L53" i="51"/>
  <c r="F38" i="51"/>
  <c r="G46" i="51"/>
  <c r="P37" i="51"/>
  <c r="P36" i="51"/>
  <c r="P35" i="51"/>
  <c r="K35" i="51"/>
  <c r="F35" i="51"/>
  <c r="P34" i="51"/>
  <c r="P33" i="51"/>
  <c r="L33" i="51"/>
  <c r="P32" i="51"/>
  <c r="L32" i="51"/>
  <c r="K32" i="51"/>
  <c r="F32" i="51"/>
  <c r="P31" i="51"/>
  <c r="P30" i="51"/>
  <c r="L30" i="51"/>
  <c r="P29" i="51"/>
  <c r="Q29" i="51"/>
  <c r="K29" i="51"/>
  <c r="F29" i="51"/>
  <c r="P28" i="51"/>
  <c r="L28" i="51"/>
  <c r="P27" i="51"/>
  <c r="G27" i="51"/>
  <c r="P26" i="51"/>
  <c r="K26" i="51"/>
  <c r="F26" i="51"/>
  <c r="P25" i="51"/>
  <c r="P24" i="51"/>
  <c r="P23" i="51"/>
  <c r="L23" i="51"/>
  <c r="K23" i="51"/>
  <c r="F23" i="51"/>
  <c r="P22" i="51"/>
  <c r="P21" i="51"/>
  <c r="P20" i="51"/>
  <c r="L20" i="51"/>
  <c r="K20" i="51"/>
  <c r="L25" i="51"/>
  <c r="F20" i="51"/>
  <c r="G32" i="51"/>
  <c r="AA19" i="51"/>
  <c r="P19" i="51"/>
  <c r="L19" i="51"/>
  <c r="AA18" i="51"/>
  <c r="P18" i="51"/>
  <c r="AA17" i="51"/>
  <c r="P17" i="51"/>
  <c r="K17" i="51"/>
  <c r="F17" i="51"/>
  <c r="AA16" i="51"/>
  <c r="P16" i="51"/>
  <c r="AA15" i="51"/>
  <c r="P15" i="51"/>
  <c r="AA14" i="51"/>
  <c r="P14" i="51"/>
  <c r="Q14" i="51"/>
  <c r="K14" i="51"/>
  <c r="F14" i="51"/>
  <c r="AA13" i="51"/>
  <c r="P13" i="51"/>
  <c r="AA12" i="51"/>
  <c r="P12" i="51"/>
  <c r="AA11" i="51"/>
  <c r="AB11" i="51"/>
  <c r="P11" i="51"/>
  <c r="K11" i="51"/>
  <c r="F11" i="51"/>
  <c r="AA10" i="51"/>
  <c r="P10" i="51"/>
  <c r="AA9" i="51"/>
  <c r="P9" i="51"/>
  <c r="AA8" i="51"/>
  <c r="P8" i="51"/>
  <c r="L8" i="51"/>
  <c r="K8" i="51"/>
  <c r="F8" i="51"/>
  <c r="AA7" i="51"/>
  <c r="P7" i="51"/>
  <c r="AA6" i="51"/>
  <c r="P6" i="51"/>
  <c r="R6" i="51"/>
  <c r="L6" i="51"/>
  <c r="AA5" i="51"/>
  <c r="AB5" i="51"/>
  <c r="P5" i="51"/>
  <c r="K5" i="51"/>
  <c r="F5" i="51"/>
  <c r="AA4" i="51"/>
  <c r="P4" i="51"/>
  <c r="Q2" i="51"/>
  <c r="AA3" i="51"/>
  <c r="P3" i="51"/>
  <c r="P2" i="51"/>
  <c r="K2" i="51"/>
  <c r="L12" i="51"/>
  <c r="F2" i="51"/>
  <c r="G8" i="51"/>
  <c r="P181" i="50"/>
  <c r="P180" i="50"/>
  <c r="L180" i="50"/>
  <c r="P179" i="50"/>
  <c r="K179" i="50"/>
  <c r="F179" i="50"/>
  <c r="P178" i="50"/>
  <c r="P177" i="50"/>
  <c r="P176" i="50"/>
  <c r="K176" i="50"/>
  <c r="F176" i="50"/>
  <c r="P175" i="50"/>
  <c r="Q173" i="50"/>
  <c r="P174" i="50"/>
  <c r="P173" i="50"/>
  <c r="K173" i="50"/>
  <c r="F173" i="50"/>
  <c r="P171" i="50"/>
  <c r="P170" i="50"/>
  <c r="K170" i="50"/>
  <c r="F170" i="50"/>
  <c r="P169" i="50"/>
  <c r="P168" i="50"/>
  <c r="Q167" i="50"/>
  <c r="L168" i="50"/>
  <c r="P167" i="50"/>
  <c r="K167" i="50"/>
  <c r="F167" i="50"/>
  <c r="P166" i="50"/>
  <c r="L166" i="50"/>
  <c r="P165" i="50"/>
  <c r="P164" i="50"/>
  <c r="K164" i="50"/>
  <c r="L176" i="50"/>
  <c r="F164" i="50"/>
  <c r="G165" i="50"/>
  <c r="P163" i="50"/>
  <c r="P162" i="50"/>
  <c r="P161" i="50"/>
  <c r="K161" i="50"/>
  <c r="F161" i="50"/>
  <c r="P160" i="50"/>
  <c r="P159" i="50"/>
  <c r="Q158" i="50"/>
  <c r="P158" i="50"/>
  <c r="K158" i="50"/>
  <c r="F158" i="50"/>
  <c r="P157" i="50"/>
  <c r="G157" i="50"/>
  <c r="P156" i="50"/>
  <c r="L156" i="50"/>
  <c r="P155" i="50"/>
  <c r="K155" i="50"/>
  <c r="F155" i="50"/>
  <c r="P153" i="50"/>
  <c r="P152" i="50"/>
  <c r="K152" i="50"/>
  <c r="F152" i="50"/>
  <c r="P151" i="50"/>
  <c r="P150" i="50"/>
  <c r="P149" i="50"/>
  <c r="K149" i="50"/>
  <c r="F149" i="50"/>
  <c r="P148" i="50"/>
  <c r="L148" i="50"/>
  <c r="P147" i="50"/>
  <c r="G147" i="50"/>
  <c r="P146" i="50"/>
  <c r="Q146" i="50"/>
  <c r="K146" i="50"/>
  <c r="F146" i="50"/>
  <c r="G153" i="50"/>
  <c r="P145" i="50"/>
  <c r="P144" i="50"/>
  <c r="L144" i="50"/>
  <c r="P143" i="50"/>
  <c r="K143" i="50"/>
  <c r="F143" i="50"/>
  <c r="P142" i="50"/>
  <c r="P141" i="50"/>
  <c r="P140" i="50"/>
  <c r="Q140" i="50"/>
  <c r="K140" i="50"/>
  <c r="F140" i="50"/>
  <c r="P139" i="50"/>
  <c r="P138" i="50"/>
  <c r="P137" i="50"/>
  <c r="K137" i="50"/>
  <c r="F137" i="50"/>
  <c r="P135" i="50"/>
  <c r="P134" i="50"/>
  <c r="L134" i="50"/>
  <c r="K134" i="50"/>
  <c r="F134" i="50"/>
  <c r="P133" i="50"/>
  <c r="P132" i="50"/>
  <c r="P131" i="50"/>
  <c r="Q131" i="50"/>
  <c r="K131" i="50"/>
  <c r="F131" i="50"/>
  <c r="P130" i="50"/>
  <c r="L130" i="50"/>
  <c r="P129" i="50"/>
  <c r="P128" i="50"/>
  <c r="K128" i="50"/>
  <c r="L140" i="50"/>
  <c r="F128" i="50"/>
  <c r="G132" i="50"/>
  <c r="P127" i="50"/>
  <c r="P126" i="50"/>
  <c r="P125" i="50"/>
  <c r="K125" i="50"/>
  <c r="F125" i="50"/>
  <c r="P124" i="50"/>
  <c r="P123" i="50"/>
  <c r="P122" i="50"/>
  <c r="K122" i="50"/>
  <c r="F122" i="50"/>
  <c r="P121" i="50"/>
  <c r="P120" i="50"/>
  <c r="P119" i="50"/>
  <c r="Q119" i="50"/>
  <c r="K119" i="50"/>
  <c r="F119" i="50"/>
  <c r="L118" i="50"/>
  <c r="P117" i="50"/>
  <c r="P116" i="50"/>
  <c r="K116" i="50"/>
  <c r="F116" i="50"/>
  <c r="P115" i="50"/>
  <c r="P114" i="50"/>
  <c r="P113" i="50"/>
  <c r="K113" i="50"/>
  <c r="F113" i="50"/>
  <c r="P112" i="50"/>
  <c r="Q110" i="50"/>
  <c r="R119" i="50"/>
  <c r="P111" i="50"/>
  <c r="P110" i="50"/>
  <c r="L110" i="50"/>
  <c r="K110" i="50"/>
  <c r="L112" i="50"/>
  <c r="F110" i="50"/>
  <c r="G123" i="50"/>
  <c r="P109" i="50"/>
  <c r="P108" i="50"/>
  <c r="Q107" i="50"/>
  <c r="P107" i="50"/>
  <c r="K107" i="50"/>
  <c r="F107" i="50"/>
  <c r="P106" i="50"/>
  <c r="P105" i="50"/>
  <c r="P104" i="50"/>
  <c r="K104" i="50"/>
  <c r="F104" i="50"/>
  <c r="P103" i="50"/>
  <c r="P102" i="50"/>
  <c r="P101" i="50"/>
  <c r="Q101" i="50"/>
  <c r="K101" i="50"/>
  <c r="F101" i="50"/>
  <c r="P100" i="50"/>
  <c r="P99" i="50"/>
  <c r="P98" i="50"/>
  <c r="K98" i="50"/>
  <c r="F98" i="50"/>
  <c r="P97" i="50"/>
  <c r="P96" i="50"/>
  <c r="P95" i="50"/>
  <c r="Q95" i="50"/>
  <c r="K95" i="50"/>
  <c r="F95" i="50"/>
  <c r="P94" i="50"/>
  <c r="P93" i="50"/>
  <c r="P92" i="50"/>
  <c r="K92" i="50"/>
  <c r="L104" i="50"/>
  <c r="F92" i="50"/>
  <c r="G93" i="50"/>
  <c r="P91" i="50"/>
  <c r="P90" i="50"/>
  <c r="P89" i="50"/>
  <c r="K89" i="50"/>
  <c r="F89" i="50"/>
  <c r="P88" i="50"/>
  <c r="P87" i="50"/>
  <c r="P86" i="50"/>
  <c r="Q86" i="50"/>
  <c r="K86" i="50"/>
  <c r="F86" i="50"/>
  <c r="P85" i="50"/>
  <c r="G85" i="50"/>
  <c r="P84" i="50"/>
  <c r="P83" i="50"/>
  <c r="K83" i="50"/>
  <c r="F83" i="50"/>
  <c r="P82" i="50"/>
  <c r="L82" i="50"/>
  <c r="P81" i="50"/>
  <c r="P80" i="50"/>
  <c r="K80" i="50"/>
  <c r="F80" i="50"/>
  <c r="P79" i="50"/>
  <c r="P78" i="50"/>
  <c r="P77" i="50"/>
  <c r="K77" i="50"/>
  <c r="F77" i="50"/>
  <c r="P76" i="50"/>
  <c r="L76" i="50"/>
  <c r="P75" i="50"/>
  <c r="G75" i="50"/>
  <c r="P74" i="50"/>
  <c r="Q74" i="50"/>
  <c r="K74" i="50"/>
  <c r="L84" i="50"/>
  <c r="F74" i="50"/>
  <c r="G81" i="50"/>
  <c r="P73" i="50"/>
  <c r="G73" i="50"/>
  <c r="P72" i="50"/>
  <c r="P71" i="50"/>
  <c r="L71" i="50"/>
  <c r="K71" i="50"/>
  <c r="F71" i="50"/>
  <c r="P70" i="50"/>
  <c r="L70" i="50"/>
  <c r="P69" i="50"/>
  <c r="G69" i="50"/>
  <c r="P68" i="50"/>
  <c r="K68" i="50"/>
  <c r="F68" i="50"/>
  <c r="P67" i="50"/>
  <c r="P66" i="50"/>
  <c r="P65" i="50"/>
  <c r="K65" i="50"/>
  <c r="F65" i="50"/>
  <c r="P64" i="50"/>
  <c r="Q62" i="50"/>
  <c r="L64" i="50"/>
  <c r="G64" i="50"/>
  <c r="P63" i="50"/>
  <c r="P62" i="50"/>
  <c r="L62" i="50"/>
  <c r="K62" i="50"/>
  <c r="G62" i="50"/>
  <c r="F62" i="50"/>
  <c r="P61" i="50"/>
  <c r="L61" i="50"/>
  <c r="P60" i="50"/>
  <c r="Q59" i="50"/>
  <c r="P59" i="50"/>
  <c r="K59" i="50"/>
  <c r="G59" i="50"/>
  <c r="F59" i="50"/>
  <c r="P58" i="50"/>
  <c r="L58" i="50"/>
  <c r="P57" i="50"/>
  <c r="L57" i="50"/>
  <c r="N56" i="50"/>
  <c r="P56" i="50"/>
  <c r="L56" i="50"/>
  <c r="M56" i="50"/>
  <c r="K56" i="50"/>
  <c r="L68" i="50"/>
  <c r="G56" i="50"/>
  <c r="F56" i="50"/>
  <c r="G72" i="50"/>
  <c r="P55" i="50"/>
  <c r="P54" i="50"/>
  <c r="P53" i="50"/>
  <c r="K53" i="50"/>
  <c r="F53" i="50"/>
  <c r="P52" i="50"/>
  <c r="G52" i="50"/>
  <c r="P51" i="50"/>
  <c r="P50" i="50"/>
  <c r="K50" i="50"/>
  <c r="G50" i="50"/>
  <c r="F50" i="50"/>
  <c r="P49" i="50"/>
  <c r="P48" i="50"/>
  <c r="L48" i="50"/>
  <c r="P47" i="50"/>
  <c r="Q47" i="50"/>
  <c r="K47" i="50"/>
  <c r="G47" i="50"/>
  <c r="F47" i="50"/>
  <c r="P46" i="50"/>
  <c r="P45" i="50"/>
  <c r="P44" i="50"/>
  <c r="K44" i="50"/>
  <c r="F44" i="50"/>
  <c r="P43" i="50"/>
  <c r="P42" i="50"/>
  <c r="P41" i="50"/>
  <c r="K41" i="50"/>
  <c r="F41" i="50"/>
  <c r="P40" i="50"/>
  <c r="P39" i="50"/>
  <c r="P38" i="50"/>
  <c r="K38" i="50"/>
  <c r="L40" i="50"/>
  <c r="F38" i="50"/>
  <c r="G51" i="50"/>
  <c r="P37" i="50"/>
  <c r="P36" i="50"/>
  <c r="Q35" i="50"/>
  <c r="P35" i="50"/>
  <c r="K35" i="50"/>
  <c r="F35" i="50"/>
  <c r="P34" i="50"/>
  <c r="P33" i="50"/>
  <c r="P32" i="50"/>
  <c r="K32" i="50"/>
  <c r="F32" i="50"/>
  <c r="P31" i="50"/>
  <c r="Q29" i="50"/>
  <c r="L31" i="50"/>
  <c r="P30" i="50"/>
  <c r="P29" i="50"/>
  <c r="L29" i="50"/>
  <c r="K29" i="50"/>
  <c r="F29" i="50"/>
  <c r="P28" i="50"/>
  <c r="Q26" i="50"/>
  <c r="P27" i="50"/>
  <c r="P26" i="50"/>
  <c r="K26" i="50"/>
  <c r="F26" i="50"/>
  <c r="P25" i="50"/>
  <c r="P24" i="50"/>
  <c r="P23" i="50"/>
  <c r="K23" i="50"/>
  <c r="F23" i="50"/>
  <c r="P22" i="50"/>
  <c r="P21" i="50"/>
  <c r="P20" i="50"/>
  <c r="K20" i="50"/>
  <c r="L25" i="50"/>
  <c r="F20" i="50"/>
  <c r="G21" i="50"/>
  <c r="AA19" i="50"/>
  <c r="P19" i="50"/>
  <c r="AA18" i="50"/>
  <c r="AB17" i="50"/>
  <c r="P18" i="50"/>
  <c r="AA17" i="50"/>
  <c r="P17" i="50"/>
  <c r="K17" i="50"/>
  <c r="F17" i="50"/>
  <c r="AA16" i="50"/>
  <c r="P16" i="50"/>
  <c r="AA15" i="50"/>
  <c r="AB14" i="50"/>
  <c r="P15" i="50"/>
  <c r="AA14" i="50"/>
  <c r="P14" i="50"/>
  <c r="K14" i="50"/>
  <c r="F14" i="50"/>
  <c r="AA13" i="50"/>
  <c r="P13" i="50"/>
  <c r="AA12" i="50"/>
  <c r="P12" i="50"/>
  <c r="AA11" i="50"/>
  <c r="Q11" i="50"/>
  <c r="P11" i="50"/>
  <c r="K11" i="50"/>
  <c r="F11" i="50"/>
  <c r="P10" i="50"/>
  <c r="AA9" i="50"/>
  <c r="P9" i="50"/>
  <c r="AA8" i="50"/>
  <c r="P8" i="50"/>
  <c r="K8" i="50"/>
  <c r="F8" i="50"/>
  <c r="AA7" i="50"/>
  <c r="P7" i="50"/>
  <c r="AA6" i="50"/>
  <c r="P6" i="50"/>
  <c r="Q5" i="50"/>
  <c r="AB5" i="50"/>
  <c r="AA5" i="50"/>
  <c r="P5" i="50"/>
  <c r="K5" i="50"/>
  <c r="F5" i="50"/>
  <c r="AA4" i="50"/>
  <c r="P4" i="50"/>
  <c r="AA3" i="50"/>
  <c r="P3" i="50"/>
  <c r="Q2" i="50"/>
  <c r="AA2" i="50"/>
  <c r="P2" i="50"/>
  <c r="K2" i="50"/>
  <c r="L14" i="50"/>
  <c r="G2" i="50"/>
  <c r="F2" i="50"/>
  <c r="G8" i="50"/>
  <c r="P181" i="49"/>
  <c r="P180" i="49"/>
  <c r="P179" i="49"/>
  <c r="Q179" i="49"/>
  <c r="L179" i="49"/>
  <c r="K179" i="49"/>
  <c r="F179" i="49"/>
  <c r="P178" i="49"/>
  <c r="P177" i="49"/>
  <c r="P176" i="49"/>
  <c r="K176" i="49"/>
  <c r="F176" i="49"/>
  <c r="P175" i="49"/>
  <c r="P174" i="49"/>
  <c r="P173" i="49"/>
  <c r="K173" i="49"/>
  <c r="F173" i="49"/>
  <c r="P172" i="49"/>
  <c r="P171" i="49"/>
  <c r="P170" i="49"/>
  <c r="Q170" i="49"/>
  <c r="L170" i="49"/>
  <c r="K170" i="49"/>
  <c r="F170" i="49"/>
  <c r="P169" i="49"/>
  <c r="P168" i="49"/>
  <c r="L168" i="49"/>
  <c r="P167" i="49"/>
  <c r="K167" i="49"/>
  <c r="F167" i="49"/>
  <c r="P166" i="49"/>
  <c r="P165" i="49"/>
  <c r="L165" i="49"/>
  <c r="P164" i="49"/>
  <c r="K164" i="49"/>
  <c r="L166" i="49"/>
  <c r="F164" i="49"/>
  <c r="G173" i="49"/>
  <c r="P163" i="49"/>
  <c r="P162" i="49"/>
  <c r="P161" i="49"/>
  <c r="K161" i="49"/>
  <c r="G161" i="49"/>
  <c r="F161" i="49"/>
  <c r="P160" i="49"/>
  <c r="P159" i="49"/>
  <c r="P158" i="49"/>
  <c r="K158" i="49"/>
  <c r="F158" i="49"/>
  <c r="P157" i="49"/>
  <c r="P156" i="49"/>
  <c r="Q155" i="49"/>
  <c r="G156" i="49"/>
  <c r="P155" i="49"/>
  <c r="K155" i="49"/>
  <c r="G155" i="49"/>
  <c r="I155" i="49"/>
  <c r="F155" i="49"/>
  <c r="P154" i="49"/>
  <c r="L154" i="49"/>
  <c r="P153" i="49"/>
  <c r="P152" i="49"/>
  <c r="K152" i="49"/>
  <c r="G152" i="49"/>
  <c r="F152" i="49"/>
  <c r="P151" i="49"/>
  <c r="P150" i="49"/>
  <c r="P149" i="49"/>
  <c r="K149" i="49"/>
  <c r="F149" i="49"/>
  <c r="P148" i="49"/>
  <c r="L148" i="49"/>
  <c r="G148" i="49"/>
  <c r="P147" i="49"/>
  <c r="Q146" i="49"/>
  <c r="P146" i="49"/>
  <c r="L146" i="49"/>
  <c r="K146" i="49"/>
  <c r="L157" i="49"/>
  <c r="F146" i="49"/>
  <c r="G157" i="49"/>
  <c r="P145" i="49"/>
  <c r="P144" i="49"/>
  <c r="L144" i="49"/>
  <c r="P143" i="49"/>
  <c r="K143" i="49"/>
  <c r="F143" i="49"/>
  <c r="P142" i="49"/>
  <c r="P141" i="49"/>
  <c r="Q140" i="49"/>
  <c r="P140" i="49"/>
  <c r="K140" i="49"/>
  <c r="F140" i="49"/>
  <c r="P139" i="49"/>
  <c r="P138" i="49"/>
  <c r="G138" i="49"/>
  <c r="P137" i="49"/>
  <c r="K137" i="49"/>
  <c r="G137" i="49"/>
  <c r="F137" i="49"/>
  <c r="P136" i="49"/>
  <c r="P135" i="49"/>
  <c r="P134" i="49"/>
  <c r="L134" i="49"/>
  <c r="K134" i="49"/>
  <c r="F134" i="49"/>
  <c r="P133" i="49"/>
  <c r="G133" i="49"/>
  <c r="P132" i="49"/>
  <c r="R132" i="49"/>
  <c r="Q131" i="49"/>
  <c r="P131" i="49"/>
  <c r="K131" i="49"/>
  <c r="G131" i="49"/>
  <c r="F131" i="49"/>
  <c r="P130" i="49"/>
  <c r="P129" i="49"/>
  <c r="G129" i="49"/>
  <c r="P128" i="49"/>
  <c r="Q128" i="49"/>
  <c r="R130" i="49"/>
  <c r="K128" i="49"/>
  <c r="L143" i="49"/>
  <c r="F128" i="49"/>
  <c r="G145" i="49"/>
  <c r="P127" i="49"/>
  <c r="P126" i="49"/>
  <c r="P125" i="49"/>
  <c r="K125" i="49"/>
  <c r="F125" i="49"/>
  <c r="P124" i="49"/>
  <c r="P123" i="49"/>
  <c r="Q122" i="49"/>
  <c r="P122" i="49"/>
  <c r="K122" i="49"/>
  <c r="F122" i="49"/>
  <c r="P121" i="49"/>
  <c r="P120" i="49"/>
  <c r="P119" i="49"/>
  <c r="K119" i="49"/>
  <c r="F119" i="49"/>
  <c r="P118" i="49"/>
  <c r="P117" i="49"/>
  <c r="P116" i="49"/>
  <c r="K116" i="49"/>
  <c r="F116" i="49"/>
  <c r="P115" i="49"/>
  <c r="P114" i="49"/>
  <c r="P113" i="49"/>
  <c r="K113" i="49"/>
  <c r="F113" i="49"/>
  <c r="P112" i="49"/>
  <c r="L112" i="49"/>
  <c r="P111" i="49"/>
  <c r="P110" i="49"/>
  <c r="K110" i="49"/>
  <c r="L121" i="49"/>
  <c r="F110" i="49"/>
  <c r="P109" i="49"/>
  <c r="P108" i="49"/>
  <c r="P107" i="49"/>
  <c r="Q107" i="49"/>
  <c r="L107" i="49"/>
  <c r="K107" i="49"/>
  <c r="F107" i="49"/>
  <c r="P106" i="49"/>
  <c r="P105" i="49"/>
  <c r="Q104" i="49"/>
  <c r="P104" i="49"/>
  <c r="K104" i="49"/>
  <c r="F104" i="49"/>
  <c r="P103" i="49"/>
  <c r="P102" i="49"/>
  <c r="P101" i="49"/>
  <c r="K101" i="49"/>
  <c r="F101" i="49"/>
  <c r="P100" i="49"/>
  <c r="Q98" i="49"/>
  <c r="P99" i="49"/>
  <c r="P98" i="49"/>
  <c r="K98" i="49"/>
  <c r="F98" i="49"/>
  <c r="P97" i="49"/>
  <c r="P96" i="49"/>
  <c r="P95" i="49"/>
  <c r="K95" i="49"/>
  <c r="F95" i="49"/>
  <c r="P94" i="49"/>
  <c r="P93" i="49"/>
  <c r="P92" i="49"/>
  <c r="K92" i="49"/>
  <c r="L94" i="49"/>
  <c r="F92" i="49"/>
  <c r="P91" i="49"/>
  <c r="P90" i="49"/>
  <c r="P89" i="49"/>
  <c r="K89" i="49"/>
  <c r="F89" i="49"/>
  <c r="P88" i="49"/>
  <c r="L88" i="49"/>
  <c r="P87" i="49"/>
  <c r="P86" i="49"/>
  <c r="K86" i="49"/>
  <c r="F86" i="49"/>
  <c r="P85" i="49"/>
  <c r="L85" i="49"/>
  <c r="P84" i="49"/>
  <c r="P83" i="49"/>
  <c r="Q83" i="49"/>
  <c r="K83" i="49"/>
  <c r="G83" i="49"/>
  <c r="F83" i="49"/>
  <c r="P82" i="49"/>
  <c r="L82" i="49"/>
  <c r="P81" i="49"/>
  <c r="P80" i="49"/>
  <c r="K80" i="49"/>
  <c r="F80" i="49"/>
  <c r="P79" i="49"/>
  <c r="P78" i="49"/>
  <c r="P77" i="49"/>
  <c r="Q77" i="49"/>
  <c r="K77" i="49"/>
  <c r="F77" i="49"/>
  <c r="P76" i="49"/>
  <c r="L76" i="49"/>
  <c r="P75" i="49"/>
  <c r="P74" i="49"/>
  <c r="Q74" i="49"/>
  <c r="R76" i="49"/>
  <c r="L74" i="49"/>
  <c r="K74" i="49"/>
  <c r="L84" i="49"/>
  <c r="F74" i="49"/>
  <c r="G85" i="49"/>
  <c r="P73" i="49"/>
  <c r="P72" i="49"/>
  <c r="Q71" i="49"/>
  <c r="L72" i="49"/>
  <c r="P71" i="49"/>
  <c r="L71" i="49"/>
  <c r="K71" i="49"/>
  <c r="F71" i="49"/>
  <c r="P70" i="49"/>
  <c r="P69" i="49"/>
  <c r="P68" i="49"/>
  <c r="K68" i="49"/>
  <c r="F68" i="49"/>
  <c r="P67" i="49"/>
  <c r="P66" i="49"/>
  <c r="P65" i="49"/>
  <c r="K65" i="49"/>
  <c r="G65" i="49"/>
  <c r="F65" i="49"/>
  <c r="P64" i="49"/>
  <c r="P63" i="49"/>
  <c r="P62" i="49"/>
  <c r="L62" i="49"/>
  <c r="K62" i="49"/>
  <c r="F62" i="49"/>
  <c r="P61" i="49"/>
  <c r="L61" i="49"/>
  <c r="P60" i="49"/>
  <c r="L60" i="49"/>
  <c r="P59" i="49"/>
  <c r="Q59" i="49"/>
  <c r="L59" i="49"/>
  <c r="N59" i="49"/>
  <c r="K59" i="49"/>
  <c r="F59" i="49"/>
  <c r="P58" i="49"/>
  <c r="L58" i="49"/>
  <c r="P57" i="49"/>
  <c r="L57" i="49"/>
  <c r="G57" i="49"/>
  <c r="P56" i="49"/>
  <c r="K56" i="49"/>
  <c r="L69" i="49"/>
  <c r="F56" i="49"/>
  <c r="G73" i="49"/>
  <c r="P55" i="49"/>
  <c r="P54" i="49"/>
  <c r="P53" i="49"/>
  <c r="K53" i="49"/>
  <c r="F53" i="49"/>
  <c r="P52" i="49"/>
  <c r="P51" i="49"/>
  <c r="P50" i="49"/>
  <c r="Q50" i="49"/>
  <c r="K50" i="49"/>
  <c r="F50" i="49"/>
  <c r="P49" i="49"/>
  <c r="L49" i="49"/>
  <c r="P48" i="49"/>
  <c r="P47" i="49"/>
  <c r="K47" i="49"/>
  <c r="F47" i="49"/>
  <c r="P46" i="49"/>
  <c r="P45" i="49"/>
  <c r="P44" i="49"/>
  <c r="K44" i="49"/>
  <c r="F44" i="49"/>
  <c r="P43" i="49"/>
  <c r="P42" i="49"/>
  <c r="P41" i="49"/>
  <c r="K41" i="49"/>
  <c r="F41" i="49"/>
  <c r="P40" i="49"/>
  <c r="P39" i="49"/>
  <c r="P38" i="49"/>
  <c r="K38" i="49"/>
  <c r="L52" i="49"/>
  <c r="F38" i="49"/>
  <c r="G52" i="49"/>
  <c r="P37" i="49"/>
  <c r="P36" i="49"/>
  <c r="P35" i="49"/>
  <c r="Q35" i="49"/>
  <c r="K35" i="49"/>
  <c r="F35" i="49"/>
  <c r="P34" i="49"/>
  <c r="P33" i="49"/>
  <c r="P32" i="49"/>
  <c r="Q32" i="49"/>
  <c r="K32" i="49"/>
  <c r="F32" i="49"/>
  <c r="P31" i="49"/>
  <c r="P30" i="49"/>
  <c r="P29" i="49"/>
  <c r="K29" i="49"/>
  <c r="F29" i="49"/>
  <c r="P28" i="49"/>
  <c r="P27" i="49"/>
  <c r="P26" i="49"/>
  <c r="K26" i="49"/>
  <c r="F26" i="49"/>
  <c r="P25" i="49"/>
  <c r="P24" i="49"/>
  <c r="P23" i="49"/>
  <c r="K23" i="49"/>
  <c r="G23" i="49"/>
  <c r="F23" i="49"/>
  <c r="P22" i="49"/>
  <c r="P21" i="49"/>
  <c r="Q20" i="49"/>
  <c r="P20" i="49"/>
  <c r="K20" i="49"/>
  <c r="L31" i="49"/>
  <c r="G20" i="49"/>
  <c r="F20" i="49"/>
  <c r="G31" i="49"/>
  <c r="AA19" i="49"/>
  <c r="AB17" i="49"/>
  <c r="P19" i="49"/>
  <c r="AA18" i="49"/>
  <c r="P18" i="49"/>
  <c r="AA17" i="49"/>
  <c r="P17" i="49"/>
  <c r="K17" i="49"/>
  <c r="F17" i="49"/>
  <c r="AA16" i="49"/>
  <c r="P16" i="49"/>
  <c r="AA15" i="49"/>
  <c r="P15" i="49"/>
  <c r="AA14" i="49"/>
  <c r="P14" i="49"/>
  <c r="L14" i="49"/>
  <c r="K14" i="49"/>
  <c r="F14" i="49"/>
  <c r="AA13" i="49"/>
  <c r="P13" i="49"/>
  <c r="AA12" i="49"/>
  <c r="P12" i="49"/>
  <c r="AA11" i="49"/>
  <c r="P11" i="49"/>
  <c r="L11" i="49"/>
  <c r="K11" i="49"/>
  <c r="F11" i="49"/>
  <c r="AA10" i="49"/>
  <c r="P10" i="49"/>
  <c r="AA9" i="49"/>
  <c r="P9" i="49"/>
  <c r="L9" i="49"/>
  <c r="AA8" i="49"/>
  <c r="AB8" i="49"/>
  <c r="P8" i="49"/>
  <c r="K8" i="49"/>
  <c r="F8" i="49"/>
  <c r="AA7" i="49"/>
  <c r="P7" i="49"/>
  <c r="L7" i="49"/>
  <c r="AA6" i="49"/>
  <c r="AB5" i="49"/>
  <c r="P6" i="49"/>
  <c r="AA5" i="49"/>
  <c r="P5" i="49"/>
  <c r="K5" i="49"/>
  <c r="F5" i="49"/>
  <c r="AA4" i="49"/>
  <c r="P4" i="49"/>
  <c r="L4" i="49"/>
  <c r="AA3" i="49"/>
  <c r="P3" i="49"/>
  <c r="R3" i="49"/>
  <c r="AA2" i="49"/>
  <c r="P2" i="49"/>
  <c r="Q2" i="49"/>
  <c r="K2" i="49"/>
  <c r="L5" i="49"/>
  <c r="F2" i="49"/>
  <c r="G8" i="49"/>
  <c r="P181" i="48"/>
  <c r="P180" i="48"/>
  <c r="P179" i="48"/>
  <c r="Q179" i="48"/>
  <c r="K179" i="48"/>
  <c r="F179" i="48"/>
  <c r="P178" i="48"/>
  <c r="P177" i="48"/>
  <c r="P176" i="48"/>
  <c r="K176" i="48"/>
  <c r="F176" i="48"/>
  <c r="P175" i="48"/>
  <c r="P174" i="48"/>
  <c r="P173" i="48"/>
  <c r="K173" i="48"/>
  <c r="F173" i="48"/>
  <c r="P172" i="48"/>
  <c r="P171" i="48"/>
  <c r="P170" i="48"/>
  <c r="Q170" i="48"/>
  <c r="K170" i="48"/>
  <c r="F170" i="48"/>
  <c r="P169" i="48"/>
  <c r="P168" i="48"/>
  <c r="L168" i="48"/>
  <c r="P167" i="48"/>
  <c r="K167" i="48"/>
  <c r="G167" i="48"/>
  <c r="F167" i="48"/>
  <c r="P166" i="48"/>
  <c r="P165" i="48"/>
  <c r="L165" i="48"/>
  <c r="P164" i="48"/>
  <c r="K164" i="48"/>
  <c r="L176" i="48"/>
  <c r="F164" i="48"/>
  <c r="G176" i="48"/>
  <c r="P163" i="48"/>
  <c r="P162" i="48"/>
  <c r="P161" i="48"/>
  <c r="K161" i="48"/>
  <c r="F161" i="48"/>
  <c r="P160" i="48"/>
  <c r="L160" i="48"/>
  <c r="P159" i="48"/>
  <c r="P158" i="48"/>
  <c r="Q158" i="48"/>
  <c r="K158" i="48"/>
  <c r="F158" i="48"/>
  <c r="P157" i="48"/>
  <c r="P156" i="48"/>
  <c r="L156" i="48"/>
  <c r="P155" i="48"/>
  <c r="Q155" i="48"/>
  <c r="K155" i="48"/>
  <c r="F155" i="48"/>
  <c r="P154" i="48"/>
  <c r="P153" i="48"/>
  <c r="P152" i="48"/>
  <c r="K152" i="48"/>
  <c r="G152" i="48"/>
  <c r="F152" i="48"/>
  <c r="P151" i="48"/>
  <c r="P150" i="48"/>
  <c r="P149" i="48"/>
  <c r="Q149" i="48"/>
  <c r="K149" i="48"/>
  <c r="F149" i="48"/>
  <c r="P148" i="48"/>
  <c r="L148" i="48"/>
  <c r="P147" i="48"/>
  <c r="P146" i="48"/>
  <c r="K146" i="48"/>
  <c r="L158" i="48"/>
  <c r="F146" i="48"/>
  <c r="G148" i="48"/>
  <c r="P145" i="48"/>
  <c r="P144" i="48"/>
  <c r="P143" i="48"/>
  <c r="K143" i="48"/>
  <c r="F143" i="48"/>
  <c r="P142" i="48"/>
  <c r="P141" i="48"/>
  <c r="P140" i="48"/>
  <c r="K140" i="48"/>
  <c r="F140" i="48"/>
  <c r="P139" i="48"/>
  <c r="P138" i="48"/>
  <c r="P137" i="48"/>
  <c r="K137" i="48"/>
  <c r="F137" i="48"/>
  <c r="P136" i="48"/>
  <c r="P135" i="48"/>
  <c r="P134" i="48"/>
  <c r="K134" i="48"/>
  <c r="F134" i="48"/>
  <c r="P133" i="48"/>
  <c r="Q131" i="48"/>
  <c r="P132" i="48"/>
  <c r="P131" i="48"/>
  <c r="K131" i="48"/>
  <c r="F131" i="48"/>
  <c r="P130" i="48"/>
  <c r="P129" i="48"/>
  <c r="P128" i="48"/>
  <c r="K128" i="48"/>
  <c r="L140" i="48"/>
  <c r="F128" i="48"/>
  <c r="G140" i="48"/>
  <c r="P127" i="48"/>
  <c r="P126" i="48"/>
  <c r="P125" i="48"/>
  <c r="K125" i="48"/>
  <c r="F125" i="48"/>
  <c r="P124" i="48"/>
  <c r="P123" i="48"/>
  <c r="P122" i="48"/>
  <c r="Q122" i="48"/>
  <c r="K122" i="48"/>
  <c r="F122" i="48"/>
  <c r="P121" i="48"/>
  <c r="G121" i="48"/>
  <c r="P120" i="48"/>
  <c r="P119" i="48"/>
  <c r="L119" i="48"/>
  <c r="K119" i="48"/>
  <c r="F119" i="48"/>
  <c r="P118" i="48"/>
  <c r="P117" i="48"/>
  <c r="P116" i="48"/>
  <c r="K116" i="48"/>
  <c r="G116" i="48"/>
  <c r="F116" i="48"/>
  <c r="P115" i="48"/>
  <c r="P114" i="48"/>
  <c r="P113" i="48"/>
  <c r="K113" i="48"/>
  <c r="F113" i="48"/>
  <c r="P112" i="48"/>
  <c r="P111" i="48"/>
  <c r="P110" i="48"/>
  <c r="Q110" i="48"/>
  <c r="R119" i="48"/>
  <c r="L110" i="48"/>
  <c r="K110" i="48"/>
  <c r="L124" i="48"/>
  <c r="F110" i="48"/>
  <c r="G124" i="48"/>
  <c r="P109" i="48"/>
  <c r="P108" i="48"/>
  <c r="Q107" i="48"/>
  <c r="L108" i="48"/>
  <c r="P107" i="48"/>
  <c r="L107" i="48"/>
  <c r="K107" i="48"/>
  <c r="F107" i="48"/>
  <c r="P106" i="48"/>
  <c r="P105" i="48"/>
  <c r="P104" i="48"/>
  <c r="K104" i="48"/>
  <c r="G104" i="48"/>
  <c r="F104" i="48"/>
  <c r="P103" i="48"/>
  <c r="P102" i="48"/>
  <c r="Q101" i="48"/>
  <c r="P101" i="48"/>
  <c r="K101" i="48"/>
  <c r="F101" i="48"/>
  <c r="P100" i="48"/>
  <c r="P99" i="48"/>
  <c r="P98" i="48"/>
  <c r="K98" i="48"/>
  <c r="F98" i="48"/>
  <c r="P97" i="48"/>
  <c r="P96" i="48"/>
  <c r="L96" i="48"/>
  <c r="P95" i="48"/>
  <c r="L95" i="48"/>
  <c r="K95" i="48"/>
  <c r="F95" i="48"/>
  <c r="P94" i="48"/>
  <c r="P93" i="48"/>
  <c r="L93" i="48"/>
  <c r="P92" i="48"/>
  <c r="K92" i="48"/>
  <c r="L104" i="48"/>
  <c r="F92" i="48"/>
  <c r="G105" i="48"/>
  <c r="P91" i="48"/>
  <c r="P90" i="48"/>
  <c r="P89" i="48"/>
  <c r="K89" i="48"/>
  <c r="F89" i="48"/>
  <c r="P88" i="48"/>
  <c r="P87" i="48"/>
  <c r="P86" i="48"/>
  <c r="K86" i="48"/>
  <c r="F86" i="48"/>
  <c r="P85" i="48"/>
  <c r="G85" i="48"/>
  <c r="P84" i="48"/>
  <c r="P83" i="48"/>
  <c r="Q83" i="48"/>
  <c r="K83" i="48"/>
  <c r="F83" i="48"/>
  <c r="P82" i="48"/>
  <c r="P81" i="48"/>
  <c r="P80" i="48"/>
  <c r="K80" i="48"/>
  <c r="G80" i="48"/>
  <c r="F80" i="48"/>
  <c r="P79" i="48"/>
  <c r="P78" i="48"/>
  <c r="P77" i="48"/>
  <c r="K77" i="48"/>
  <c r="F77" i="48"/>
  <c r="P76" i="48"/>
  <c r="G76" i="48"/>
  <c r="P75" i="48"/>
  <c r="R75" i="48"/>
  <c r="Q74" i="48"/>
  <c r="R87" i="48"/>
  <c r="P74" i="48"/>
  <c r="K74" i="48"/>
  <c r="L86" i="48"/>
  <c r="F74" i="48"/>
  <c r="G84" i="48"/>
  <c r="P73" i="48"/>
  <c r="P72" i="48"/>
  <c r="P71" i="48"/>
  <c r="L71" i="48"/>
  <c r="K71" i="48"/>
  <c r="F71" i="48"/>
  <c r="P70" i="48"/>
  <c r="L70" i="48"/>
  <c r="P69" i="48"/>
  <c r="L69" i="48"/>
  <c r="P68" i="48"/>
  <c r="K68" i="48"/>
  <c r="G68" i="48"/>
  <c r="F68" i="48"/>
  <c r="P67" i="48"/>
  <c r="P66" i="48"/>
  <c r="P65" i="48"/>
  <c r="K65" i="48"/>
  <c r="F65" i="48"/>
  <c r="P64" i="48"/>
  <c r="L64" i="48"/>
  <c r="P63" i="48"/>
  <c r="P62" i="48"/>
  <c r="Q62" i="48"/>
  <c r="L62" i="48"/>
  <c r="K62" i="48"/>
  <c r="F62" i="48"/>
  <c r="P61" i="48"/>
  <c r="P60" i="48"/>
  <c r="Q59" i="48"/>
  <c r="P59" i="48"/>
  <c r="L59" i="48"/>
  <c r="K59" i="48"/>
  <c r="F59" i="48"/>
  <c r="P58" i="48"/>
  <c r="L58" i="48"/>
  <c r="P57" i="48"/>
  <c r="P56" i="48"/>
  <c r="Q56" i="48"/>
  <c r="R56" i="48"/>
  <c r="K56" i="48"/>
  <c r="L68" i="48"/>
  <c r="M68" i="48"/>
  <c r="F56" i="48"/>
  <c r="G61" i="48"/>
  <c r="P55" i="48"/>
  <c r="P54" i="48"/>
  <c r="P53" i="48"/>
  <c r="Q53" i="48"/>
  <c r="K53" i="48"/>
  <c r="F53" i="48"/>
  <c r="P52" i="48"/>
  <c r="L52" i="48"/>
  <c r="P51" i="48"/>
  <c r="P50" i="48"/>
  <c r="K50" i="48"/>
  <c r="F50" i="48"/>
  <c r="P49" i="48"/>
  <c r="L49" i="48"/>
  <c r="P48" i="48"/>
  <c r="P47" i="48"/>
  <c r="L47" i="48"/>
  <c r="K47" i="48"/>
  <c r="F47" i="48"/>
  <c r="P46" i="48"/>
  <c r="P45" i="48"/>
  <c r="P44" i="48"/>
  <c r="K44" i="48"/>
  <c r="F44" i="48"/>
  <c r="P43" i="48"/>
  <c r="P42" i="48"/>
  <c r="P41" i="48"/>
  <c r="K41" i="48"/>
  <c r="F41" i="48"/>
  <c r="P40" i="48"/>
  <c r="Q38" i="48"/>
  <c r="P39" i="48"/>
  <c r="P38" i="48"/>
  <c r="K38" i="48"/>
  <c r="F38" i="48"/>
  <c r="P37" i="48"/>
  <c r="P36" i="48"/>
  <c r="Q35" i="48"/>
  <c r="P35" i="48"/>
  <c r="K35" i="48"/>
  <c r="F35" i="48"/>
  <c r="P34" i="48"/>
  <c r="P33" i="48"/>
  <c r="P32" i="48"/>
  <c r="K32" i="48"/>
  <c r="F32" i="48"/>
  <c r="P31" i="48"/>
  <c r="P30" i="48"/>
  <c r="P29" i="48"/>
  <c r="K29" i="48"/>
  <c r="F29" i="48"/>
  <c r="P28" i="48"/>
  <c r="P27" i="48"/>
  <c r="P26" i="48"/>
  <c r="K26" i="48"/>
  <c r="F26" i="48"/>
  <c r="P25" i="48"/>
  <c r="P24" i="48"/>
  <c r="L24" i="48"/>
  <c r="P23" i="48"/>
  <c r="K23" i="48"/>
  <c r="F23" i="48"/>
  <c r="P22" i="48"/>
  <c r="R22" i="48"/>
  <c r="P21" i="48"/>
  <c r="Q20" i="48"/>
  <c r="R26" i="48"/>
  <c r="P20" i="48"/>
  <c r="K20" i="48"/>
  <c r="L28" i="48"/>
  <c r="F20" i="48"/>
  <c r="AA19" i="48"/>
  <c r="P19" i="48"/>
  <c r="AA18" i="48"/>
  <c r="AB17" i="48"/>
  <c r="P18" i="48"/>
  <c r="AA17" i="48"/>
  <c r="P17" i="48"/>
  <c r="Q17" i="48"/>
  <c r="K17" i="48"/>
  <c r="F17" i="48"/>
  <c r="AA16" i="48"/>
  <c r="P16" i="48"/>
  <c r="AA15" i="48"/>
  <c r="P15" i="48"/>
  <c r="AA14" i="48"/>
  <c r="P14" i="48"/>
  <c r="K14" i="48"/>
  <c r="F14" i="48"/>
  <c r="AA13" i="48"/>
  <c r="P13" i="48"/>
  <c r="AA12" i="48"/>
  <c r="P12" i="48"/>
  <c r="Q11" i="48"/>
  <c r="AA11" i="48"/>
  <c r="P11" i="48"/>
  <c r="K11" i="48"/>
  <c r="F11" i="48"/>
  <c r="P10" i="48"/>
  <c r="AA9" i="48"/>
  <c r="P9" i="48"/>
  <c r="AA8" i="48"/>
  <c r="AB8" i="48"/>
  <c r="P8" i="48"/>
  <c r="Q8" i="48"/>
  <c r="K8" i="48"/>
  <c r="F8" i="48"/>
  <c r="AA7" i="48"/>
  <c r="P7" i="48"/>
  <c r="AA6" i="48"/>
  <c r="P6" i="48"/>
  <c r="Q5" i="48"/>
  <c r="AB5" i="48"/>
  <c r="AA5" i="48"/>
  <c r="P5" i="48"/>
  <c r="K5" i="48"/>
  <c r="G5" i="48"/>
  <c r="F5" i="48"/>
  <c r="AA4" i="48"/>
  <c r="P4" i="48"/>
  <c r="AA3" i="48"/>
  <c r="P3" i="48"/>
  <c r="AA2" i="48"/>
  <c r="P2" i="48"/>
  <c r="K2" i="48"/>
  <c r="L13" i="48"/>
  <c r="F2" i="48"/>
  <c r="G13" i="48"/>
  <c r="P180" i="47"/>
  <c r="P179" i="47"/>
  <c r="K179" i="47"/>
  <c r="F179" i="47"/>
  <c r="P178" i="47"/>
  <c r="P177" i="47"/>
  <c r="P176" i="47"/>
  <c r="K176" i="47"/>
  <c r="F176" i="47"/>
  <c r="P175" i="47"/>
  <c r="R175" i="47" s="1"/>
  <c r="P174" i="47"/>
  <c r="R174" i="47" s="1"/>
  <c r="Q173" i="47"/>
  <c r="P173" i="47"/>
  <c r="K173" i="47"/>
  <c r="F173" i="47"/>
  <c r="P172" i="47"/>
  <c r="P171" i="47"/>
  <c r="P170" i="47"/>
  <c r="K170" i="47"/>
  <c r="F170" i="47"/>
  <c r="P169" i="47"/>
  <c r="R169" i="47" s="1"/>
  <c r="P168" i="47"/>
  <c r="R168" i="47" s="1"/>
  <c r="P167" i="47"/>
  <c r="K167" i="47"/>
  <c r="F167" i="47"/>
  <c r="P166" i="47"/>
  <c r="P165" i="47"/>
  <c r="P164" i="47"/>
  <c r="K164" i="47"/>
  <c r="L166" i="47" s="1"/>
  <c r="N164" i="47" s="1"/>
  <c r="F164" i="47"/>
  <c r="G165" i="47"/>
  <c r="P162" i="47"/>
  <c r="R162" i="47" s="1"/>
  <c r="P161" i="47"/>
  <c r="Q161" i="47"/>
  <c r="K161" i="47"/>
  <c r="F161" i="47"/>
  <c r="P160" i="47"/>
  <c r="P159" i="47"/>
  <c r="P158" i="47"/>
  <c r="Q158" i="47"/>
  <c r="K158" i="47"/>
  <c r="F158" i="47"/>
  <c r="P157" i="47"/>
  <c r="P156" i="47"/>
  <c r="R156" i="47" s="1"/>
  <c r="P155" i="47"/>
  <c r="Q155" i="47" s="1"/>
  <c r="K155" i="47"/>
  <c r="F155" i="47"/>
  <c r="P154" i="47"/>
  <c r="P153" i="47"/>
  <c r="P152" i="47"/>
  <c r="K152" i="47"/>
  <c r="F152" i="47"/>
  <c r="P151" i="47"/>
  <c r="P150" i="47"/>
  <c r="P149" i="47"/>
  <c r="K149" i="47"/>
  <c r="F149" i="47"/>
  <c r="P148" i="47"/>
  <c r="P147" i="47"/>
  <c r="Q146" i="47" s="1"/>
  <c r="P146" i="47"/>
  <c r="K146" i="47"/>
  <c r="L158" i="47" s="1"/>
  <c r="F146" i="47"/>
  <c r="G157" i="47"/>
  <c r="L145" i="47"/>
  <c r="M143" i="47" s="1"/>
  <c r="P144" i="47"/>
  <c r="P143" i="47"/>
  <c r="K143" i="47"/>
  <c r="F143" i="47"/>
  <c r="P142" i="47"/>
  <c r="P141" i="47"/>
  <c r="P140" i="47"/>
  <c r="K140" i="47"/>
  <c r="F140" i="47"/>
  <c r="P139" i="47"/>
  <c r="P138" i="47"/>
  <c r="P137" i="47"/>
  <c r="K137" i="47"/>
  <c r="F137" i="47"/>
  <c r="P136" i="47"/>
  <c r="P135" i="47"/>
  <c r="P134" i="47"/>
  <c r="Q134" i="47" s="1"/>
  <c r="K134" i="47"/>
  <c r="F134" i="47"/>
  <c r="P133" i="47"/>
  <c r="P132" i="47"/>
  <c r="P131" i="47"/>
  <c r="Q131" i="47" s="1"/>
  <c r="L131" i="47"/>
  <c r="K131" i="47"/>
  <c r="F131" i="47"/>
  <c r="P130" i="47"/>
  <c r="P129" i="47"/>
  <c r="R129" i="47" s="1"/>
  <c r="P128" i="47"/>
  <c r="Q128" i="47" s="1"/>
  <c r="K128" i="47"/>
  <c r="L130" i="47"/>
  <c r="F128" i="47"/>
  <c r="G138" i="47"/>
  <c r="P127" i="47"/>
  <c r="P126" i="47"/>
  <c r="Q125" i="47" s="1"/>
  <c r="L126" i="47"/>
  <c r="M125" i="47" s="1"/>
  <c r="P125" i="47"/>
  <c r="K125" i="47"/>
  <c r="F125" i="47"/>
  <c r="P124" i="47"/>
  <c r="P123" i="47"/>
  <c r="P122" i="47"/>
  <c r="K122" i="47"/>
  <c r="F122" i="47"/>
  <c r="P121" i="47"/>
  <c r="L121" i="47"/>
  <c r="P120" i="47"/>
  <c r="P119" i="47"/>
  <c r="K119" i="47"/>
  <c r="F119" i="47"/>
  <c r="P118" i="47"/>
  <c r="L118" i="47"/>
  <c r="P117" i="47"/>
  <c r="P116" i="47"/>
  <c r="K116" i="47"/>
  <c r="F116" i="47"/>
  <c r="P115" i="47"/>
  <c r="P114" i="47"/>
  <c r="Q113" i="47" s="1"/>
  <c r="P113" i="47"/>
  <c r="L113" i="47"/>
  <c r="M113" i="47" s="1"/>
  <c r="K113" i="47"/>
  <c r="F113" i="47"/>
  <c r="P112" i="47"/>
  <c r="P111" i="47"/>
  <c r="P110" i="47"/>
  <c r="K110" i="47"/>
  <c r="L117" i="47" s="1"/>
  <c r="L122" i="47"/>
  <c r="M122" i="47" s="1"/>
  <c r="F110" i="47"/>
  <c r="G121" i="47"/>
  <c r="P109" i="47"/>
  <c r="P108" i="47"/>
  <c r="P107" i="47"/>
  <c r="K107" i="47"/>
  <c r="F107" i="47"/>
  <c r="P106" i="47"/>
  <c r="P105" i="47"/>
  <c r="Q104" i="47" s="1"/>
  <c r="L105" i="47"/>
  <c r="P104" i="47"/>
  <c r="K104" i="47"/>
  <c r="F104" i="47"/>
  <c r="P103" i="47"/>
  <c r="P102" i="47"/>
  <c r="P101" i="47"/>
  <c r="Q101" i="47" s="1"/>
  <c r="K101" i="47"/>
  <c r="F101" i="47"/>
  <c r="P100" i="47"/>
  <c r="P99" i="47"/>
  <c r="P98" i="47"/>
  <c r="K98" i="47"/>
  <c r="F98" i="47"/>
  <c r="P97" i="47"/>
  <c r="P96" i="47"/>
  <c r="P95" i="47"/>
  <c r="K95" i="47"/>
  <c r="F95" i="47"/>
  <c r="P94" i="47"/>
  <c r="P93" i="47"/>
  <c r="P92" i="47"/>
  <c r="L92" i="47"/>
  <c r="K92" i="47"/>
  <c r="L97" i="47" s="1"/>
  <c r="F92" i="47"/>
  <c r="P91" i="47"/>
  <c r="P90" i="47"/>
  <c r="P89" i="47"/>
  <c r="K89" i="47"/>
  <c r="F89" i="47"/>
  <c r="P88" i="47"/>
  <c r="P87" i="47"/>
  <c r="P86" i="47"/>
  <c r="Q86" i="47"/>
  <c r="K86" i="47"/>
  <c r="F86" i="47"/>
  <c r="P85" i="47"/>
  <c r="P84" i="47"/>
  <c r="P83" i="47"/>
  <c r="K83" i="47"/>
  <c r="F83" i="47"/>
  <c r="P82" i="47"/>
  <c r="P81" i="47"/>
  <c r="P80" i="47"/>
  <c r="R80" i="47" s="1"/>
  <c r="K80" i="47"/>
  <c r="F80" i="47"/>
  <c r="P79" i="47"/>
  <c r="R79" i="47" s="1"/>
  <c r="P78" i="47"/>
  <c r="P77" i="47"/>
  <c r="Q77" i="47" s="1"/>
  <c r="K77" i="47"/>
  <c r="F77" i="47"/>
  <c r="P76" i="47"/>
  <c r="L76" i="47"/>
  <c r="N74" i="47" s="1"/>
  <c r="P75" i="47"/>
  <c r="P74" i="47"/>
  <c r="Q74" i="47" s="1"/>
  <c r="K74" i="47"/>
  <c r="L80" i="47" s="1"/>
  <c r="F74" i="47"/>
  <c r="G90" i="47"/>
  <c r="P73" i="47"/>
  <c r="G73" i="47"/>
  <c r="P72" i="47"/>
  <c r="P71" i="47"/>
  <c r="L71" i="47"/>
  <c r="N71" i="47" s="1"/>
  <c r="K71" i="47"/>
  <c r="F71" i="47"/>
  <c r="P70" i="47"/>
  <c r="P69" i="47"/>
  <c r="P68" i="47"/>
  <c r="Q68" i="47" s="1"/>
  <c r="K68" i="47"/>
  <c r="F68" i="47"/>
  <c r="P67" i="47"/>
  <c r="P66" i="47"/>
  <c r="G66" i="47"/>
  <c r="P65" i="47"/>
  <c r="Q65" i="47" s="1"/>
  <c r="K65" i="47"/>
  <c r="F65" i="47"/>
  <c r="P64" i="47"/>
  <c r="P63" i="47"/>
  <c r="P62" i="47"/>
  <c r="Q62" i="47"/>
  <c r="K62" i="47"/>
  <c r="F62" i="47"/>
  <c r="P61" i="47"/>
  <c r="P60" i="47"/>
  <c r="P59" i="47"/>
  <c r="K59" i="47"/>
  <c r="F59" i="47"/>
  <c r="P58" i="47"/>
  <c r="P57" i="47"/>
  <c r="P56" i="47"/>
  <c r="K56" i="47"/>
  <c r="L63" i="47" s="1"/>
  <c r="L56" i="47"/>
  <c r="F56" i="47"/>
  <c r="G57" i="47"/>
  <c r="P55" i="47"/>
  <c r="P54" i="47"/>
  <c r="P53" i="47"/>
  <c r="K53" i="47"/>
  <c r="F53" i="47"/>
  <c r="P52" i="47"/>
  <c r="P51" i="47"/>
  <c r="P50" i="47"/>
  <c r="R50" i="47" s="1"/>
  <c r="K50" i="47"/>
  <c r="F50" i="47"/>
  <c r="P49" i="47"/>
  <c r="P48" i="47"/>
  <c r="P47" i="47"/>
  <c r="K47" i="47"/>
  <c r="F47" i="47"/>
  <c r="P46" i="47"/>
  <c r="P45" i="47"/>
  <c r="P44" i="47"/>
  <c r="L44" i="47"/>
  <c r="M44" i="47" s="1"/>
  <c r="K44" i="47"/>
  <c r="F44" i="47"/>
  <c r="P43" i="47"/>
  <c r="P42" i="47"/>
  <c r="P41" i="47"/>
  <c r="K41" i="47"/>
  <c r="F41" i="47"/>
  <c r="P40" i="47"/>
  <c r="P39" i="47"/>
  <c r="L39" i="47"/>
  <c r="P38" i="47"/>
  <c r="Q38" i="47" s="1"/>
  <c r="K38" i="47"/>
  <c r="L49" i="47" s="1"/>
  <c r="L50" i="47"/>
  <c r="F38" i="47"/>
  <c r="P37" i="47"/>
  <c r="P36" i="47"/>
  <c r="P35" i="47"/>
  <c r="K35" i="47"/>
  <c r="F35" i="47"/>
  <c r="P34" i="47"/>
  <c r="P33" i="47"/>
  <c r="P32" i="47"/>
  <c r="K32" i="47"/>
  <c r="F32" i="47"/>
  <c r="P31" i="47"/>
  <c r="R31" i="47" s="1"/>
  <c r="P30" i="47"/>
  <c r="G30" i="47"/>
  <c r="P29" i="47"/>
  <c r="K29" i="47"/>
  <c r="F29" i="47"/>
  <c r="P28" i="47"/>
  <c r="P27" i="47"/>
  <c r="P26" i="47"/>
  <c r="K26" i="47"/>
  <c r="F26" i="47"/>
  <c r="P25" i="47"/>
  <c r="R25" i="47" s="1"/>
  <c r="P24" i="47"/>
  <c r="P23" i="47"/>
  <c r="K23" i="47"/>
  <c r="F23" i="47"/>
  <c r="P22" i="47"/>
  <c r="P21" i="47"/>
  <c r="P20" i="47"/>
  <c r="K20" i="47"/>
  <c r="L33" i="47"/>
  <c r="M32" i="47" s="1"/>
  <c r="F20" i="47"/>
  <c r="G22" i="47" s="1"/>
  <c r="AA19" i="47"/>
  <c r="P19" i="47"/>
  <c r="AA18" i="47"/>
  <c r="P18" i="47"/>
  <c r="G18" i="47"/>
  <c r="AA17" i="47"/>
  <c r="P17" i="47"/>
  <c r="K17" i="47"/>
  <c r="F17" i="47"/>
  <c r="AA16" i="47"/>
  <c r="P16" i="47"/>
  <c r="AA15" i="47"/>
  <c r="P15" i="47"/>
  <c r="Q14" i="47" s="1"/>
  <c r="AA14" i="47"/>
  <c r="AB14" i="47"/>
  <c r="P14" i="47"/>
  <c r="K14" i="47"/>
  <c r="F14" i="47"/>
  <c r="AA13" i="47"/>
  <c r="P13" i="47"/>
  <c r="AA11" i="47"/>
  <c r="P11" i="47"/>
  <c r="Q11" i="47" s="1"/>
  <c r="K11" i="47"/>
  <c r="F11" i="47"/>
  <c r="AA10" i="47"/>
  <c r="P10" i="47"/>
  <c r="AA9" i="47"/>
  <c r="P9" i="47"/>
  <c r="L9" i="47"/>
  <c r="AA8" i="47"/>
  <c r="P8" i="47"/>
  <c r="K8" i="47"/>
  <c r="F8" i="47"/>
  <c r="AA7" i="47"/>
  <c r="P7" i="47"/>
  <c r="AA6" i="47"/>
  <c r="P6" i="47"/>
  <c r="AA5" i="47"/>
  <c r="P5" i="47"/>
  <c r="K5" i="47"/>
  <c r="F5" i="47"/>
  <c r="AA4" i="47"/>
  <c r="P4" i="47"/>
  <c r="AA2" i="47"/>
  <c r="P2" i="47"/>
  <c r="Q2" i="47" s="1"/>
  <c r="K2" i="47"/>
  <c r="F2" i="47"/>
  <c r="H11" i="47" s="1"/>
  <c r="G14" i="47"/>
  <c r="P181" i="46"/>
  <c r="P180" i="46"/>
  <c r="R180" i="46" s="1"/>
  <c r="K179" i="46"/>
  <c r="F179" i="46"/>
  <c r="P178" i="46"/>
  <c r="P177" i="46"/>
  <c r="K176" i="46"/>
  <c r="F176" i="46"/>
  <c r="P175" i="46"/>
  <c r="P174" i="46"/>
  <c r="P173" i="46"/>
  <c r="R173" i="46" s="1"/>
  <c r="K173" i="46"/>
  <c r="F173" i="46"/>
  <c r="P172" i="46"/>
  <c r="P171" i="46"/>
  <c r="Q170" i="46" s="1"/>
  <c r="P170" i="46"/>
  <c r="K170" i="46"/>
  <c r="F170" i="46"/>
  <c r="P169" i="46"/>
  <c r="P168" i="46"/>
  <c r="P167" i="46"/>
  <c r="K167" i="46"/>
  <c r="F167" i="46"/>
  <c r="P166" i="46"/>
  <c r="P165" i="46"/>
  <c r="P164" i="46"/>
  <c r="K164" i="46"/>
  <c r="L181" i="46" s="1"/>
  <c r="F164" i="46"/>
  <c r="G178" i="46"/>
  <c r="P163" i="46"/>
  <c r="P162" i="46"/>
  <c r="Q161" i="46"/>
  <c r="F161" i="46"/>
  <c r="P160" i="46"/>
  <c r="P159" i="46"/>
  <c r="K158" i="46"/>
  <c r="F158" i="46"/>
  <c r="P157" i="46"/>
  <c r="L157" i="46"/>
  <c r="P156" i="46"/>
  <c r="P155" i="46"/>
  <c r="Q155" i="46"/>
  <c r="L155" i="46"/>
  <c r="M155" i="46" s="1"/>
  <c r="K155" i="46"/>
  <c r="F155" i="46"/>
  <c r="P154" i="46"/>
  <c r="L154" i="46"/>
  <c r="P153" i="46"/>
  <c r="P152" i="46"/>
  <c r="L152" i="46"/>
  <c r="N152" i="46" s="1"/>
  <c r="M152" i="46"/>
  <c r="K152" i="46"/>
  <c r="F152" i="46"/>
  <c r="P151" i="46"/>
  <c r="P150" i="46"/>
  <c r="R150" i="46" s="1"/>
  <c r="P149" i="46"/>
  <c r="K149" i="46"/>
  <c r="F149" i="46"/>
  <c r="P148" i="46"/>
  <c r="L148" i="46"/>
  <c r="P147" i="46"/>
  <c r="L147" i="46"/>
  <c r="P146" i="46"/>
  <c r="Q146" i="46" s="1"/>
  <c r="K146" i="46"/>
  <c r="L160" i="46" s="1"/>
  <c r="F146" i="46"/>
  <c r="P145" i="46"/>
  <c r="P144" i="46"/>
  <c r="K143" i="46"/>
  <c r="F143" i="46"/>
  <c r="P142" i="46"/>
  <c r="P141" i="46"/>
  <c r="G141" i="46"/>
  <c r="K140" i="46"/>
  <c r="F140" i="46"/>
  <c r="P139" i="46"/>
  <c r="P138" i="46"/>
  <c r="P137" i="46"/>
  <c r="K137" i="46"/>
  <c r="F137" i="46"/>
  <c r="P136" i="46"/>
  <c r="P135" i="46"/>
  <c r="P134" i="46"/>
  <c r="Q134" i="46"/>
  <c r="K134" i="46"/>
  <c r="F134" i="46"/>
  <c r="P133" i="46"/>
  <c r="R133" i="46" s="1"/>
  <c r="P132" i="46"/>
  <c r="P131" i="46"/>
  <c r="K131" i="46"/>
  <c r="F131" i="46"/>
  <c r="P130" i="46"/>
  <c r="P129" i="46"/>
  <c r="P128" i="46"/>
  <c r="K128" i="46"/>
  <c r="L145" i="46" s="1"/>
  <c r="N143" i="46" s="1"/>
  <c r="F128" i="46"/>
  <c r="G137" i="46" s="1"/>
  <c r="G142" i="46"/>
  <c r="P127" i="46"/>
  <c r="R127" i="46" s="1"/>
  <c r="P126" i="46"/>
  <c r="R126" i="46" s="1"/>
  <c r="L126" i="46"/>
  <c r="Q125" i="46"/>
  <c r="K125" i="46"/>
  <c r="F125" i="46"/>
  <c r="P124" i="46"/>
  <c r="P123" i="46"/>
  <c r="K122" i="46"/>
  <c r="F122" i="46"/>
  <c r="P121" i="46"/>
  <c r="R121" i="46" s="1"/>
  <c r="P120" i="46"/>
  <c r="Q119" i="46" s="1"/>
  <c r="P119" i="46"/>
  <c r="K119" i="46"/>
  <c r="F119" i="46"/>
  <c r="P118" i="46"/>
  <c r="L118" i="46"/>
  <c r="N116" i="46" s="1"/>
  <c r="P117" i="46"/>
  <c r="P116" i="46"/>
  <c r="K116" i="46"/>
  <c r="F116" i="46"/>
  <c r="P115" i="46"/>
  <c r="P114" i="46"/>
  <c r="P113" i="46"/>
  <c r="R113" i="46" s="1"/>
  <c r="K113" i="46"/>
  <c r="F113" i="46"/>
  <c r="P112" i="46"/>
  <c r="P111" i="46"/>
  <c r="Q110" i="46" s="1"/>
  <c r="P110" i="46"/>
  <c r="K110" i="46"/>
  <c r="F110" i="46"/>
  <c r="G110" i="46" s="1"/>
  <c r="P109" i="46"/>
  <c r="P108" i="46"/>
  <c r="Q107" i="46"/>
  <c r="K107" i="46"/>
  <c r="F107" i="46"/>
  <c r="P106" i="46"/>
  <c r="P105" i="46"/>
  <c r="K104" i="46"/>
  <c r="F104" i="46"/>
  <c r="P103" i="46"/>
  <c r="P102" i="46"/>
  <c r="G102" i="46"/>
  <c r="P101" i="46"/>
  <c r="Q101" i="46" s="1"/>
  <c r="K101" i="46"/>
  <c r="G101" i="46"/>
  <c r="H101" i="46" s="1"/>
  <c r="F101" i="46"/>
  <c r="P100" i="46"/>
  <c r="P99" i="46"/>
  <c r="P98" i="46"/>
  <c r="Q98" i="46" s="1"/>
  <c r="K98" i="46"/>
  <c r="F98" i="46"/>
  <c r="P97" i="46"/>
  <c r="L97" i="46"/>
  <c r="P96" i="46"/>
  <c r="R96" i="46" s="1"/>
  <c r="P95" i="46"/>
  <c r="Q95" i="46" s="1"/>
  <c r="K95" i="46"/>
  <c r="F95" i="46"/>
  <c r="P94" i="46"/>
  <c r="P93" i="46"/>
  <c r="P92" i="46"/>
  <c r="K92" i="46"/>
  <c r="G92" i="46"/>
  <c r="F92" i="46"/>
  <c r="G105" i="46" s="1"/>
  <c r="G98" i="46"/>
  <c r="I98" i="46" s="1"/>
  <c r="P91" i="46"/>
  <c r="P90" i="46"/>
  <c r="R90" i="46" s="1"/>
  <c r="K89" i="46"/>
  <c r="F89" i="46"/>
  <c r="P88" i="46"/>
  <c r="P87" i="46"/>
  <c r="K86" i="46"/>
  <c r="F86" i="46"/>
  <c r="P85" i="46"/>
  <c r="P84" i="46"/>
  <c r="P83" i="46"/>
  <c r="R83" i="46" s="1"/>
  <c r="Q83" i="46"/>
  <c r="K83" i="46"/>
  <c r="F83" i="46"/>
  <c r="P82" i="46"/>
  <c r="P81" i="46"/>
  <c r="P80" i="46"/>
  <c r="K80" i="46"/>
  <c r="F80" i="46"/>
  <c r="P79" i="46"/>
  <c r="P78" i="46"/>
  <c r="P77" i="46"/>
  <c r="Q77" i="46"/>
  <c r="K77" i="46"/>
  <c r="F77" i="46"/>
  <c r="P76" i="46"/>
  <c r="P75" i="46"/>
  <c r="P74" i="46"/>
  <c r="K74" i="46"/>
  <c r="L82" i="46" s="1"/>
  <c r="F74" i="46"/>
  <c r="G91" i="46" s="1"/>
  <c r="P73" i="46"/>
  <c r="L73" i="46"/>
  <c r="P72" i="46"/>
  <c r="K71" i="46"/>
  <c r="F71" i="46"/>
  <c r="P70" i="46"/>
  <c r="P69" i="46"/>
  <c r="K68" i="46"/>
  <c r="F68" i="46"/>
  <c r="P67" i="46"/>
  <c r="P66" i="46"/>
  <c r="P65" i="46"/>
  <c r="K65" i="46"/>
  <c r="G65" i="46"/>
  <c r="I65" i="46" s="1"/>
  <c r="F65" i="46"/>
  <c r="P64" i="46"/>
  <c r="Q62" i="46" s="1"/>
  <c r="P63" i="46"/>
  <c r="P62" i="46"/>
  <c r="K62" i="46"/>
  <c r="F62" i="46"/>
  <c r="P61" i="46"/>
  <c r="P60" i="46"/>
  <c r="P59" i="46"/>
  <c r="K59" i="46"/>
  <c r="F59" i="46"/>
  <c r="P58" i="46"/>
  <c r="R58" i="46" s="1"/>
  <c r="P57" i="46"/>
  <c r="R57" i="46" s="1"/>
  <c r="P56" i="46"/>
  <c r="K56" i="46"/>
  <c r="L63" i="46" s="1"/>
  <c r="N62" i="46" s="1"/>
  <c r="F56" i="46"/>
  <c r="G69" i="46" s="1"/>
  <c r="I68" i="46" s="1"/>
  <c r="G62" i="46"/>
  <c r="H62" i="46" s="1"/>
  <c r="P55" i="46"/>
  <c r="P54" i="46"/>
  <c r="K53" i="46"/>
  <c r="F53" i="46"/>
  <c r="P52" i="46"/>
  <c r="R52" i="46" s="1"/>
  <c r="P51" i="46"/>
  <c r="K50" i="46"/>
  <c r="F50" i="46"/>
  <c r="P49" i="46"/>
  <c r="Q47" i="46" s="1"/>
  <c r="P48" i="46"/>
  <c r="P47" i="46"/>
  <c r="K47" i="46"/>
  <c r="F47" i="46"/>
  <c r="P46" i="46"/>
  <c r="P45" i="46"/>
  <c r="R45" i="46" s="1"/>
  <c r="L45" i="46"/>
  <c r="P44" i="46"/>
  <c r="K44" i="46"/>
  <c r="F44" i="46"/>
  <c r="P43" i="46"/>
  <c r="Q41" i="46" s="1"/>
  <c r="P42" i="46"/>
  <c r="P41" i="46"/>
  <c r="L41" i="46"/>
  <c r="K41" i="46"/>
  <c r="F41" i="46"/>
  <c r="P40" i="46"/>
  <c r="Q38" i="46" s="1"/>
  <c r="P39" i="46"/>
  <c r="P38" i="46"/>
  <c r="K38" i="46"/>
  <c r="L46" i="46" s="1"/>
  <c r="M44" i="46" s="1"/>
  <c r="F38" i="46"/>
  <c r="G38" i="46" s="1"/>
  <c r="P37" i="46"/>
  <c r="P36" i="46"/>
  <c r="K35" i="46"/>
  <c r="F35" i="46"/>
  <c r="P34" i="46"/>
  <c r="P33" i="46"/>
  <c r="R33" i="46" s="1"/>
  <c r="T32" i="46" s="1"/>
  <c r="G33" i="46"/>
  <c r="K32" i="46"/>
  <c r="F32" i="46"/>
  <c r="P31" i="46"/>
  <c r="P30" i="46"/>
  <c r="P29" i="46"/>
  <c r="K29" i="46"/>
  <c r="F29" i="46"/>
  <c r="P28" i="46"/>
  <c r="P27" i="46"/>
  <c r="P26" i="46"/>
  <c r="Q26" i="46" s="1"/>
  <c r="K26" i="46"/>
  <c r="F26" i="46"/>
  <c r="P25" i="46"/>
  <c r="P24" i="46"/>
  <c r="P23" i="46"/>
  <c r="K23" i="46"/>
  <c r="F23" i="46"/>
  <c r="P22" i="46"/>
  <c r="P21" i="46"/>
  <c r="P20" i="46"/>
  <c r="K20" i="46"/>
  <c r="F20" i="46"/>
  <c r="G20" i="46" s="1"/>
  <c r="AA19" i="46"/>
  <c r="P19" i="46"/>
  <c r="AA18" i="46"/>
  <c r="P18" i="46"/>
  <c r="Q17" i="46"/>
  <c r="K17" i="46"/>
  <c r="F17" i="46"/>
  <c r="AA16" i="46"/>
  <c r="AC16" i="46" s="1"/>
  <c r="P16" i="46"/>
  <c r="AA15" i="46"/>
  <c r="P15" i="46"/>
  <c r="K14" i="46"/>
  <c r="F14" i="46"/>
  <c r="AA13" i="46"/>
  <c r="P13" i="46"/>
  <c r="AA12" i="46"/>
  <c r="P12" i="46"/>
  <c r="AA11" i="46"/>
  <c r="AB11" i="46" s="1"/>
  <c r="P11" i="46"/>
  <c r="Q11" i="46" s="1"/>
  <c r="K11" i="46"/>
  <c r="F11" i="46"/>
  <c r="AA10" i="46"/>
  <c r="AB8" i="46" s="1"/>
  <c r="P10" i="46"/>
  <c r="AA9" i="46"/>
  <c r="P9" i="46"/>
  <c r="AA8" i="46"/>
  <c r="P8" i="46"/>
  <c r="Q8" i="46" s="1"/>
  <c r="K8" i="46"/>
  <c r="F8" i="46"/>
  <c r="AA7" i="46"/>
  <c r="P7" i="46"/>
  <c r="AA6" i="46"/>
  <c r="P6" i="46"/>
  <c r="AA5" i="46"/>
  <c r="AC5" i="46" s="1"/>
  <c r="P5" i="46"/>
  <c r="R5" i="46" s="1"/>
  <c r="K5" i="46"/>
  <c r="F5" i="46"/>
  <c r="AA4" i="46"/>
  <c r="P4" i="46"/>
  <c r="L4" i="46"/>
  <c r="M2" i="46" s="1"/>
  <c r="AA3" i="46"/>
  <c r="P3" i="46"/>
  <c r="AA2" i="46"/>
  <c r="AB2" i="46" s="1"/>
  <c r="P2" i="46"/>
  <c r="Q2" i="46" s="1"/>
  <c r="L2" i="46"/>
  <c r="K2" i="46"/>
  <c r="L15" i="46" s="1"/>
  <c r="N14" i="46" s="1"/>
  <c r="F2" i="46"/>
  <c r="G7" i="46" s="1"/>
  <c r="P181" i="45"/>
  <c r="P180" i="45"/>
  <c r="P179" i="45"/>
  <c r="Q179" i="45"/>
  <c r="K179" i="45"/>
  <c r="F179" i="45"/>
  <c r="P178" i="45"/>
  <c r="P177" i="45"/>
  <c r="G177" i="45"/>
  <c r="P176" i="45"/>
  <c r="K176" i="45"/>
  <c r="G176" i="45"/>
  <c r="I176" i="45"/>
  <c r="F176" i="45"/>
  <c r="P175" i="45"/>
  <c r="P174" i="45"/>
  <c r="P173" i="45"/>
  <c r="Q173" i="45"/>
  <c r="K173" i="45"/>
  <c r="F173" i="45"/>
  <c r="P172" i="45"/>
  <c r="Q170" i="45"/>
  <c r="L172" i="45"/>
  <c r="P171" i="45"/>
  <c r="P170" i="45"/>
  <c r="K170" i="45"/>
  <c r="F170" i="45"/>
  <c r="P169" i="45"/>
  <c r="P168" i="45"/>
  <c r="P167" i="45"/>
  <c r="Q167" i="45"/>
  <c r="K167" i="45"/>
  <c r="F167" i="45"/>
  <c r="P166" i="45"/>
  <c r="P165" i="45"/>
  <c r="G165" i="45"/>
  <c r="P164" i="45"/>
  <c r="K164" i="45"/>
  <c r="L176" i="45"/>
  <c r="G164" i="45"/>
  <c r="F164" i="45"/>
  <c r="G178" i="45"/>
  <c r="P163" i="45"/>
  <c r="P162" i="45"/>
  <c r="L162" i="45"/>
  <c r="P161" i="45"/>
  <c r="K161" i="45"/>
  <c r="F161" i="45"/>
  <c r="P160" i="45"/>
  <c r="L160" i="45"/>
  <c r="P159" i="45"/>
  <c r="P158" i="45"/>
  <c r="K158" i="45"/>
  <c r="F158" i="45"/>
  <c r="P157" i="45"/>
  <c r="L157" i="45"/>
  <c r="P156" i="45"/>
  <c r="L156" i="45"/>
  <c r="P155" i="45"/>
  <c r="Q155" i="45"/>
  <c r="L155" i="45"/>
  <c r="M155" i="45"/>
  <c r="K155" i="45"/>
  <c r="F155" i="45"/>
  <c r="P154" i="45"/>
  <c r="L154" i="45"/>
  <c r="P153" i="45"/>
  <c r="L153" i="45"/>
  <c r="M152" i="45"/>
  <c r="P152" i="45"/>
  <c r="L152" i="45"/>
  <c r="K152" i="45"/>
  <c r="G152" i="45"/>
  <c r="F152" i="45"/>
  <c r="P151" i="45"/>
  <c r="P150" i="45"/>
  <c r="L150" i="45"/>
  <c r="P149" i="45"/>
  <c r="K149" i="45"/>
  <c r="F149" i="45"/>
  <c r="P148" i="45"/>
  <c r="L148" i="45"/>
  <c r="P147" i="45"/>
  <c r="P146" i="45"/>
  <c r="L146" i="45"/>
  <c r="K146" i="45"/>
  <c r="L163" i="45"/>
  <c r="F146" i="45"/>
  <c r="P145" i="45"/>
  <c r="P144" i="45"/>
  <c r="L144" i="45"/>
  <c r="P143" i="45"/>
  <c r="Q143" i="45"/>
  <c r="K143" i="45"/>
  <c r="F143" i="45"/>
  <c r="P142" i="45"/>
  <c r="P141" i="45"/>
  <c r="P140" i="45"/>
  <c r="K140" i="45"/>
  <c r="F140" i="45"/>
  <c r="P139" i="45"/>
  <c r="P138" i="45"/>
  <c r="P137" i="45"/>
  <c r="K137" i="45"/>
  <c r="F137" i="45"/>
  <c r="P136" i="45"/>
  <c r="P135" i="45"/>
  <c r="P134" i="45"/>
  <c r="K134" i="45"/>
  <c r="F134" i="45"/>
  <c r="P133" i="45"/>
  <c r="Q131" i="45"/>
  <c r="P132" i="45"/>
  <c r="P131" i="45"/>
  <c r="K131" i="45"/>
  <c r="F131" i="45"/>
  <c r="P130" i="45"/>
  <c r="P129" i="45"/>
  <c r="P128" i="45"/>
  <c r="K128" i="45"/>
  <c r="L140" i="45"/>
  <c r="F128" i="45"/>
  <c r="G142" i="45"/>
  <c r="P127" i="45"/>
  <c r="L127" i="45"/>
  <c r="P126" i="45"/>
  <c r="P125" i="45"/>
  <c r="K125" i="45"/>
  <c r="F125" i="45"/>
  <c r="P124" i="45"/>
  <c r="L124" i="45"/>
  <c r="P123" i="45"/>
  <c r="P122" i="45"/>
  <c r="L122" i="45"/>
  <c r="K122" i="45"/>
  <c r="F122" i="45"/>
  <c r="P121" i="45"/>
  <c r="L121" i="45"/>
  <c r="P120" i="45"/>
  <c r="Q119" i="45"/>
  <c r="P119" i="45"/>
  <c r="L119" i="45"/>
  <c r="K119" i="45"/>
  <c r="F119" i="45"/>
  <c r="P118" i="45"/>
  <c r="P117" i="45"/>
  <c r="L117" i="45"/>
  <c r="P116" i="45"/>
  <c r="K116" i="45"/>
  <c r="G116" i="45"/>
  <c r="F116" i="45"/>
  <c r="P115" i="45"/>
  <c r="L115" i="45"/>
  <c r="P114" i="45"/>
  <c r="P113" i="45"/>
  <c r="L113" i="45"/>
  <c r="K113" i="45"/>
  <c r="F113" i="45"/>
  <c r="P112" i="45"/>
  <c r="L112" i="45"/>
  <c r="P111" i="45"/>
  <c r="L111" i="45"/>
  <c r="P110" i="45"/>
  <c r="K110" i="45"/>
  <c r="L125" i="45"/>
  <c r="F110" i="45"/>
  <c r="G117" i="45"/>
  <c r="P109" i="45"/>
  <c r="P108" i="45"/>
  <c r="L108" i="45"/>
  <c r="P107" i="45"/>
  <c r="Q107" i="45"/>
  <c r="K107" i="45"/>
  <c r="F107" i="45"/>
  <c r="P106" i="45"/>
  <c r="P105" i="45"/>
  <c r="P104" i="45"/>
  <c r="K104" i="45"/>
  <c r="G104" i="45"/>
  <c r="F104" i="45"/>
  <c r="P103" i="45"/>
  <c r="G103" i="45"/>
  <c r="P102" i="45"/>
  <c r="P101" i="45"/>
  <c r="K101" i="45"/>
  <c r="F101" i="45"/>
  <c r="P100" i="45"/>
  <c r="L100" i="45"/>
  <c r="P99" i="45"/>
  <c r="P98" i="45"/>
  <c r="L98" i="45"/>
  <c r="K98" i="45"/>
  <c r="F98" i="45"/>
  <c r="P97" i="45"/>
  <c r="P96" i="45"/>
  <c r="P95" i="45"/>
  <c r="Q95" i="45"/>
  <c r="K95" i="45"/>
  <c r="F95" i="45"/>
  <c r="P94" i="45"/>
  <c r="L94" i="45"/>
  <c r="P93" i="45"/>
  <c r="G93" i="45"/>
  <c r="P92" i="45"/>
  <c r="K92" i="45"/>
  <c r="L104" i="45"/>
  <c r="F92" i="45"/>
  <c r="G106" i="45"/>
  <c r="P91" i="45"/>
  <c r="P90" i="45"/>
  <c r="L90" i="45"/>
  <c r="P89" i="45"/>
  <c r="K89" i="45"/>
  <c r="F89" i="45"/>
  <c r="P88" i="45"/>
  <c r="L88" i="45"/>
  <c r="P87" i="45"/>
  <c r="L87" i="45"/>
  <c r="P86" i="45"/>
  <c r="M86" i="45"/>
  <c r="L86" i="45"/>
  <c r="N86" i="45"/>
  <c r="K86" i="45"/>
  <c r="F86" i="45"/>
  <c r="P85" i="45"/>
  <c r="Q83" i="45"/>
  <c r="L85" i="45"/>
  <c r="P84" i="45"/>
  <c r="L84" i="45"/>
  <c r="P83" i="45"/>
  <c r="L83" i="45"/>
  <c r="M83" i="45"/>
  <c r="K83" i="45"/>
  <c r="F83" i="45"/>
  <c r="P82" i="45"/>
  <c r="P81" i="45"/>
  <c r="L81" i="45"/>
  <c r="P80" i="45"/>
  <c r="L80" i="45"/>
  <c r="K80" i="45"/>
  <c r="F80" i="45"/>
  <c r="P79" i="45"/>
  <c r="L79" i="45"/>
  <c r="P78" i="45"/>
  <c r="P77" i="45"/>
  <c r="L77" i="45"/>
  <c r="K77" i="45"/>
  <c r="F77" i="45"/>
  <c r="P76" i="45"/>
  <c r="L76" i="45"/>
  <c r="P75" i="45"/>
  <c r="L75" i="45"/>
  <c r="P74" i="45"/>
  <c r="M74" i="45"/>
  <c r="L74" i="45"/>
  <c r="K74" i="45"/>
  <c r="L91" i="45"/>
  <c r="F74" i="45"/>
  <c r="G91" i="45"/>
  <c r="P73" i="45"/>
  <c r="L73" i="45"/>
  <c r="P72" i="45"/>
  <c r="P71" i="45"/>
  <c r="Q71" i="45"/>
  <c r="K71" i="45"/>
  <c r="F71" i="45"/>
  <c r="P70" i="45"/>
  <c r="P69" i="45"/>
  <c r="P68" i="45"/>
  <c r="K68" i="45"/>
  <c r="F68" i="45"/>
  <c r="P67" i="45"/>
  <c r="P66" i="45"/>
  <c r="P65" i="45"/>
  <c r="L65" i="45"/>
  <c r="K65" i="45"/>
  <c r="F65" i="45"/>
  <c r="P64" i="45"/>
  <c r="P63" i="45"/>
  <c r="P62" i="45"/>
  <c r="K62" i="45"/>
  <c r="F62" i="45"/>
  <c r="P61" i="45"/>
  <c r="P60" i="45"/>
  <c r="P59" i="45"/>
  <c r="Q59" i="45"/>
  <c r="K59" i="45"/>
  <c r="F59" i="45"/>
  <c r="P58" i="45"/>
  <c r="L58" i="45"/>
  <c r="P57" i="45"/>
  <c r="P56" i="45"/>
  <c r="K56" i="45"/>
  <c r="L68" i="45"/>
  <c r="F56" i="45"/>
  <c r="G70" i="45"/>
  <c r="P55" i="45"/>
  <c r="P54" i="45"/>
  <c r="P53" i="45"/>
  <c r="L53" i="45"/>
  <c r="K53" i="45"/>
  <c r="F53" i="45"/>
  <c r="P52" i="45"/>
  <c r="L52" i="45"/>
  <c r="P51" i="45"/>
  <c r="L51" i="45"/>
  <c r="P50" i="45"/>
  <c r="M50" i="45"/>
  <c r="L50" i="45"/>
  <c r="K50" i="45"/>
  <c r="F50" i="45"/>
  <c r="P49" i="45"/>
  <c r="L49" i="45"/>
  <c r="M47" i="45"/>
  <c r="P48" i="45"/>
  <c r="L48" i="45"/>
  <c r="P47" i="45"/>
  <c r="Q47" i="45"/>
  <c r="L47" i="45"/>
  <c r="K47" i="45"/>
  <c r="F47" i="45"/>
  <c r="P46" i="45"/>
  <c r="P45" i="45"/>
  <c r="L45" i="45"/>
  <c r="P44" i="45"/>
  <c r="L44" i="45"/>
  <c r="K44" i="45"/>
  <c r="G44" i="45"/>
  <c r="F44" i="45"/>
  <c r="P43" i="45"/>
  <c r="P42" i="45"/>
  <c r="P41" i="45"/>
  <c r="L41" i="45"/>
  <c r="K41" i="45"/>
  <c r="F41" i="45"/>
  <c r="P40" i="45"/>
  <c r="L40" i="45"/>
  <c r="P39" i="45"/>
  <c r="L39" i="45"/>
  <c r="M38" i="45"/>
  <c r="P38" i="45"/>
  <c r="N38" i="45"/>
  <c r="L38" i="45"/>
  <c r="K38" i="45"/>
  <c r="L55" i="45"/>
  <c r="F38" i="45"/>
  <c r="G55" i="45"/>
  <c r="P37" i="45"/>
  <c r="L37" i="45"/>
  <c r="P36" i="45"/>
  <c r="L36" i="45"/>
  <c r="P35" i="45"/>
  <c r="Q35" i="45"/>
  <c r="K35" i="45"/>
  <c r="F35" i="45"/>
  <c r="P34" i="45"/>
  <c r="P33" i="45"/>
  <c r="P32" i="45"/>
  <c r="K32" i="45"/>
  <c r="F32" i="45"/>
  <c r="P31" i="45"/>
  <c r="P30" i="45"/>
  <c r="P29" i="45"/>
  <c r="L29" i="45"/>
  <c r="K29" i="45"/>
  <c r="F29" i="45"/>
  <c r="P28" i="45"/>
  <c r="P27" i="45"/>
  <c r="L27" i="45"/>
  <c r="P26" i="45"/>
  <c r="L26" i="45"/>
  <c r="K26" i="45"/>
  <c r="F26" i="45"/>
  <c r="P25" i="45"/>
  <c r="L25" i="45"/>
  <c r="P24" i="45"/>
  <c r="P23" i="45"/>
  <c r="Q23" i="45"/>
  <c r="K23" i="45"/>
  <c r="F23" i="45"/>
  <c r="P22" i="45"/>
  <c r="L22" i="45"/>
  <c r="P21" i="45"/>
  <c r="P20" i="45"/>
  <c r="L20" i="45"/>
  <c r="K20" i="45"/>
  <c r="L32" i="45"/>
  <c r="F20" i="45"/>
  <c r="G34" i="45"/>
  <c r="AA19" i="45"/>
  <c r="P19" i="45"/>
  <c r="AA18" i="45"/>
  <c r="P18" i="45"/>
  <c r="L18" i="45"/>
  <c r="AA17" i="45"/>
  <c r="AB17" i="45"/>
  <c r="P17" i="45"/>
  <c r="K17" i="45"/>
  <c r="G17" i="45"/>
  <c r="F17" i="45"/>
  <c r="AA16" i="45"/>
  <c r="P16" i="45"/>
  <c r="AA15" i="45"/>
  <c r="P15" i="45"/>
  <c r="Q14" i="45"/>
  <c r="AA14" i="45"/>
  <c r="AB14" i="45"/>
  <c r="P14" i="45"/>
  <c r="K14" i="45"/>
  <c r="G14" i="45"/>
  <c r="F14" i="45"/>
  <c r="AA13" i="45"/>
  <c r="P13" i="45"/>
  <c r="AA12" i="45"/>
  <c r="P12" i="45"/>
  <c r="G12" i="45"/>
  <c r="AA11" i="45"/>
  <c r="P11" i="45"/>
  <c r="K11" i="45"/>
  <c r="F11" i="45"/>
  <c r="AA10" i="45"/>
  <c r="P10" i="45"/>
  <c r="L10" i="45"/>
  <c r="AA9" i="45"/>
  <c r="P9" i="45"/>
  <c r="G9" i="45"/>
  <c r="AA8" i="45"/>
  <c r="P8" i="45"/>
  <c r="K8" i="45"/>
  <c r="G8" i="45"/>
  <c r="F8" i="45"/>
  <c r="AA7" i="45"/>
  <c r="P7" i="45"/>
  <c r="AA6" i="45"/>
  <c r="AB5" i="45"/>
  <c r="P6" i="45"/>
  <c r="Q5" i="45"/>
  <c r="G6" i="45"/>
  <c r="AA5" i="45"/>
  <c r="P5" i="45"/>
  <c r="K5" i="45"/>
  <c r="F5" i="45"/>
  <c r="AA4" i="45"/>
  <c r="P4" i="45"/>
  <c r="L4" i="45"/>
  <c r="AA3" i="45"/>
  <c r="P3" i="45"/>
  <c r="G3" i="45"/>
  <c r="AA2" i="45"/>
  <c r="P2" i="45"/>
  <c r="K2" i="45"/>
  <c r="L12" i="45"/>
  <c r="F2" i="45"/>
  <c r="G13" i="45"/>
  <c r="P181" i="44"/>
  <c r="P180" i="44"/>
  <c r="P179" i="44"/>
  <c r="K179" i="44"/>
  <c r="F179" i="44"/>
  <c r="P178" i="44"/>
  <c r="P177" i="44"/>
  <c r="G177" i="44"/>
  <c r="Q176" i="44"/>
  <c r="P176" i="44"/>
  <c r="K176" i="44"/>
  <c r="F176" i="44"/>
  <c r="P175" i="44"/>
  <c r="P174" i="44"/>
  <c r="P173" i="44"/>
  <c r="K173" i="44"/>
  <c r="G173" i="44"/>
  <c r="F173" i="44"/>
  <c r="P172" i="44"/>
  <c r="P171" i="44"/>
  <c r="P170" i="44"/>
  <c r="Q170" i="44"/>
  <c r="L170" i="44"/>
  <c r="K170" i="44"/>
  <c r="F170" i="44"/>
  <c r="P169" i="44"/>
  <c r="P168" i="44"/>
  <c r="G168" i="44"/>
  <c r="P167" i="44"/>
  <c r="Q167" i="44"/>
  <c r="K167" i="44"/>
  <c r="F167" i="44"/>
  <c r="P166" i="44"/>
  <c r="P165" i="44"/>
  <c r="G165" i="44"/>
  <c r="P164" i="44"/>
  <c r="Q164" i="44"/>
  <c r="R172" i="44"/>
  <c r="K164" i="44"/>
  <c r="L166" i="44"/>
  <c r="G164" i="44"/>
  <c r="F164" i="44"/>
  <c r="G178" i="44"/>
  <c r="P163" i="44"/>
  <c r="P162" i="44"/>
  <c r="P161" i="44"/>
  <c r="K161" i="44"/>
  <c r="F161" i="44"/>
  <c r="P160" i="44"/>
  <c r="P159" i="44"/>
  <c r="P158" i="44"/>
  <c r="K158" i="44"/>
  <c r="F158" i="44"/>
  <c r="P157" i="44"/>
  <c r="P156" i="44"/>
  <c r="P155" i="44"/>
  <c r="K155" i="44"/>
  <c r="F155" i="44"/>
  <c r="P154" i="44"/>
  <c r="P153" i="44"/>
  <c r="Q152" i="44"/>
  <c r="P152" i="44"/>
  <c r="K152" i="44"/>
  <c r="F152" i="44"/>
  <c r="P151" i="44"/>
  <c r="P150" i="44"/>
  <c r="P149" i="44"/>
  <c r="Q149" i="44"/>
  <c r="K149" i="44"/>
  <c r="F149" i="44"/>
  <c r="P148" i="44"/>
  <c r="P147" i="44"/>
  <c r="P146" i="44"/>
  <c r="K146" i="44"/>
  <c r="L153" i="44"/>
  <c r="F146" i="44"/>
  <c r="G148" i="44"/>
  <c r="P145" i="44"/>
  <c r="R145" i="44"/>
  <c r="P144" i="44"/>
  <c r="P143" i="44"/>
  <c r="K143" i="44"/>
  <c r="F143" i="44"/>
  <c r="P142" i="44"/>
  <c r="G142" i="44"/>
  <c r="P141" i="44"/>
  <c r="L141" i="44"/>
  <c r="Q140" i="44"/>
  <c r="P140" i="44"/>
  <c r="K140" i="44"/>
  <c r="G140" i="44"/>
  <c r="F140" i="44"/>
  <c r="P139" i="44"/>
  <c r="R139" i="44"/>
  <c r="P138" i="44"/>
  <c r="P137" i="44"/>
  <c r="K137" i="44"/>
  <c r="F137" i="44"/>
  <c r="P136" i="44"/>
  <c r="P135" i="44"/>
  <c r="P134" i="44"/>
  <c r="K134" i="44"/>
  <c r="F134" i="44"/>
  <c r="P133" i="44"/>
  <c r="G133" i="44"/>
  <c r="P132" i="44"/>
  <c r="L132" i="44"/>
  <c r="G132" i="44"/>
  <c r="P131" i="44"/>
  <c r="K131" i="44"/>
  <c r="G131" i="44"/>
  <c r="H131" i="44"/>
  <c r="F131" i="44"/>
  <c r="P130" i="44"/>
  <c r="L130" i="44"/>
  <c r="R129" i="44"/>
  <c r="P129" i="44"/>
  <c r="Q128" i="44"/>
  <c r="R136" i="44"/>
  <c r="P128" i="44"/>
  <c r="L128" i="44"/>
  <c r="K128" i="44"/>
  <c r="L144" i="44"/>
  <c r="F128" i="44"/>
  <c r="G138" i="44"/>
  <c r="P127" i="44"/>
  <c r="L127" i="44"/>
  <c r="P126" i="44"/>
  <c r="P125" i="44"/>
  <c r="K125" i="44"/>
  <c r="F125" i="44"/>
  <c r="P124" i="44"/>
  <c r="L124" i="44"/>
  <c r="P123" i="44"/>
  <c r="P122" i="44"/>
  <c r="L122" i="44"/>
  <c r="K122" i="44"/>
  <c r="F122" i="44"/>
  <c r="P121" i="44"/>
  <c r="P120" i="44"/>
  <c r="Q119" i="44"/>
  <c r="P119" i="44"/>
  <c r="K119" i="44"/>
  <c r="F119" i="44"/>
  <c r="P118" i="44"/>
  <c r="Q116" i="44"/>
  <c r="L118" i="44"/>
  <c r="P117" i="44"/>
  <c r="L117" i="44"/>
  <c r="P116" i="44"/>
  <c r="K116" i="44"/>
  <c r="F116" i="44"/>
  <c r="P115" i="44"/>
  <c r="L115" i="44"/>
  <c r="P114" i="44"/>
  <c r="P113" i="44"/>
  <c r="Q113" i="44"/>
  <c r="K113" i="44"/>
  <c r="F113" i="44"/>
  <c r="P112" i="44"/>
  <c r="L112" i="44"/>
  <c r="P111" i="44"/>
  <c r="P110" i="44"/>
  <c r="K110" i="44"/>
  <c r="L126" i="44"/>
  <c r="F110" i="44"/>
  <c r="G112" i="44"/>
  <c r="P109" i="44"/>
  <c r="P108" i="44"/>
  <c r="P107" i="44"/>
  <c r="K107" i="44"/>
  <c r="G107" i="44"/>
  <c r="F107" i="44"/>
  <c r="P106" i="44"/>
  <c r="P105" i="44"/>
  <c r="G105" i="44"/>
  <c r="P104" i="44"/>
  <c r="Q104" i="44"/>
  <c r="K104" i="44"/>
  <c r="G104" i="44"/>
  <c r="F104" i="44"/>
  <c r="P103" i="44"/>
  <c r="P102" i="44"/>
  <c r="P101" i="44"/>
  <c r="K101" i="44"/>
  <c r="F101" i="44"/>
  <c r="P100" i="44"/>
  <c r="P99" i="44"/>
  <c r="P98" i="44"/>
  <c r="K98" i="44"/>
  <c r="F98" i="44"/>
  <c r="P97" i="44"/>
  <c r="G97" i="44"/>
  <c r="P96" i="44"/>
  <c r="P95" i="44"/>
  <c r="K95" i="44"/>
  <c r="G95" i="44"/>
  <c r="F95" i="44"/>
  <c r="P94" i="44"/>
  <c r="P93" i="44"/>
  <c r="P92" i="44"/>
  <c r="K92" i="44"/>
  <c r="G92" i="44"/>
  <c r="F92" i="44"/>
  <c r="G93" i="44"/>
  <c r="P91" i="44"/>
  <c r="L91" i="44"/>
  <c r="P90" i="44"/>
  <c r="P89" i="44"/>
  <c r="K89" i="44"/>
  <c r="F89" i="44"/>
  <c r="P88" i="44"/>
  <c r="P87" i="44"/>
  <c r="P86" i="44"/>
  <c r="K86" i="44"/>
  <c r="F86" i="44"/>
  <c r="P85" i="44"/>
  <c r="P84" i="44"/>
  <c r="P83" i="44"/>
  <c r="K83" i="44"/>
  <c r="F83" i="44"/>
  <c r="P82" i="44"/>
  <c r="P81" i="44"/>
  <c r="P80" i="44"/>
  <c r="Q80" i="44"/>
  <c r="K80" i="44"/>
  <c r="F80" i="44"/>
  <c r="P79" i="44"/>
  <c r="L79" i="44"/>
  <c r="P78" i="44"/>
  <c r="P77" i="44"/>
  <c r="K77" i="44"/>
  <c r="F77" i="44"/>
  <c r="P76" i="44"/>
  <c r="P75" i="44"/>
  <c r="P74" i="44"/>
  <c r="K74" i="44"/>
  <c r="L86" i="44"/>
  <c r="F74" i="44"/>
  <c r="G89" i="44"/>
  <c r="P73" i="44"/>
  <c r="P72" i="44"/>
  <c r="P71" i="44"/>
  <c r="K71" i="44"/>
  <c r="F71" i="44"/>
  <c r="P70" i="44"/>
  <c r="P69" i="44"/>
  <c r="G69" i="44"/>
  <c r="P68" i="44"/>
  <c r="R68" i="44"/>
  <c r="K68" i="44"/>
  <c r="G68" i="44"/>
  <c r="F68" i="44"/>
  <c r="P67" i="44"/>
  <c r="P66" i="44"/>
  <c r="P65" i="44"/>
  <c r="K65" i="44"/>
  <c r="F65" i="44"/>
  <c r="P64" i="44"/>
  <c r="R64" i="44"/>
  <c r="P63" i="44"/>
  <c r="P62" i="44"/>
  <c r="K62" i="44"/>
  <c r="F62" i="44"/>
  <c r="P61" i="44"/>
  <c r="G61" i="44"/>
  <c r="P60" i="44"/>
  <c r="P59" i="44"/>
  <c r="K59" i="44"/>
  <c r="F59" i="44"/>
  <c r="P58" i="44"/>
  <c r="L58" i="44"/>
  <c r="P57" i="44"/>
  <c r="Q56" i="44"/>
  <c r="R57" i="44"/>
  <c r="P56" i="44"/>
  <c r="K56" i="44"/>
  <c r="L72" i="44"/>
  <c r="F56" i="44"/>
  <c r="G64" i="44"/>
  <c r="P55" i="44"/>
  <c r="Q53" i="44"/>
  <c r="P54" i="44"/>
  <c r="P53" i="44"/>
  <c r="K53" i="44"/>
  <c r="G53" i="44"/>
  <c r="F53" i="44"/>
  <c r="P52" i="44"/>
  <c r="P51" i="44"/>
  <c r="R51" i="44"/>
  <c r="P50" i="44"/>
  <c r="K50" i="44"/>
  <c r="F50" i="44"/>
  <c r="P49" i="44"/>
  <c r="P48" i="44"/>
  <c r="P47" i="44"/>
  <c r="K47" i="44"/>
  <c r="F47" i="44"/>
  <c r="P46" i="44"/>
  <c r="P45" i="44"/>
  <c r="P44" i="44"/>
  <c r="Q44" i="44"/>
  <c r="K44" i="44"/>
  <c r="F44" i="44"/>
  <c r="P43" i="44"/>
  <c r="P42" i="44"/>
  <c r="P41" i="44"/>
  <c r="K41" i="44"/>
  <c r="F41" i="44"/>
  <c r="P40" i="44"/>
  <c r="L40" i="44"/>
  <c r="P39" i="44"/>
  <c r="P38" i="44"/>
  <c r="Q38" i="44"/>
  <c r="K38" i="44"/>
  <c r="L50" i="44"/>
  <c r="F38" i="44"/>
  <c r="G40" i="44"/>
  <c r="P37" i="44"/>
  <c r="P36" i="44"/>
  <c r="R36" i="44"/>
  <c r="P35" i="44"/>
  <c r="K35" i="44"/>
  <c r="F35" i="44"/>
  <c r="P34" i="44"/>
  <c r="P33" i="44"/>
  <c r="Q32" i="44"/>
  <c r="P32" i="44"/>
  <c r="K32" i="44"/>
  <c r="F32" i="44"/>
  <c r="P31" i="44"/>
  <c r="P30" i="44"/>
  <c r="P29" i="44"/>
  <c r="K29" i="44"/>
  <c r="F29" i="44"/>
  <c r="P28" i="44"/>
  <c r="P27" i="44"/>
  <c r="P26" i="44"/>
  <c r="R26" i="44"/>
  <c r="K26" i="44"/>
  <c r="F26" i="44"/>
  <c r="P25" i="44"/>
  <c r="P24" i="44"/>
  <c r="P23" i="44"/>
  <c r="K23" i="44"/>
  <c r="F23" i="44"/>
  <c r="P22" i="44"/>
  <c r="L22" i="44"/>
  <c r="P21" i="44"/>
  <c r="R21" i="44"/>
  <c r="Q20" i="44"/>
  <c r="R33" i="44"/>
  <c r="P20" i="44"/>
  <c r="K20" i="44"/>
  <c r="L24" i="44"/>
  <c r="F20" i="44"/>
  <c r="AA19" i="44"/>
  <c r="P19" i="44"/>
  <c r="AA18" i="44"/>
  <c r="P18" i="44"/>
  <c r="L18" i="44"/>
  <c r="AA17" i="44"/>
  <c r="P17" i="44"/>
  <c r="K17" i="44"/>
  <c r="F17" i="44"/>
  <c r="AA16" i="44"/>
  <c r="P16" i="44"/>
  <c r="AA15" i="44"/>
  <c r="P15" i="44"/>
  <c r="Q14" i="44"/>
  <c r="AA14" i="44"/>
  <c r="P14" i="44"/>
  <c r="L14" i="44"/>
  <c r="K14" i="44"/>
  <c r="F14" i="44"/>
  <c r="AA13" i="44"/>
  <c r="P13" i="44"/>
  <c r="AA12" i="44"/>
  <c r="P12" i="44"/>
  <c r="AA11" i="44"/>
  <c r="P11" i="44"/>
  <c r="K11" i="44"/>
  <c r="F11" i="44"/>
  <c r="AA10" i="44"/>
  <c r="P10" i="44"/>
  <c r="AA9" i="44"/>
  <c r="P9" i="44"/>
  <c r="AB8" i="44"/>
  <c r="AA8" i="44"/>
  <c r="P8" i="44"/>
  <c r="K8" i="44"/>
  <c r="F8" i="44"/>
  <c r="AA7" i="44"/>
  <c r="P7" i="44"/>
  <c r="AA6" i="44"/>
  <c r="P6" i="44"/>
  <c r="AA5" i="44"/>
  <c r="P5" i="44"/>
  <c r="K5" i="44"/>
  <c r="F5" i="44"/>
  <c r="AA4" i="44"/>
  <c r="P4" i="44"/>
  <c r="AA3" i="44"/>
  <c r="P3" i="44"/>
  <c r="AA2" i="44"/>
  <c r="P2" i="44"/>
  <c r="K2" i="44"/>
  <c r="L9" i="44"/>
  <c r="F2" i="44"/>
  <c r="G11" i="44"/>
  <c r="P181" i="43"/>
  <c r="P180" i="43"/>
  <c r="Q179" i="43"/>
  <c r="K179" i="43"/>
  <c r="F179" i="43"/>
  <c r="P178" i="43"/>
  <c r="P177" i="43"/>
  <c r="Q176" i="43"/>
  <c r="P176" i="43"/>
  <c r="K176" i="43"/>
  <c r="F176" i="43"/>
  <c r="P175" i="43"/>
  <c r="P174" i="43"/>
  <c r="P173" i="43"/>
  <c r="K173" i="43"/>
  <c r="F173" i="43"/>
  <c r="P172" i="43"/>
  <c r="P171" i="43"/>
  <c r="P170" i="43"/>
  <c r="K170" i="43"/>
  <c r="F170" i="43"/>
  <c r="P169" i="43"/>
  <c r="P168" i="43"/>
  <c r="P167" i="43"/>
  <c r="K167" i="43"/>
  <c r="F167" i="43"/>
  <c r="P166" i="43"/>
  <c r="P165" i="43"/>
  <c r="P164" i="43"/>
  <c r="Q164" i="43"/>
  <c r="K164" i="43"/>
  <c r="L176" i="43"/>
  <c r="F164" i="43"/>
  <c r="P163" i="43"/>
  <c r="P162" i="43"/>
  <c r="P161" i="43"/>
  <c r="K161" i="43"/>
  <c r="F161" i="43"/>
  <c r="P160" i="43"/>
  <c r="P159" i="43"/>
  <c r="P158" i="43"/>
  <c r="K158" i="43"/>
  <c r="F158" i="43"/>
  <c r="P157" i="43"/>
  <c r="P156" i="43"/>
  <c r="P155" i="43"/>
  <c r="K155" i="43"/>
  <c r="F155" i="43"/>
  <c r="P154" i="43"/>
  <c r="L154" i="43"/>
  <c r="P153" i="43"/>
  <c r="L153" i="43"/>
  <c r="P152" i="43"/>
  <c r="K152" i="43"/>
  <c r="F152" i="43"/>
  <c r="P151" i="43"/>
  <c r="P150" i="43"/>
  <c r="P149" i="43"/>
  <c r="K149" i="43"/>
  <c r="F149" i="43"/>
  <c r="P148" i="43"/>
  <c r="L148" i="43"/>
  <c r="P147" i="43"/>
  <c r="P146" i="43"/>
  <c r="K146" i="43"/>
  <c r="L162" i="43"/>
  <c r="F146" i="43"/>
  <c r="G150" i="43"/>
  <c r="P145" i="43"/>
  <c r="P144" i="43"/>
  <c r="Q143" i="43"/>
  <c r="P143" i="43"/>
  <c r="K143" i="43"/>
  <c r="F143" i="43"/>
  <c r="P142" i="43"/>
  <c r="P141" i="43"/>
  <c r="P140" i="43"/>
  <c r="Q140" i="43"/>
  <c r="K140" i="43"/>
  <c r="F140" i="43"/>
  <c r="P139" i="43"/>
  <c r="P138" i="43"/>
  <c r="Q137" i="43"/>
  <c r="P137" i="43"/>
  <c r="K137" i="43"/>
  <c r="F137" i="43"/>
  <c r="P136" i="43"/>
  <c r="P135" i="43"/>
  <c r="P134" i="43"/>
  <c r="K134" i="43"/>
  <c r="F134" i="43"/>
  <c r="P133" i="43"/>
  <c r="P132" i="43"/>
  <c r="Q131" i="43"/>
  <c r="P131" i="43"/>
  <c r="K131" i="43"/>
  <c r="F131" i="43"/>
  <c r="P130" i="43"/>
  <c r="P129" i="43"/>
  <c r="P128" i="43"/>
  <c r="K128" i="43"/>
  <c r="L142" i="43"/>
  <c r="F128" i="43"/>
  <c r="G138" i="43"/>
  <c r="P127" i="43"/>
  <c r="P126" i="43"/>
  <c r="Q125" i="43"/>
  <c r="P125" i="43"/>
  <c r="K125" i="43"/>
  <c r="F125" i="43"/>
  <c r="P124" i="43"/>
  <c r="P123" i="43"/>
  <c r="P122" i="43"/>
  <c r="Q122" i="43"/>
  <c r="K122" i="43"/>
  <c r="F122" i="43"/>
  <c r="P121" i="43"/>
  <c r="P120" i="43"/>
  <c r="Q119" i="43"/>
  <c r="P119" i="43"/>
  <c r="K119" i="43"/>
  <c r="F119" i="43"/>
  <c r="P118" i="43"/>
  <c r="P117" i="43"/>
  <c r="P116" i="43"/>
  <c r="Q116" i="43"/>
  <c r="K116" i="43"/>
  <c r="F116" i="43"/>
  <c r="P115" i="43"/>
  <c r="P114" i="43"/>
  <c r="Q113" i="43"/>
  <c r="P113" i="43"/>
  <c r="K113" i="43"/>
  <c r="F113" i="43"/>
  <c r="P112" i="43"/>
  <c r="P111" i="43"/>
  <c r="P110" i="43"/>
  <c r="Q110" i="43"/>
  <c r="K110" i="43"/>
  <c r="L126" i="43"/>
  <c r="F110" i="43"/>
  <c r="G126" i="43"/>
  <c r="P109" i="43"/>
  <c r="P108" i="43"/>
  <c r="P107" i="43"/>
  <c r="K107" i="43"/>
  <c r="F107" i="43"/>
  <c r="P106" i="43"/>
  <c r="P105" i="43"/>
  <c r="L105" i="43"/>
  <c r="P104" i="43"/>
  <c r="K104" i="43"/>
  <c r="F104" i="43"/>
  <c r="P103" i="43"/>
  <c r="P102" i="43"/>
  <c r="P101" i="43"/>
  <c r="K101" i="43"/>
  <c r="F101" i="43"/>
  <c r="P100" i="43"/>
  <c r="R100" i="43"/>
  <c r="L100" i="43"/>
  <c r="P99" i="43"/>
  <c r="P98" i="43"/>
  <c r="K98" i="43"/>
  <c r="F98" i="43"/>
  <c r="P97" i="43"/>
  <c r="P96" i="43"/>
  <c r="P95" i="43"/>
  <c r="K95" i="43"/>
  <c r="F95" i="43"/>
  <c r="P94" i="43"/>
  <c r="P93" i="43"/>
  <c r="P92" i="43"/>
  <c r="Q92" i="43"/>
  <c r="K92" i="43"/>
  <c r="L93" i="43"/>
  <c r="F92" i="43"/>
  <c r="G102" i="43"/>
  <c r="P91" i="43"/>
  <c r="P90" i="43"/>
  <c r="P89" i="43"/>
  <c r="Q89" i="43"/>
  <c r="K89" i="43"/>
  <c r="G89" i="43"/>
  <c r="F89" i="43"/>
  <c r="P88" i="43"/>
  <c r="P87" i="43"/>
  <c r="P86" i="43"/>
  <c r="Q86" i="43"/>
  <c r="K86" i="43"/>
  <c r="F86" i="43"/>
  <c r="P85" i="43"/>
  <c r="L85" i="43"/>
  <c r="P84" i="43"/>
  <c r="Q83" i="43"/>
  <c r="P83" i="43"/>
  <c r="K83" i="43"/>
  <c r="F83" i="43"/>
  <c r="P82" i="43"/>
  <c r="L82" i="43"/>
  <c r="P81" i="43"/>
  <c r="P80" i="43"/>
  <c r="Q80" i="43"/>
  <c r="K80" i="43"/>
  <c r="F80" i="43"/>
  <c r="P79" i="43"/>
  <c r="P78" i="43"/>
  <c r="Q77" i="43"/>
  <c r="P77" i="43"/>
  <c r="K77" i="43"/>
  <c r="F77" i="43"/>
  <c r="P76" i="43"/>
  <c r="L76" i="43"/>
  <c r="P75" i="43"/>
  <c r="P74" i="43"/>
  <c r="K74" i="43"/>
  <c r="L90" i="43"/>
  <c r="F74" i="43"/>
  <c r="G78" i="43"/>
  <c r="P73" i="43"/>
  <c r="P72" i="43"/>
  <c r="P71" i="43"/>
  <c r="Q71" i="43"/>
  <c r="K71" i="43"/>
  <c r="F71" i="43"/>
  <c r="P70" i="43"/>
  <c r="L70" i="43"/>
  <c r="P69" i="43"/>
  <c r="P68" i="43"/>
  <c r="Q68" i="43"/>
  <c r="K68" i="43"/>
  <c r="F68" i="43"/>
  <c r="P67" i="43"/>
  <c r="P66" i="43"/>
  <c r="P65" i="43"/>
  <c r="Q65" i="43"/>
  <c r="K65" i="43"/>
  <c r="F65" i="43"/>
  <c r="P64" i="43"/>
  <c r="P63" i="43"/>
  <c r="P62" i="43"/>
  <c r="Q62" i="43"/>
  <c r="K62" i="43"/>
  <c r="F62" i="43"/>
  <c r="P61" i="43"/>
  <c r="G61" i="43"/>
  <c r="P60" i="43"/>
  <c r="P59" i="43"/>
  <c r="K59" i="43"/>
  <c r="F59" i="43"/>
  <c r="P58" i="43"/>
  <c r="P57" i="43"/>
  <c r="P56" i="43"/>
  <c r="K56" i="43"/>
  <c r="L69" i="43"/>
  <c r="F56" i="43"/>
  <c r="G65" i="43"/>
  <c r="P55" i="43"/>
  <c r="P54" i="43"/>
  <c r="P53" i="43"/>
  <c r="K53" i="43"/>
  <c r="F53" i="43"/>
  <c r="P52" i="43"/>
  <c r="R52" i="43"/>
  <c r="P51" i="43"/>
  <c r="P50" i="43"/>
  <c r="K50" i="43"/>
  <c r="F50" i="43"/>
  <c r="P49" i="43"/>
  <c r="L49" i="43"/>
  <c r="P48" i="43"/>
  <c r="P47" i="43"/>
  <c r="K47" i="43"/>
  <c r="F47" i="43"/>
  <c r="P46" i="43"/>
  <c r="L46" i="43"/>
  <c r="P45" i="43"/>
  <c r="P44" i="43"/>
  <c r="Q44" i="43"/>
  <c r="K44" i="43"/>
  <c r="F44" i="43"/>
  <c r="P43" i="43"/>
  <c r="P42" i="43"/>
  <c r="P41" i="43"/>
  <c r="Q41" i="43"/>
  <c r="K41" i="43"/>
  <c r="G41" i="43"/>
  <c r="F41" i="43"/>
  <c r="P40" i="43"/>
  <c r="L40" i="43"/>
  <c r="P39" i="43"/>
  <c r="Q38" i="43"/>
  <c r="R40" i="43"/>
  <c r="P38" i="43"/>
  <c r="R38" i="43"/>
  <c r="K38" i="43"/>
  <c r="L54" i="43"/>
  <c r="F38" i="43"/>
  <c r="G42" i="43"/>
  <c r="P37" i="43"/>
  <c r="P36" i="43"/>
  <c r="P35" i="43"/>
  <c r="Q35" i="43"/>
  <c r="K35" i="43"/>
  <c r="F35" i="43"/>
  <c r="P34" i="43"/>
  <c r="P33" i="43"/>
  <c r="Q32" i="43"/>
  <c r="P32" i="43"/>
  <c r="K32" i="43"/>
  <c r="F32" i="43"/>
  <c r="P31" i="43"/>
  <c r="P30" i="43"/>
  <c r="P29" i="43"/>
  <c r="K29" i="43"/>
  <c r="F29" i="43"/>
  <c r="P28" i="43"/>
  <c r="P27" i="43"/>
  <c r="Q26" i="43"/>
  <c r="P26" i="43"/>
  <c r="K26" i="43"/>
  <c r="F26" i="43"/>
  <c r="P25" i="43"/>
  <c r="P24" i="43"/>
  <c r="P23" i="43"/>
  <c r="K23" i="43"/>
  <c r="F23" i="43"/>
  <c r="P22" i="43"/>
  <c r="P21" i="43"/>
  <c r="Q20" i="43"/>
  <c r="R32" i="43"/>
  <c r="P20" i="43"/>
  <c r="K20" i="43"/>
  <c r="L34" i="43"/>
  <c r="F20" i="43"/>
  <c r="G30" i="43"/>
  <c r="AA19" i="43"/>
  <c r="P19" i="43"/>
  <c r="G19" i="43"/>
  <c r="AA18" i="43"/>
  <c r="P18" i="43"/>
  <c r="AA17" i="43"/>
  <c r="P17" i="43"/>
  <c r="Q17" i="43"/>
  <c r="K17" i="43"/>
  <c r="F17" i="43"/>
  <c r="AA16" i="43"/>
  <c r="P16" i="43"/>
  <c r="AA15" i="43"/>
  <c r="P15" i="43"/>
  <c r="G15" i="43"/>
  <c r="AA14" i="43"/>
  <c r="P14" i="43"/>
  <c r="K14" i="43"/>
  <c r="G14" i="43"/>
  <c r="I14" i="43"/>
  <c r="F14" i="43"/>
  <c r="AA13" i="43"/>
  <c r="P13" i="43"/>
  <c r="Q11" i="43"/>
  <c r="AA12" i="43"/>
  <c r="P12" i="43"/>
  <c r="G12" i="43"/>
  <c r="AA11" i="43"/>
  <c r="AB11" i="43"/>
  <c r="P11" i="43"/>
  <c r="K11" i="43"/>
  <c r="F11" i="43"/>
  <c r="AA10" i="43"/>
  <c r="P10" i="43"/>
  <c r="AA9" i="43"/>
  <c r="P9" i="43"/>
  <c r="G9" i="43"/>
  <c r="AA8" i="43"/>
  <c r="AB8" i="43"/>
  <c r="P8" i="43"/>
  <c r="K8" i="43"/>
  <c r="F8" i="43"/>
  <c r="AA7" i="43"/>
  <c r="P7" i="43"/>
  <c r="AA6" i="43"/>
  <c r="P6" i="43"/>
  <c r="G6" i="43"/>
  <c r="AA5" i="43"/>
  <c r="P5" i="43"/>
  <c r="Q5" i="43"/>
  <c r="K5" i="43"/>
  <c r="F5" i="43"/>
  <c r="AA4" i="43"/>
  <c r="P4" i="43"/>
  <c r="AA3" i="43"/>
  <c r="P3" i="43"/>
  <c r="G3" i="43"/>
  <c r="AA2" i="43"/>
  <c r="P2" i="43"/>
  <c r="L2" i="43"/>
  <c r="K2" i="43"/>
  <c r="L8" i="43"/>
  <c r="F2" i="43"/>
  <c r="G16" i="43"/>
  <c r="P181" i="42"/>
  <c r="L181" i="42"/>
  <c r="P179" i="42"/>
  <c r="K179" i="42"/>
  <c r="F179" i="42"/>
  <c r="P178" i="42"/>
  <c r="P177" i="42"/>
  <c r="Q176" i="42"/>
  <c r="L177" i="42"/>
  <c r="P176" i="42"/>
  <c r="K176" i="42"/>
  <c r="F176" i="42"/>
  <c r="P175" i="42"/>
  <c r="P174" i="42"/>
  <c r="P173" i="42"/>
  <c r="K173" i="42"/>
  <c r="G173" i="42"/>
  <c r="F173" i="42"/>
  <c r="P172" i="42"/>
  <c r="P171" i="42"/>
  <c r="P170" i="42"/>
  <c r="Q170" i="42"/>
  <c r="L170" i="42"/>
  <c r="K170" i="42"/>
  <c r="F170" i="42"/>
  <c r="P169" i="42"/>
  <c r="G169" i="42"/>
  <c r="P168" i="42"/>
  <c r="G168" i="42"/>
  <c r="P167" i="42"/>
  <c r="Q167" i="42"/>
  <c r="K167" i="42"/>
  <c r="G167" i="42"/>
  <c r="F167" i="42"/>
  <c r="P166" i="42"/>
  <c r="G166" i="42"/>
  <c r="P165" i="42"/>
  <c r="P164" i="42"/>
  <c r="K164" i="42"/>
  <c r="L164" i="42"/>
  <c r="G164" i="42"/>
  <c r="F164" i="42"/>
  <c r="G178" i="42"/>
  <c r="P163" i="42"/>
  <c r="P161" i="42"/>
  <c r="K161" i="42"/>
  <c r="F161" i="42"/>
  <c r="P160" i="42"/>
  <c r="P159" i="42"/>
  <c r="P158" i="42"/>
  <c r="K158" i="42"/>
  <c r="F158" i="42"/>
  <c r="P157" i="42"/>
  <c r="P156" i="42"/>
  <c r="P155" i="42"/>
  <c r="K155" i="42"/>
  <c r="F155" i="42"/>
  <c r="P154" i="42"/>
  <c r="P153" i="42"/>
  <c r="L153" i="42"/>
  <c r="P152" i="42"/>
  <c r="K152" i="42"/>
  <c r="F152" i="42"/>
  <c r="P151" i="42"/>
  <c r="P150" i="42"/>
  <c r="P149" i="42"/>
  <c r="K149" i="42"/>
  <c r="G149" i="42"/>
  <c r="F149" i="42"/>
  <c r="P148" i="42"/>
  <c r="L148" i="42"/>
  <c r="P147" i="42"/>
  <c r="P146" i="42"/>
  <c r="K146" i="42"/>
  <c r="L160" i="42"/>
  <c r="F146" i="42"/>
  <c r="G153" i="42"/>
  <c r="P145" i="42"/>
  <c r="L145" i="42"/>
  <c r="P143" i="42"/>
  <c r="K143" i="42"/>
  <c r="F143" i="42"/>
  <c r="P142" i="42"/>
  <c r="P141" i="42"/>
  <c r="L141" i="42"/>
  <c r="P140" i="42"/>
  <c r="K140" i="42"/>
  <c r="F140" i="42"/>
  <c r="P139" i="42"/>
  <c r="P138" i="42"/>
  <c r="P137" i="42"/>
  <c r="K137" i="42"/>
  <c r="F137" i="42"/>
  <c r="P136" i="42"/>
  <c r="P135" i="42"/>
  <c r="P134" i="42"/>
  <c r="K134" i="42"/>
  <c r="F134" i="42"/>
  <c r="P133" i="42"/>
  <c r="P132" i="42"/>
  <c r="P131" i="42"/>
  <c r="K131" i="42"/>
  <c r="F131" i="42"/>
  <c r="P130" i="42"/>
  <c r="P129" i="42"/>
  <c r="P128" i="42"/>
  <c r="K128" i="42"/>
  <c r="L136" i="42"/>
  <c r="F128" i="42"/>
  <c r="G142" i="42"/>
  <c r="P127" i="42"/>
  <c r="P125" i="42"/>
  <c r="K125" i="42"/>
  <c r="F125" i="42"/>
  <c r="P124" i="42"/>
  <c r="P123" i="42"/>
  <c r="P122" i="42"/>
  <c r="K122" i="42"/>
  <c r="F122" i="42"/>
  <c r="P121" i="42"/>
  <c r="P120" i="42"/>
  <c r="P119" i="42"/>
  <c r="K119" i="42"/>
  <c r="F119" i="42"/>
  <c r="P118" i="42"/>
  <c r="P117" i="42"/>
  <c r="P116" i="42"/>
  <c r="K116" i="42"/>
  <c r="F116" i="42"/>
  <c r="P115" i="42"/>
  <c r="P114" i="42"/>
  <c r="P113" i="42"/>
  <c r="K113" i="42"/>
  <c r="F113" i="42"/>
  <c r="P112" i="42"/>
  <c r="P111" i="42"/>
  <c r="P110" i="42"/>
  <c r="K110" i="42"/>
  <c r="L124" i="42"/>
  <c r="F110" i="42"/>
  <c r="G120" i="42"/>
  <c r="P109" i="42"/>
  <c r="P107" i="42"/>
  <c r="L107" i="42"/>
  <c r="K107" i="42"/>
  <c r="F107" i="42"/>
  <c r="P106" i="42"/>
  <c r="P105" i="42"/>
  <c r="P104" i="42"/>
  <c r="K104" i="42"/>
  <c r="G104" i="42"/>
  <c r="F104" i="42"/>
  <c r="P103" i="42"/>
  <c r="P102" i="42"/>
  <c r="L102" i="42"/>
  <c r="P101" i="42"/>
  <c r="K101" i="42"/>
  <c r="F101" i="42"/>
  <c r="P100" i="42"/>
  <c r="L100" i="42"/>
  <c r="P99" i="42"/>
  <c r="P98" i="42"/>
  <c r="K98" i="42"/>
  <c r="F98" i="42"/>
  <c r="P97" i="42"/>
  <c r="L97" i="42"/>
  <c r="P96" i="42"/>
  <c r="P95" i="42"/>
  <c r="Q95" i="42"/>
  <c r="K95" i="42"/>
  <c r="G95" i="42"/>
  <c r="F95" i="42"/>
  <c r="P94" i="42"/>
  <c r="P93" i="42"/>
  <c r="P92" i="42"/>
  <c r="L92" i="42"/>
  <c r="K92" i="42"/>
  <c r="F92" i="42"/>
  <c r="G101" i="42"/>
  <c r="P91" i="42"/>
  <c r="P89" i="42"/>
  <c r="K89" i="42"/>
  <c r="F89" i="42"/>
  <c r="P88" i="42"/>
  <c r="L88" i="42"/>
  <c r="P87" i="42"/>
  <c r="P86" i="42"/>
  <c r="K86" i="42"/>
  <c r="F86" i="42"/>
  <c r="P85" i="42"/>
  <c r="L85" i="42"/>
  <c r="P84" i="42"/>
  <c r="L84" i="42"/>
  <c r="P83" i="42"/>
  <c r="L83" i="42"/>
  <c r="K83" i="42"/>
  <c r="F83" i="42"/>
  <c r="P82" i="42"/>
  <c r="L82" i="42"/>
  <c r="P81" i="42"/>
  <c r="Q80" i="42"/>
  <c r="P80" i="42"/>
  <c r="L80" i="42"/>
  <c r="K80" i="42"/>
  <c r="F80" i="42"/>
  <c r="P79" i="42"/>
  <c r="P78" i="42"/>
  <c r="P77" i="42"/>
  <c r="R77" i="42"/>
  <c r="K77" i="42"/>
  <c r="F77" i="42"/>
  <c r="P76" i="42"/>
  <c r="P75" i="42"/>
  <c r="P74" i="42"/>
  <c r="Q74" i="42"/>
  <c r="R80" i="42"/>
  <c r="K74" i="42"/>
  <c r="F74" i="42"/>
  <c r="G80" i="42"/>
  <c r="P73" i="42"/>
  <c r="P71" i="42"/>
  <c r="K71" i="42"/>
  <c r="G71" i="42"/>
  <c r="F71" i="42"/>
  <c r="P70" i="42"/>
  <c r="P69" i="42"/>
  <c r="L69" i="42"/>
  <c r="P68" i="42"/>
  <c r="K68" i="42"/>
  <c r="F68" i="42"/>
  <c r="P67" i="42"/>
  <c r="P66" i="42"/>
  <c r="L66" i="42"/>
  <c r="P65" i="42"/>
  <c r="K65" i="42"/>
  <c r="F65" i="42"/>
  <c r="P64" i="42"/>
  <c r="P63" i="42"/>
  <c r="P62" i="42"/>
  <c r="K62" i="42"/>
  <c r="F62" i="42"/>
  <c r="P61" i="42"/>
  <c r="P60" i="42"/>
  <c r="L60" i="42"/>
  <c r="P59" i="42"/>
  <c r="K59" i="42"/>
  <c r="G59" i="42"/>
  <c r="F59" i="42"/>
  <c r="P58" i="42"/>
  <c r="P57" i="42"/>
  <c r="P56" i="42"/>
  <c r="K56" i="42"/>
  <c r="F56" i="42"/>
  <c r="G60" i="42"/>
  <c r="P55" i="42"/>
  <c r="P53" i="42"/>
  <c r="K53" i="42"/>
  <c r="G53" i="42"/>
  <c r="F53" i="42"/>
  <c r="P52" i="42"/>
  <c r="G52" i="42"/>
  <c r="P51" i="42"/>
  <c r="P50" i="42"/>
  <c r="K50" i="42"/>
  <c r="F50" i="42"/>
  <c r="P49" i="42"/>
  <c r="P48" i="42"/>
  <c r="P47" i="42"/>
  <c r="K47" i="42"/>
  <c r="F47" i="42"/>
  <c r="P46" i="42"/>
  <c r="P45" i="42"/>
  <c r="L45" i="42"/>
  <c r="G45" i="42"/>
  <c r="P44" i="42"/>
  <c r="K44" i="42"/>
  <c r="F44" i="42"/>
  <c r="P43" i="42"/>
  <c r="P42" i="42"/>
  <c r="P41" i="42"/>
  <c r="K41" i="42"/>
  <c r="F41" i="42"/>
  <c r="P40" i="42"/>
  <c r="L40" i="42"/>
  <c r="P39" i="42"/>
  <c r="P38" i="42"/>
  <c r="K38" i="42"/>
  <c r="L50" i="42"/>
  <c r="F38" i="42"/>
  <c r="G48" i="42"/>
  <c r="P37" i="42"/>
  <c r="P35" i="42"/>
  <c r="K35" i="42"/>
  <c r="F35" i="42"/>
  <c r="P34" i="42"/>
  <c r="P33" i="42"/>
  <c r="P32" i="42"/>
  <c r="K32" i="42"/>
  <c r="F32" i="42"/>
  <c r="P31" i="42"/>
  <c r="P30" i="42"/>
  <c r="P29" i="42"/>
  <c r="K29" i="42"/>
  <c r="F29" i="42"/>
  <c r="P28" i="42"/>
  <c r="P27" i="42"/>
  <c r="P26" i="42"/>
  <c r="K26" i="42"/>
  <c r="F26" i="42"/>
  <c r="P25" i="42"/>
  <c r="P24" i="42"/>
  <c r="P23" i="42"/>
  <c r="K23" i="42"/>
  <c r="F23" i="42"/>
  <c r="P22" i="42"/>
  <c r="P21" i="42"/>
  <c r="P20" i="42"/>
  <c r="K20" i="42"/>
  <c r="L24" i="42"/>
  <c r="F20" i="42"/>
  <c r="G37" i="42"/>
  <c r="AA19" i="42"/>
  <c r="P19" i="42"/>
  <c r="AA17" i="42"/>
  <c r="P17" i="42"/>
  <c r="K17" i="42"/>
  <c r="G17" i="42"/>
  <c r="F17" i="42"/>
  <c r="AA16" i="42"/>
  <c r="AB14" i="42"/>
  <c r="P16" i="42"/>
  <c r="L16" i="42"/>
  <c r="AA15" i="42"/>
  <c r="P15" i="42"/>
  <c r="L15" i="42"/>
  <c r="AA14" i="42"/>
  <c r="P14" i="42"/>
  <c r="K14" i="42"/>
  <c r="F14" i="42"/>
  <c r="AA13" i="42"/>
  <c r="P13" i="42"/>
  <c r="AA12" i="42"/>
  <c r="P12" i="42"/>
  <c r="AA11" i="42"/>
  <c r="P11" i="42"/>
  <c r="Q11" i="42"/>
  <c r="L11" i="42"/>
  <c r="K11" i="42"/>
  <c r="F11" i="42"/>
  <c r="AA10" i="42"/>
  <c r="P10" i="42"/>
  <c r="AA9" i="42"/>
  <c r="P9" i="42"/>
  <c r="AA8" i="42"/>
  <c r="P8" i="42"/>
  <c r="K8" i="42"/>
  <c r="F8" i="42"/>
  <c r="AA7" i="42"/>
  <c r="P7" i="42"/>
  <c r="L7" i="42"/>
  <c r="AA6" i="42"/>
  <c r="P6" i="42"/>
  <c r="L6" i="42"/>
  <c r="AA5" i="42"/>
  <c r="P5" i="42"/>
  <c r="K5" i="42"/>
  <c r="F5" i="42"/>
  <c r="AA4" i="42"/>
  <c r="P4" i="42"/>
  <c r="L4" i="42"/>
  <c r="AA3" i="42"/>
  <c r="P3" i="42"/>
  <c r="G3" i="42"/>
  <c r="AA2" i="42"/>
  <c r="AB2" i="42"/>
  <c r="AC14" i="42"/>
  <c r="P2" i="42"/>
  <c r="K2" i="42"/>
  <c r="F2" i="42"/>
  <c r="G19" i="42"/>
  <c r="S53" i="39"/>
  <c r="R176" i="51"/>
  <c r="T176" i="51"/>
  <c r="R165" i="51"/>
  <c r="R99" i="51"/>
  <c r="R111" i="51"/>
  <c r="R117" i="51"/>
  <c r="R170" i="51"/>
  <c r="Q176" i="51"/>
  <c r="R110" i="51"/>
  <c r="R116" i="51"/>
  <c r="S116" i="51"/>
  <c r="Q23" i="51"/>
  <c r="Q92" i="51"/>
  <c r="R102" i="51"/>
  <c r="Q47" i="51"/>
  <c r="R125" i="51"/>
  <c r="Q158" i="51"/>
  <c r="R8" i="51"/>
  <c r="T8" i="51"/>
  <c r="AB8" i="51"/>
  <c r="R173" i="51"/>
  <c r="S173" i="51"/>
  <c r="R134" i="51"/>
  <c r="R141" i="51"/>
  <c r="Q71" i="51"/>
  <c r="R169" i="51"/>
  <c r="R180" i="51"/>
  <c r="Q122" i="51"/>
  <c r="R129" i="51"/>
  <c r="L21" i="51"/>
  <c r="L95" i="51"/>
  <c r="M95" i="51"/>
  <c r="L41" i="51"/>
  <c r="M41" i="51"/>
  <c r="L4" i="51"/>
  <c r="L22" i="51"/>
  <c r="M20" i="51"/>
  <c r="L27" i="51"/>
  <c r="L37" i="51"/>
  <c r="L43" i="51"/>
  <c r="L163" i="51"/>
  <c r="L39" i="51"/>
  <c r="L93" i="51"/>
  <c r="L2" i="51"/>
  <c r="L5" i="51"/>
  <c r="L7" i="51"/>
  <c r="L9" i="51"/>
  <c r="M8" i="51"/>
  <c r="L29" i="51"/>
  <c r="L34" i="51"/>
  <c r="N32" i="51"/>
  <c r="G51" i="51"/>
  <c r="G91" i="51"/>
  <c r="G109" i="51"/>
  <c r="G122" i="51"/>
  <c r="G146" i="51"/>
  <c r="G169" i="51"/>
  <c r="G173" i="51"/>
  <c r="G99" i="51"/>
  <c r="G126" i="51"/>
  <c r="G150" i="51"/>
  <c r="G155" i="51"/>
  <c r="I155" i="51"/>
  <c r="G159" i="51"/>
  <c r="G61" i="51"/>
  <c r="G73" i="51"/>
  <c r="G77" i="51"/>
  <c r="H77" i="51"/>
  <c r="G96" i="51"/>
  <c r="G113" i="51"/>
  <c r="I113" i="51"/>
  <c r="G132" i="51"/>
  <c r="G151" i="51"/>
  <c r="G97" i="51"/>
  <c r="I95" i="51"/>
  <c r="G101" i="51"/>
  <c r="H101" i="51"/>
  <c r="G110" i="51"/>
  <c r="H110" i="51"/>
  <c r="G133" i="51"/>
  <c r="I131" i="51"/>
  <c r="G137" i="51"/>
  <c r="I161" i="51"/>
  <c r="G170" i="51"/>
  <c r="G2" i="51"/>
  <c r="G78" i="51"/>
  <c r="G114" i="51"/>
  <c r="G119" i="51"/>
  <c r="G123" i="51"/>
  <c r="G143" i="51"/>
  <c r="H143" i="51"/>
  <c r="G147" i="51"/>
  <c r="G157" i="51"/>
  <c r="G179" i="51"/>
  <c r="I179" i="51"/>
  <c r="G62" i="51"/>
  <c r="G74" i="51"/>
  <c r="G84" i="51"/>
  <c r="I83" i="51"/>
  <c r="G107" i="51"/>
  <c r="G175" i="51"/>
  <c r="G7" i="51"/>
  <c r="G38" i="51"/>
  <c r="G66" i="51"/>
  <c r="G71" i="51"/>
  <c r="H71" i="51"/>
  <c r="G79" i="51"/>
  <c r="G102" i="51"/>
  <c r="G115" i="51"/>
  <c r="H113" i="51"/>
  <c r="G134" i="51"/>
  <c r="G138" i="51"/>
  <c r="G162" i="51"/>
  <c r="G20" i="51"/>
  <c r="G85" i="51"/>
  <c r="G89" i="51"/>
  <c r="G98" i="51"/>
  <c r="G120" i="51"/>
  <c r="I119" i="51"/>
  <c r="G144" i="51"/>
  <c r="G158" i="51"/>
  <c r="G167" i="51"/>
  <c r="I167" i="51"/>
  <c r="G180" i="51"/>
  <c r="G42" i="51"/>
  <c r="G50" i="51"/>
  <c r="G54" i="51"/>
  <c r="H53" i="51"/>
  <c r="G59" i="51"/>
  <c r="G67" i="51"/>
  <c r="G103" i="51"/>
  <c r="G125" i="51"/>
  <c r="G139" i="51"/>
  <c r="G149" i="51"/>
  <c r="G163" i="51"/>
  <c r="G171" i="51"/>
  <c r="G25" i="51"/>
  <c r="G47" i="51"/>
  <c r="G63" i="51"/>
  <c r="G75" i="51"/>
  <c r="G95" i="51"/>
  <c r="G111" i="51"/>
  <c r="G121" i="51"/>
  <c r="G145" i="51"/>
  <c r="G181" i="51"/>
  <c r="G39" i="51"/>
  <c r="G43" i="51"/>
  <c r="H41" i="51"/>
  <c r="G55" i="51"/>
  <c r="I53" i="51"/>
  <c r="G86" i="51"/>
  <c r="H86" i="51"/>
  <c r="G90" i="51"/>
  <c r="I89" i="51"/>
  <c r="G108" i="51"/>
  <c r="G131" i="51"/>
  <c r="H131" i="51"/>
  <c r="G135" i="51"/>
  <c r="G168" i="51"/>
  <c r="R3" i="50"/>
  <c r="R2" i="50"/>
  <c r="T2" i="50"/>
  <c r="R16" i="50"/>
  <c r="R87" i="50"/>
  <c r="R75" i="50"/>
  <c r="R80" i="50"/>
  <c r="R14" i="50"/>
  <c r="R19" i="50"/>
  <c r="R147" i="50"/>
  <c r="R159" i="50"/>
  <c r="R152" i="50"/>
  <c r="S152" i="50"/>
  <c r="R4" i="50"/>
  <c r="S2" i="50"/>
  <c r="R6" i="50"/>
  <c r="R13" i="50"/>
  <c r="Q125" i="50"/>
  <c r="Q149" i="50"/>
  <c r="R149" i="50"/>
  <c r="Q50" i="50"/>
  <c r="R126" i="50"/>
  <c r="Q137" i="50"/>
  <c r="R156" i="50"/>
  <c r="R161" i="50"/>
  <c r="Q179" i="50"/>
  <c r="Q20" i="50"/>
  <c r="R27" i="50"/>
  <c r="R76" i="50"/>
  <c r="R113" i="50"/>
  <c r="T113" i="50"/>
  <c r="R127" i="50"/>
  <c r="R7" i="50"/>
  <c r="R10" i="50"/>
  <c r="Q17" i="50"/>
  <c r="R88" i="50"/>
  <c r="R157" i="50"/>
  <c r="R17" i="50"/>
  <c r="T17" i="50"/>
  <c r="Q65" i="50"/>
  <c r="R115" i="50"/>
  <c r="R77" i="50"/>
  <c r="Q77" i="50"/>
  <c r="R84" i="50"/>
  <c r="R89" i="50"/>
  <c r="R18" i="50"/>
  <c r="Q68" i="50"/>
  <c r="R79" i="50"/>
  <c r="Q116" i="50"/>
  <c r="R8" i="50"/>
  <c r="T8" i="50"/>
  <c r="R15" i="50"/>
  <c r="S14" i="50"/>
  <c r="R85" i="50"/>
  <c r="R148" i="50"/>
  <c r="R124" i="50"/>
  <c r="R160" i="50"/>
  <c r="M71" i="50"/>
  <c r="M29" i="50"/>
  <c r="L59" i="50"/>
  <c r="L72" i="50"/>
  <c r="L145" i="50"/>
  <c r="L181" i="50"/>
  <c r="L97" i="50"/>
  <c r="L27" i="50"/>
  <c r="L94" i="50"/>
  <c r="L131" i="50"/>
  <c r="L141" i="50"/>
  <c r="M140" i="50"/>
  <c r="L93" i="50"/>
  <c r="L107" i="50"/>
  <c r="L170" i="50"/>
  <c r="L98" i="50"/>
  <c r="M98" i="50"/>
  <c r="L108" i="50"/>
  <c r="L167" i="50"/>
  <c r="L177" i="50"/>
  <c r="M176" i="50"/>
  <c r="L23" i="50"/>
  <c r="L60" i="50"/>
  <c r="L69" i="50"/>
  <c r="M68" i="50"/>
  <c r="L73" i="50"/>
  <c r="L142" i="50"/>
  <c r="L109" i="50"/>
  <c r="L132" i="50"/>
  <c r="L178" i="50"/>
  <c r="L95" i="50"/>
  <c r="L100" i="50"/>
  <c r="L105" i="50"/>
  <c r="N104" i="50"/>
  <c r="L106" i="50"/>
  <c r="L129" i="50"/>
  <c r="L143" i="50"/>
  <c r="N143" i="50"/>
  <c r="L169" i="50"/>
  <c r="M167" i="50"/>
  <c r="L133" i="50"/>
  <c r="L96" i="50"/>
  <c r="L165" i="50"/>
  <c r="L179" i="50"/>
  <c r="N179" i="50"/>
  <c r="G22" i="50"/>
  <c r="G124" i="50"/>
  <c r="I122" i="50"/>
  <c r="G61" i="50"/>
  <c r="G99" i="50"/>
  <c r="G171" i="50"/>
  <c r="G48" i="50"/>
  <c r="G38" i="50"/>
  <c r="G44" i="50"/>
  <c r="G96" i="50"/>
  <c r="G168" i="50"/>
  <c r="G120" i="50"/>
  <c r="G83" i="50"/>
  <c r="G87" i="50"/>
  <c r="G110" i="50"/>
  <c r="H110" i="50"/>
  <c r="G155" i="50"/>
  <c r="I155" i="50"/>
  <c r="G159" i="50"/>
  <c r="G28" i="50"/>
  <c r="G39" i="50"/>
  <c r="G45" i="50"/>
  <c r="G71" i="50"/>
  <c r="H71" i="50"/>
  <c r="G74" i="50"/>
  <c r="H74" i="50"/>
  <c r="G97" i="50"/>
  <c r="G146" i="50"/>
  <c r="H146" i="50"/>
  <c r="G169" i="50"/>
  <c r="G80" i="50"/>
  <c r="G84" i="50"/>
  <c r="H83" i="50"/>
  <c r="G88" i="50"/>
  <c r="G117" i="50"/>
  <c r="G122" i="50"/>
  <c r="G152" i="50"/>
  <c r="G156" i="50"/>
  <c r="G160" i="50"/>
  <c r="G63" i="50"/>
  <c r="I62" i="50"/>
  <c r="R154" i="49"/>
  <c r="R163" i="49"/>
  <c r="R36" i="49"/>
  <c r="R32" i="49"/>
  <c r="R23" i="49"/>
  <c r="R31" i="49"/>
  <c r="R158" i="49"/>
  <c r="S158" i="49"/>
  <c r="Q23" i="49"/>
  <c r="R65" i="49"/>
  <c r="Q44" i="49"/>
  <c r="Q56" i="49"/>
  <c r="R73" i="49"/>
  <c r="R66" i="49"/>
  <c r="R88" i="49"/>
  <c r="Q137" i="49"/>
  <c r="R160" i="49"/>
  <c r="Q164" i="49"/>
  <c r="R176" i="49"/>
  <c r="Q176" i="49"/>
  <c r="R8" i="49"/>
  <c r="S8" i="49"/>
  <c r="R11" i="49"/>
  <c r="S11" i="49"/>
  <c r="Q143" i="49"/>
  <c r="R96" i="49"/>
  <c r="R102" i="49"/>
  <c r="R20" i="49"/>
  <c r="S20" i="49"/>
  <c r="R89" i="49"/>
  <c r="Q149" i="49"/>
  <c r="R6" i="49"/>
  <c r="R27" i="49"/>
  <c r="Q53" i="49"/>
  <c r="R79" i="49"/>
  <c r="R151" i="49"/>
  <c r="R161" i="49"/>
  <c r="T161" i="49"/>
  <c r="R28" i="49"/>
  <c r="R62" i="49"/>
  <c r="Q68" i="49"/>
  <c r="R4" i="49"/>
  <c r="R17" i="49"/>
  <c r="R134" i="49"/>
  <c r="R168" i="49"/>
  <c r="R173" i="49"/>
  <c r="S173" i="49"/>
  <c r="R69" i="49"/>
  <c r="Q80" i="49"/>
  <c r="R174" i="49"/>
  <c r="R29" i="49"/>
  <c r="S29" i="49"/>
  <c r="R136" i="49"/>
  <c r="R142" i="49"/>
  <c r="Q152" i="49"/>
  <c r="R175" i="49"/>
  <c r="R30" i="49"/>
  <c r="T29" i="49"/>
  <c r="R86" i="49"/>
  <c r="S86" i="49"/>
  <c r="Q92" i="49"/>
  <c r="Q125" i="49"/>
  <c r="N143" i="49"/>
  <c r="L8" i="49"/>
  <c r="M8" i="49"/>
  <c r="L29" i="49"/>
  <c r="L73" i="49"/>
  <c r="N71" i="49"/>
  <c r="L83" i="49"/>
  <c r="L145" i="49"/>
  <c r="L24" i="49"/>
  <c r="L64" i="49"/>
  <c r="L96" i="49"/>
  <c r="L131" i="49"/>
  <c r="M131" i="49"/>
  <c r="N8" i="49"/>
  <c r="L136" i="49"/>
  <c r="L141" i="49"/>
  <c r="L132" i="49"/>
  <c r="L21" i="49"/>
  <c r="L98" i="49"/>
  <c r="L129" i="49"/>
  <c r="L10" i="49"/>
  <c r="L33" i="49"/>
  <c r="M71" i="49"/>
  <c r="L93" i="49"/>
  <c r="L2" i="49"/>
  <c r="M2" i="49"/>
  <c r="L18" i="49"/>
  <c r="L40" i="49"/>
  <c r="L130" i="49"/>
  <c r="L133" i="49"/>
  <c r="G10" i="49"/>
  <c r="G24" i="49"/>
  <c r="G89" i="49"/>
  <c r="G61" i="49"/>
  <c r="G80" i="49"/>
  <c r="G84" i="49"/>
  <c r="G21" i="49"/>
  <c r="G25" i="49"/>
  <c r="G66" i="49"/>
  <c r="H65" i="49"/>
  <c r="G30" i="49"/>
  <c r="G18" i="49"/>
  <c r="G76" i="49"/>
  <c r="G128" i="49"/>
  <c r="G59" i="49"/>
  <c r="G32" i="49"/>
  <c r="I32" i="49"/>
  <c r="G36" i="49"/>
  <c r="H35" i="49"/>
  <c r="G9" i="49"/>
  <c r="I8" i="49"/>
  <c r="G15" i="49"/>
  <c r="G56" i="49"/>
  <c r="G7" i="49"/>
  <c r="I23" i="49"/>
  <c r="I83" i="49"/>
  <c r="G2" i="49"/>
  <c r="G12" i="49"/>
  <c r="H23" i="49"/>
  <c r="R120" i="48"/>
  <c r="R27" i="48"/>
  <c r="R64" i="48"/>
  <c r="R115" i="48"/>
  <c r="R43" i="48"/>
  <c r="R60" i="48"/>
  <c r="R65" i="48"/>
  <c r="S65" i="48"/>
  <c r="R80" i="48"/>
  <c r="S80" i="48"/>
  <c r="R29" i="48"/>
  <c r="S29" i="48"/>
  <c r="R76" i="48"/>
  <c r="AB14" i="48"/>
  <c r="R67" i="48"/>
  <c r="R88" i="48"/>
  <c r="R72" i="48"/>
  <c r="Q23" i="48"/>
  <c r="R77" i="48"/>
  <c r="S77" i="48"/>
  <c r="R112" i="48"/>
  <c r="Q137" i="48"/>
  <c r="R89" i="48"/>
  <c r="S89" i="48"/>
  <c r="AB11" i="48"/>
  <c r="R32" i="48"/>
  <c r="S32" i="48"/>
  <c r="R79" i="48"/>
  <c r="R91" i="48"/>
  <c r="R113" i="48"/>
  <c r="T113" i="48"/>
  <c r="R125" i="48"/>
  <c r="M107" i="48"/>
  <c r="N71" i="48"/>
  <c r="L29" i="48"/>
  <c r="M29" i="48"/>
  <c r="L72" i="48"/>
  <c r="L94" i="48"/>
  <c r="L98" i="48"/>
  <c r="M98" i="48"/>
  <c r="L132" i="48"/>
  <c r="L154" i="48"/>
  <c r="L169" i="48"/>
  <c r="L179" i="48"/>
  <c r="L143" i="48"/>
  <c r="L36" i="48"/>
  <c r="L73" i="48"/>
  <c r="L112" i="48"/>
  <c r="L118" i="48"/>
  <c r="L122" i="48"/>
  <c r="L133" i="48"/>
  <c r="N131" i="48"/>
  <c r="L26" i="48"/>
  <c r="M26" i="48"/>
  <c r="L31" i="48"/>
  <c r="L129" i="48"/>
  <c r="L144" i="48"/>
  <c r="L166" i="48"/>
  <c r="L180" i="48"/>
  <c r="N179" i="48"/>
  <c r="L37" i="48"/>
  <c r="L100" i="48"/>
  <c r="L170" i="48"/>
  <c r="L60" i="48"/>
  <c r="M59" i="48"/>
  <c r="L105" i="48"/>
  <c r="M104" i="48"/>
  <c r="L109" i="48"/>
  <c r="L130" i="48"/>
  <c r="L145" i="48"/>
  <c r="L181" i="48"/>
  <c r="L27" i="48"/>
  <c r="L134" i="48"/>
  <c r="M134" i="48"/>
  <c r="L177" i="48"/>
  <c r="N176" i="48"/>
  <c r="L57" i="48"/>
  <c r="L61" i="48"/>
  <c r="N59" i="48"/>
  <c r="L106" i="48"/>
  <c r="M140" i="48"/>
  <c r="L97" i="48"/>
  <c r="N95" i="48"/>
  <c r="L120" i="48"/>
  <c r="M119" i="48"/>
  <c r="L157" i="48"/>
  <c r="L167" i="48"/>
  <c r="N167" i="48"/>
  <c r="L172" i="48"/>
  <c r="L178" i="48"/>
  <c r="L131" i="48"/>
  <c r="M131" i="48"/>
  <c r="L136" i="48"/>
  <c r="L142" i="48"/>
  <c r="G57" i="48"/>
  <c r="G73" i="48"/>
  <c r="G93" i="48"/>
  <c r="G97" i="48"/>
  <c r="G2" i="48"/>
  <c r="H2" i="48"/>
  <c r="G169" i="48"/>
  <c r="G83" i="48"/>
  <c r="I83" i="48"/>
  <c r="G88" i="48"/>
  <c r="G119" i="48"/>
  <c r="G160" i="48"/>
  <c r="G71" i="48"/>
  <c r="I71" i="48"/>
  <c r="G141" i="48"/>
  <c r="H140" i="48"/>
  <c r="G95" i="48"/>
  <c r="G56" i="48"/>
  <c r="G72" i="48"/>
  <c r="G100" i="48"/>
  <c r="G64" i="48"/>
  <c r="G108" i="48"/>
  <c r="G112" i="48"/>
  <c r="G69" i="48"/>
  <c r="G164" i="48"/>
  <c r="R50" i="51"/>
  <c r="R63" i="51"/>
  <c r="R54" i="51"/>
  <c r="R47" i="51"/>
  <c r="R52" i="51"/>
  <c r="R51" i="51"/>
  <c r="R46" i="51"/>
  <c r="R45" i="51"/>
  <c r="R42" i="51"/>
  <c r="R40" i="51"/>
  <c r="R44" i="51"/>
  <c r="R14" i="51"/>
  <c r="R3" i="51"/>
  <c r="R17" i="51"/>
  <c r="R12" i="51"/>
  <c r="R15" i="51"/>
  <c r="R11" i="51"/>
  <c r="R10" i="51"/>
  <c r="R7" i="51"/>
  <c r="R71" i="51"/>
  <c r="R66" i="51"/>
  <c r="R59" i="51"/>
  <c r="R56" i="51"/>
  <c r="R70" i="51"/>
  <c r="R68" i="51"/>
  <c r="R69" i="51"/>
  <c r="R64" i="51"/>
  <c r="R58" i="51"/>
  <c r="R57" i="51"/>
  <c r="R94" i="51"/>
  <c r="R107" i="51"/>
  <c r="R95" i="51"/>
  <c r="R104" i="51"/>
  <c r="R93" i="51"/>
  <c r="R2" i="51"/>
  <c r="R9" i="51"/>
  <c r="R62" i="51"/>
  <c r="R5" i="51"/>
  <c r="R38" i="51"/>
  <c r="S134" i="51"/>
  <c r="R13" i="51"/>
  <c r="AC3" i="51"/>
  <c r="R39" i="51"/>
  <c r="R4" i="51"/>
  <c r="G10" i="51"/>
  <c r="H8" i="51"/>
  <c r="G14" i="51"/>
  <c r="G18" i="51"/>
  <c r="M32" i="51"/>
  <c r="I59" i="51"/>
  <c r="H59" i="51"/>
  <c r="R61" i="51"/>
  <c r="Q59" i="51"/>
  <c r="L77" i="51"/>
  <c r="Q89" i="51"/>
  <c r="L117" i="51"/>
  <c r="R122" i="51"/>
  <c r="R137" i="51"/>
  <c r="R142" i="51"/>
  <c r="R130" i="51"/>
  <c r="R143" i="51"/>
  <c r="R138" i="51"/>
  <c r="R131" i="51"/>
  <c r="Q77" i="51"/>
  <c r="S110" i="51"/>
  <c r="L140" i="51"/>
  <c r="L138" i="51"/>
  <c r="L128" i="51"/>
  <c r="L136" i="51"/>
  <c r="L144" i="51"/>
  <c r="L134" i="51"/>
  <c r="L132" i="51"/>
  <c r="L137" i="51"/>
  <c r="L135" i="51"/>
  <c r="L142" i="51"/>
  <c r="L130" i="51"/>
  <c r="Q35" i="51"/>
  <c r="H83" i="51"/>
  <c r="L91" i="51"/>
  <c r="L143" i="51"/>
  <c r="L15" i="51"/>
  <c r="L13" i="51"/>
  <c r="L11" i="51"/>
  <c r="L16" i="51"/>
  <c r="L14" i="51"/>
  <c r="Q5" i="51"/>
  <c r="L10" i="51"/>
  <c r="L18" i="51"/>
  <c r="Q50" i="51"/>
  <c r="M53" i="51"/>
  <c r="Q74" i="51"/>
  <c r="R85" i="51"/>
  <c r="H89" i="51"/>
  <c r="L103" i="51"/>
  <c r="R120" i="51"/>
  <c r="R128" i="51"/>
  <c r="Q134" i="51"/>
  <c r="L162" i="51"/>
  <c r="L152" i="51"/>
  <c r="L150" i="51"/>
  <c r="L157" i="51"/>
  <c r="L155" i="51"/>
  <c r="L153" i="51"/>
  <c r="L160" i="51"/>
  <c r="L148" i="51"/>
  <c r="L158" i="51"/>
  <c r="L156" i="51"/>
  <c r="L146" i="51"/>
  <c r="L159" i="51"/>
  <c r="L149" i="51"/>
  <c r="L147" i="51"/>
  <c r="L154" i="51"/>
  <c r="L176" i="51"/>
  <c r="L174" i="51"/>
  <c r="L164" i="51"/>
  <c r="L169" i="51"/>
  <c r="L179" i="51"/>
  <c r="L177" i="51"/>
  <c r="L167" i="51"/>
  <c r="L165" i="51"/>
  <c r="L172" i="51"/>
  <c r="L180" i="51"/>
  <c r="L170" i="51"/>
  <c r="L168" i="51"/>
  <c r="L173" i="51"/>
  <c r="L171" i="51"/>
  <c r="L178" i="51"/>
  <c r="L166" i="51"/>
  <c r="Q11" i="51"/>
  <c r="G12" i="51"/>
  <c r="G15" i="51"/>
  <c r="L17" i="51"/>
  <c r="R18" i="51"/>
  <c r="Q32" i="51"/>
  <c r="L68" i="51"/>
  <c r="L66" i="51"/>
  <c r="L56" i="51"/>
  <c r="L64" i="51"/>
  <c r="L72" i="51"/>
  <c r="N71" i="51"/>
  <c r="L62" i="51"/>
  <c r="L60" i="51"/>
  <c r="L70" i="51"/>
  <c r="L58" i="51"/>
  <c r="L59" i="51"/>
  <c r="Q101" i="51"/>
  <c r="R103" i="51"/>
  <c r="L129" i="51"/>
  <c r="Q140" i="51"/>
  <c r="L175" i="51"/>
  <c r="R55" i="51"/>
  <c r="AB17" i="51"/>
  <c r="G3" i="51"/>
  <c r="I2" i="51"/>
  <c r="Q8" i="51"/>
  <c r="G26" i="51"/>
  <c r="I41" i="51"/>
  <c r="R48" i="51"/>
  <c r="R53" i="51"/>
  <c r="L67" i="51"/>
  <c r="R72" i="51"/>
  <c r="R77" i="51"/>
  <c r="I107" i="51"/>
  <c r="H107" i="51"/>
  <c r="R112" i="51"/>
  <c r="T110" i="51"/>
  <c r="L115" i="51"/>
  <c r="L121" i="51"/>
  <c r="R123" i="51"/>
  <c r="R132" i="51"/>
  <c r="R140" i="51"/>
  <c r="Q146" i="51"/>
  <c r="R151" i="51"/>
  <c r="R172" i="51"/>
  <c r="R178" i="51"/>
  <c r="R166" i="51"/>
  <c r="R179" i="51"/>
  <c r="R174" i="51"/>
  <c r="R167" i="51"/>
  <c r="R168" i="51"/>
  <c r="R171" i="51"/>
  <c r="Q173" i="51"/>
  <c r="R175" i="51"/>
  <c r="T173" i="51"/>
  <c r="L90" i="51"/>
  <c r="L80" i="51"/>
  <c r="L78" i="51"/>
  <c r="L88" i="51"/>
  <c r="L76" i="51"/>
  <c r="L86" i="51"/>
  <c r="L84" i="51"/>
  <c r="L74" i="51"/>
  <c r="L89" i="51"/>
  <c r="L87" i="51"/>
  <c r="L82" i="51"/>
  <c r="L3" i="51"/>
  <c r="N2" i="51"/>
  <c r="G6" i="51"/>
  <c r="G9" i="51"/>
  <c r="Q17" i="51"/>
  <c r="Q20" i="51"/>
  <c r="R22" i="51"/>
  <c r="G33" i="51"/>
  <c r="I32" i="51"/>
  <c r="L54" i="51"/>
  <c r="N53" i="51"/>
  <c r="L44" i="51"/>
  <c r="L42" i="51"/>
  <c r="L52" i="51"/>
  <c r="L40" i="51"/>
  <c r="L50" i="51"/>
  <c r="L48" i="51"/>
  <c r="N47" i="51"/>
  <c r="L38" i="51"/>
  <c r="L46" i="51"/>
  <c r="R43" i="51"/>
  <c r="L51" i="51"/>
  <c r="H65" i="51"/>
  <c r="I65" i="51"/>
  <c r="Q65" i="51"/>
  <c r="R67" i="51"/>
  <c r="L75" i="51"/>
  <c r="Q80" i="51"/>
  <c r="Q83" i="51"/>
  <c r="L104" i="51"/>
  <c r="L102" i="51"/>
  <c r="L92" i="51"/>
  <c r="L100" i="51"/>
  <c r="L108" i="51"/>
  <c r="N107" i="51"/>
  <c r="L98" i="51"/>
  <c r="L96" i="51"/>
  <c r="L101" i="51"/>
  <c r="L99" i="51"/>
  <c r="L106" i="51"/>
  <c r="L94" i="51"/>
  <c r="Q113" i="51"/>
  <c r="R115" i="51"/>
  <c r="R121" i="51"/>
  <c r="Q119" i="51"/>
  <c r="L141" i="51"/>
  <c r="R164" i="51"/>
  <c r="G5" i="51"/>
  <c r="G19" i="51"/>
  <c r="G31" i="51"/>
  <c r="H119" i="51"/>
  <c r="L133" i="51"/>
  <c r="R144" i="51"/>
  <c r="G21" i="51"/>
  <c r="I20" i="51"/>
  <c r="I47" i="51"/>
  <c r="H47" i="51"/>
  <c r="R49" i="51"/>
  <c r="I71" i="51"/>
  <c r="R73" i="51"/>
  <c r="L81" i="51"/>
  <c r="Q125" i="51"/>
  <c r="R127" i="51"/>
  <c r="R133" i="51"/>
  <c r="Q131" i="51"/>
  <c r="H173" i="51"/>
  <c r="I173" i="51"/>
  <c r="H149" i="51"/>
  <c r="I149" i="51"/>
  <c r="R159" i="51"/>
  <c r="G11" i="51"/>
  <c r="G16" i="51"/>
  <c r="R19" i="51"/>
  <c r="G34" i="51"/>
  <c r="G36" i="51"/>
  <c r="Q62" i="51"/>
  <c r="M65" i="51"/>
  <c r="R84" i="51"/>
  <c r="Q98" i="51"/>
  <c r="L126" i="51"/>
  <c r="L116" i="51"/>
  <c r="L114" i="51"/>
  <c r="L124" i="51"/>
  <c r="L112" i="51"/>
  <c r="L122" i="51"/>
  <c r="L120" i="51"/>
  <c r="L110" i="51"/>
  <c r="L125" i="51"/>
  <c r="L123" i="51"/>
  <c r="L113" i="51"/>
  <c r="L111" i="51"/>
  <c r="L118" i="51"/>
  <c r="L119" i="51"/>
  <c r="R136" i="51"/>
  <c r="T134" i="51"/>
  <c r="L139" i="51"/>
  <c r="L145" i="51"/>
  <c r="Q149" i="51"/>
  <c r="Q161" i="51"/>
  <c r="R16" i="51"/>
  <c r="AC19" i="51"/>
  <c r="R21" i="51"/>
  <c r="Q26" i="51"/>
  <c r="R41" i="51"/>
  <c r="Q137" i="51"/>
  <c r="R139" i="51"/>
  <c r="R145" i="51"/>
  <c r="Q143" i="51"/>
  <c r="S176" i="51"/>
  <c r="G17" i="51"/>
  <c r="G13" i="51"/>
  <c r="G4" i="51"/>
  <c r="G28" i="51"/>
  <c r="G24" i="51"/>
  <c r="G23" i="51"/>
  <c r="G30" i="51"/>
  <c r="G29" i="51"/>
  <c r="G22" i="51"/>
  <c r="M29" i="51"/>
  <c r="G37" i="51"/>
  <c r="R60" i="51"/>
  <c r="R65" i="51"/>
  <c r="L79" i="51"/>
  <c r="L85" i="51"/>
  <c r="R96" i="51"/>
  <c r="R118" i="51"/>
  <c r="R126" i="51"/>
  <c r="T125" i="51"/>
  <c r="R119" i="51"/>
  <c r="R114" i="51"/>
  <c r="R113" i="51"/>
  <c r="L131" i="51"/>
  <c r="H137" i="51"/>
  <c r="I137" i="51"/>
  <c r="I143" i="51"/>
  <c r="R181" i="51"/>
  <c r="Q179" i="51"/>
  <c r="Q95" i="51"/>
  <c r="Q107" i="51"/>
  <c r="Q155" i="51"/>
  <c r="Q167" i="51"/>
  <c r="L31" i="51"/>
  <c r="N29" i="51"/>
  <c r="L36" i="51"/>
  <c r="G40" i="51"/>
  <c r="I38" i="51"/>
  <c r="G52" i="51"/>
  <c r="I50" i="51"/>
  <c r="G64" i="51"/>
  <c r="I62" i="51"/>
  <c r="G76" i="51"/>
  <c r="I74" i="51"/>
  <c r="G88" i="51"/>
  <c r="G100" i="51"/>
  <c r="I98" i="51"/>
  <c r="G112" i="51"/>
  <c r="G124" i="51"/>
  <c r="G136" i="51"/>
  <c r="I134" i="51"/>
  <c r="G148" i="51"/>
  <c r="G160" i="51"/>
  <c r="G172" i="51"/>
  <c r="I170" i="51"/>
  <c r="AB14" i="51"/>
  <c r="Q41" i="51"/>
  <c r="Q53" i="51"/>
  <c r="L24" i="51"/>
  <c r="N23" i="51"/>
  <c r="L26" i="51"/>
  <c r="G44" i="51"/>
  <c r="G45" i="51"/>
  <c r="G56" i="51"/>
  <c r="G57" i="51"/>
  <c r="G68" i="51"/>
  <c r="G69" i="51"/>
  <c r="G80" i="51"/>
  <c r="G81" i="51"/>
  <c r="G92" i="51"/>
  <c r="G93" i="51"/>
  <c r="G104" i="51"/>
  <c r="G105" i="51"/>
  <c r="G116" i="51"/>
  <c r="G117" i="51"/>
  <c r="G128" i="51"/>
  <c r="G129" i="51"/>
  <c r="G140" i="51"/>
  <c r="G141" i="51"/>
  <c r="G152" i="51"/>
  <c r="G153" i="51"/>
  <c r="G164" i="51"/>
  <c r="G165" i="51"/>
  <c r="G176" i="51"/>
  <c r="G177" i="51"/>
  <c r="G58" i="51"/>
  <c r="G94" i="51"/>
  <c r="G130" i="51"/>
  <c r="G166" i="51"/>
  <c r="AC18" i="50"/>
  <c r="I71" i="50"/>
  <c r="R36" i="50"/>
  <c r="L2" i="50"/>
  <c r="R5" i="50"/>
  <c r="R11" i="50"/>
  <c r="R12" i="50"/>
  <c r="L33" i="50"/>
  <c r="L34" i="50"/>
  <c r="L22" i="50"/>
  <c r="L28" i="50"/>
  <c r="L32" i="50"/>
  <c r="G37" i="50"/>
  <c r="Q41" i="50"/>
  <c r="Q56" i="50"/>
  <c r="R72" i="50"/>
  <c r="M62" i="50"/>
  <c r="L90" i="50"/>
  <c r="L80" i="50"/>
  <c r="L78" i="50"/>
  <c r="L91" i="50"/>
  <c r="L79" i="50"/>
  <c r="L89" i="50"/>
  <c r="L87" i="50"/>
  <c r="L77" i="50"/>
  <c r="L75" i="50"/>
  <c r="R78" i="50"/>
  <c r="T77" i="50"/>
  <c r="L83" i="50"/>
  <c r="Q92" i="50"/>
  <c r="R106" i="50"/>
  <c r="G107" i="50"/>
  <c r="L120" i="50"/>
  <c r="R122" i="50"/>
  <c r="G128" i="50"/>
  <c r="Q128" i="50"/>
  <c r="R139" i="50"/>
  <c r="G141" i="50"/>
  <c r="L162" i="50"/>
  <c r="L152" i="50"/>
  <c r="L150" i="50"/>
  <c r="L163" i="50"/>
  <c r="L151" i="50"/>
  <c r="L161" i="50"/>
  <c r="L159" i="50"/>
  <c r="L149" i="50"/>
  <c r="L147" i="50"/>
  <c r="R150" i="50"/>
  <c r="L155" i="50"/>
  <c r="Q176" i="50"/>
  <c r="G3" i="50"/>
  <c r="Q8" i="50"/>
  <c r="L20" i="50"/>
  <c r="G24" i="50"/>
  <c r="L26" i="50"/>
  <c r="L37" i="50"/>
  <c r="G60" i="50"/>
  <c r="Q71" i="50"/>
  <c r="L74" i="50"/>
  <c r="G86" i="50"/>
  <c r="L88" i="50"/>
  <c r="R97" i="50"/>
  <c r="G109" i="50"/>
  <c r="G111" i="50"/>
  <c r="Q113" i="50"/>
  <c r="Q122" i="50"/>
  <c r="Q143" i="50"/>
  <c r="L146" i="50"/>
  <c r="G158" i="50"/>
  <c r="L160" i="50"/>
  <c r="L19" i="50"/>
  <c r="L17" i="50"/>
  <c r="L18" i="50"/>
  <c r="G142" i="50"/>
  <c r="G130" i="50"/>
  <c r="G138" i="50"/>
  <c r="G137" i="50"/>
  <c r="G139" i="50"/>
  <c r="L3" i="50"/>
  <c r="G6" i="50"/>
  <c r="G9" i="50"/>
  <c r="L24" i="50"/>
  <c r="N23" i="50"/>
  <c r="G30" i="50"/>
  <c r="Q32" i="50"/>
  <c r="G49" i="50"/>
  <c r="I47" i="50"/>
  <c r="Q53" i="50"/>
  <c r="R58" i="50"/>
  <c r="G68" i="50"/>
  <c r="R90" i="50"/>
  <c r="N95" i="50"/>
  <c r="G100" i="50"/>
  <c r="Q104" i="50"/>
  <c r="G119" i="50"/>
  <c r="R120" i="50"/>
  <c r="G140" i="50"/>
  <c r="R141" i="50"/>
  <c r="R151" i="50"/>
  <c r="S149" i="50"/>
  <c r="R162" i="50"/>
  <c r="S161" i="50"/>
  <c r="L12" i="50"/>
  <c r="G5" i="50"/>
  <c r="L6" i="50"/>
  <c r="L9" i="50"/>
  <c r="G13" i="50"/>
  <c r="G15" i="50"/>
  <c r="G17" i="50"/>
  <c r="G23" i="50"/>
  <c r="L30" i="50"/>
  <c r="N29" i="50"/>
  <c r="G46" i="50"/>
  <c r="I44" i="50"/>
  <c r="G54" i="50"/>
  <c r="G53" i="50"/>
  <c r="G42" i="50"/>
  <c r="G41" i="50"/>
  <c r="G55" i="50"/>
  <c r="G43" i="50"/>
  <c r="G40" i="50"/>
  <c r="Q44" i="50"/>
  <c r="L49" i="50"/>
  <c r="L81" i="50"/>
  <c r="Q83" i="50"/>
  <c r="L86" i="50"/>
  <c r="M95" i="50"/>
  <c r="G98" i="50"/>
  <c r="R111" i="50"/>
  <c r="G121" i="50"/>
  <c r="Q134" i="50"/>
  <c r="G144" i="50"/>
  <c r="L153" i="50"/>
  <c r="Q155" i="50"/>
  <c r="L158" i="50"/>
  <c r="G170" i="50"/>
  <c r="R9" i="50"/>
  <c r="L13" i="50"/>
  <c r="Q14" i="50"/>
  <c r="L15" i="50"/>
  <c r="M14" i="50"/>
  <c r="G29" i="50"/>
  <c r="I38" i="50"/>
  <c r="H38" i="50"/>
  <c r="R74" i="50"/>
  <c r="R81" i="50"/>
  <c r="T80" i="50"/>
  <c r="R83" i="50"/>
  <c r="R91" i="50"/>
  <c r="S89" i="50"/>
  <c r="G118" i="50"/>
  <c r="G126" i="50"/>
  <c r="G125" i="50"/>
  <c r="G114" i="50"/>
  <c r="G113" i="50"/>
  <c r="G127" i="50"/>
  <c r="G115" i="50"/>
  <c r="G112" i="50"/>
  <c r="L121" i="50"/>
  <c r="R125" i="50"/>
  <c r="G131" i="50"/>
  <c r="R146" i="50"/>
  <c r="R153" i="50"/>
  <c r="Q152" i="50"/>
  <c r="R155" i="50"/>
  <c r="R163" i="50"/>
  <c r="G25" i="50"/>
  <c r="G31" i="50"/>
  <c r="L54" i="50"/>
  <c r="L44" i="50"/>
  <c r="L42" i="50"/>
  <c r="L55" i="50"/>
  <c r="L43" i="50"/>
  <c r="L53" i="50"/>
  <c r="L51" i="50"/>
  <c r="L41" i="50"/>
  <c r="L39" i="50"/>
  <c r="L47" i="50"/>
  <c r="G106" i="50"/>
  <c r="G94" i="50"/>
  <c r="G102" i="50"/>
  <c r="G101" i="50"/>
  <c r="G103" i="50"/>
  <c r="R116" i="50"/>
  <c r="R121" i="50"/>
  <c r="S119" i="50"/>
  <c r="R123" i="50"/>
  <c r="G133" i="50"/>
  <c r="G135" i="50"/>
  <c r="G178" i="50"/>
  <c r="G166" i="50"/>
  <c r="G174" i="50"/>
  <c r="G173" i="50"/>
  <c r="G177" i="50"/>
  <c r="G176" i="50"/>
  <c r="G175" i="50"/>
  <c r="R177" i="50"/>
  <c r="G180" i="50"/>
  <c r="AB11" i="50"/>
  <c r="G33" i="50"/>
  <c r="L38" i="50"/>
  <c r="I50" i="50"/>
  <c r="H50" i="50"/>
  <c r="L52" i="50"/>
  <c r="R82" i="50"/>
  <c r="R86" i="50"/>
  <c r="G92" i="50"/>
  <c r="G105" i="50"/>
  <c r="L126" i="50"/>
  <c r="L116" i="50"/>
  <c r="L114" i="50"/>
  <c r="L127" i="50"/>
  <c r="L115" i="50"/>
  <c r="L125" i="50"/>
  <c r="L123" i="50"/>
  <c r="L113" i="50"/>
  <c r="L111" i="50"/>
  <c r="N110" i="50"/>
  <c r="R114" i="50"/>
  <c r="L119" i="50"/>
  <c r="G143" i="50"/>
  <c r="R158" i="50"/>
  <c r="G164" i="50"/>
  <c r="Q164" i="50"/>
  <c r="R170" i="50"/>
  <c r="G11" i="50"/>
  <c r="G4" i="50"/>
  <c r="I2" i="50"/>
  <c r="L5" i="50"/>
  <c r="L11" i="50"/>
  <c r="R112" i="50"/>
  <c r="L124" i="50"/>
  <c r="R133" i="50"/>
  <c r="G145" i="50"/>
  <c r="R178" i="50"/>
  <c r="L4" i="50"/>
  <c r="G16" i="50"/>
  <c r="G27" i="50"/>
  <c r="G26" i="50"/>
  <c r="G36" i="50"/>
  <c r="L45" i="50"/>
  <c r="L50" i="50"/>
  <c r="R98" i="50"/>
  <c r="G104" i="50"/>
  <c r="R105" i="50"/>
  <c r="M110" i="50"/>
  <c r="G181" i="50"/>
  <c r="AB2" i="50"/>
  <c r="AC2" i="50"/>
  <c r="G7" i="50"/>
  <c r="L8" i="50"/>
  <c r="AB8" i="50"/>
  <c r="G10" i="50"/>
  <c r="L16" i="50"/>
  <c r="G20" i="50"/>
  <c r="G34" i="50"/>
  <c r="L36" i="50"/>
  <c r="M59" i="50"/>
  <c r="Q89" i="50"/>
  <c r="Q98" i="50"/>
  <c r="G108" i="50"/>
  <c r="L117" i="50"/>
  <c r="L122" i="50"/>
  <c r="M131" i="50"/>
  <c r="G134" i="50"/>
  <c r="R145" i="50"/>
  <c r="Q161" i="50"/>
  <c r="Q170" i="50"/>
  <c r="G179" i="50"/>
  <c r="L7" i="50"/>
  <c r="L10" i="50"/>
  <c r="G12" i="50"/>
  <c r="G14" i="50"/>
  <c r="G18" i="50"/>
  <c r="Q23" i="50"/>
  <c r="G32" i="50"/>
  <c r="Q38" i="50"/>
  <c r="R38" i="50"/>
  <c r="L46" i="50"/>
  <c r="G70" i="50"/>
  <c r="G58" i="50"/>
  <c r="G66" i="50"/>
  <c r="G65" i="50"/>
  <c r="G67" i="50"/>
  <c r="G57" i="50"/>
  <c r="I56" i="50"/>
  <c r="N71" i="50"/>
  <c r="G82" i="50"/>
  <c r="I80" i="50"/>
  <c r="G90" i="50"/>
  <c r="G89" i="50"/>
  <c r="G78" i="50"/>
  <c r="G77" i="50"/>
  <c r="G91" i="50"/>
  <c r="G79" i="50"/>
  <c r="G76" i="50"/>
  <c r="I74" i="50"/>
  <c r="Q80" i="50"/>
  <c r="L85" i="50"/>
  <c r="G95" i="50"/>
  <c r="R110" i="50"/>
  <c r="G116" i="50"/>
  <c r="R117" i="50"/>
  <c r="G129" i="50"/>
  <c r="I152" i="50"/>
  <c r="G162" i="50"/>
  <c r="G161" i="50"/>
  <c r="G150" i="50"/>
  <c r="G149" i="50"/>
  <c r="G163" i="50"/>
  <c r="G151" i="50"/>
  <c r="G148" i="50"/>
  <c r="L157" i="50"/>
  <c r="G167" i="50"/>
  <c r="R173" i="50"/>
  <c r="L63" i="50"/>
  <c r="N62" i="50"/>
  <c r="L65" i="50"/>
  <c r="L99" i="50"/>
  <c r="L101" i="50"/>
  <c r="L135" i="50"/>
  <c r="N134" i="50"/>
  <c r="L137" i="50"/>
  <c r="L171" i="50"/>
  <c r="N170" i="50"/>
  <c r="L173" i="50"/>
  <c r="L67" i="50"/>
  <c r="L103" i="50"/>
  <c r="L139" i="50"/>
  <c r="L175" i="50"/>
  <c r="L66" i="50"/>
  <c r="L92" i="50"/>
  <c r="L102" i="50"/>
  <c r="L128" i="50"/>
  <c r="L138" i="50"/>
  <c r="L164" i="50"/>
  <c r="L174" i="50"/>
  <c r="R112" i="49"/>
  <c r="Q11" i="49"/>
  <c r="R13" i="49"/>
  <c r="R10" i="49"/>
  <c r="S17" i="49"/>
  <c r="Q101" i="49"/>
  <c r="H161" i="49"/>
  <c r="I161" i="49"/>
  <c r="AC6" i="49"/>
  <c r="R14" i="49"/>
  <c r="S161" i="49"/>
  <c r="AC14" i="49"/>
  <c r="I35" i="49"/>
  <c r="AC16" i="49"/>
  <c r="R38" i="49"/>
  <c r="R117" i="49"/>
  <c r="T173" i="49"/>
  <c r="R7" i="49"/>
  <c r="R5" i="49"/>
  <c r="R2" i="49"/>
  <c r="R19" i="49"/>
  <c r="R16" i="49"/>
  <c r="Q5" i="49"/>
  <c r="AC2" i="49"/>
  <c r="N83" i="49"/>
  <c r="R81" i="49"/>
  <c r="R91" i="49"/>
  <c r="T89" i="49"/>
  <c r="G118" i="49"/>
  <c r="G127" i="49"/>
  <c r="G115" i="49"/>
  <c r="G123" i="49"/>
  <c r="G122" i="49"/>
  <c r="G111" i="49"/>
  <c r="G110" i="49"/>
  <c r="R153" i="49"/>
  <c r="G42" i="49"/>
  <c r="Q65" i="49"/>
  <c r="R74" i="49"/>
  <c r="H80" i="49"/>
  <c r="G106" i="49"/>
  <c r="G94" i="49"/>
  <c r="G103" i="49"/>
  <c r="G99" i="49"/>
  <c r="G98" i="49"/>
  <c r="R95" i="49"/>
  <c r="G105" i="49"/>
  <c r="L126" i="49"/>
  <c r="L116" i="49"/>
  <c r="L114" i="49"/>
  <c r="L127" i="49"/>
  <c r="L115" i="49"/>
  <c r="L125" i="49"/>
  <c r="L123" i="49"/>
  <c r="L113" i="49"/>
  <c r="L111" i="49"/>
  <c r="G114" i="49"/>
  <c r="G124" i="49"/>
  <c r="R146" i="49"/>
  <c r="R9" i="49"/>
  <c r="T8" i="49"/>
  <c r="AB11" i="49"/>
  <c r="AC13" i="49"/>
  <c r="AB14" i="49"/>
  <c r="L26" i="49"/>
  <c r="L38" i="49"/>
  <c r="L47" i="49"/>
  <c r="G71" i="49"/>
  <c r="R72" i="49"/>
  <c r="R82" i="49"/>
  <c r="Q86" i="49"/>
  <c r="G92" i="49"/>
  <c r="R93" i="49"/>
  <c r="Q95" i="49"/>
  <c r="G101" i="49"/>
  <c r="L105" i="49"/>
  <c r="L110" i="49"/>
  <c r="L119" i="49"/>
  <c r="L124" i="49"/>
  <c r="R128" i="49"/>
  <c r="R135" i="49"/>
  <c r="T134" i="49"/>
  <c r="R137" i="49"/>
  <c r="G143" i="49"/>
  <c r="R144" i="49"/>
  <c r="L156" i="49"/>
  <c r="Q158" i="49"/>
  <c r="G164" i="49"/>
  <c r="R165" i="49"/>
  <c r="Q167" i="49"/>
  <c r="L177" i="49"/>
  <c r="G46" i="49"/>
  <c r="G55" i="49"/>
  <c r="G43" i="49"/>
  <c r="G51" i="49"/>
  <c r="G50" i="49"/>
  <c r="G39" i="49"/>
  <c r="G38" i="49"/>
  <c r="L54" i="49"/>
  <c r="L44" i="49"/>
  <c r="L42" i="49"/>
  <c r="L55" i="49"/>
  <c r="L43" i="49"/>
  <c r="L53" i="49"/>
  <c r="L51" i="49"/>
  <c r="L41" i="49"/>
  <c r="L39" i="49"/>
  <c r="G178" i="49"/>
  <c r="G166" i="49"/>
  <c r="G175" i="49"/>
  <c r="G171" i="49"/>
  <c r="G170" i="49"/>
  <c r="R167" i="49"/>
  <c r="G177" i="49"/>
  <c r="G17" i="49"/>
  <c r="G11" i="49"/>
  <c r="G19" i="49"/>
  <c r="G14" i="49"/>
  <c r="G4" i="49"/>
  <c r="I2" i="49"/>
  <c r="G27" i="49"/>
  <c r="G26" i="49"/>
  <c r="G34" i="49"/>
  <c r="G22" i="49"/>
  <c r="I20" i="49"/>
  <c r="R21" i="49"/>
  <c r="G29" i="49"/>
  <c r="G33" i="49"/>
  <c r="R35" i="49"/>
  <c r="G45" i="49"/>
  <c r="G54" i="49"/>
  <c r="R61" i="49"/>
  <c r="G64" i="49"/>
  <c r="G96" i="49"/>
  <c r="R107" i="49"/>
  <c r="G117" i="49"/>
  <c r="G126" i="49"/>
  <c r="R133" i="49"/>
  <c r="G136" i="49"/>
  <c r="G168" i="49"/>
  <c r="R179" i="49"/>
  <c r="G41" i="49"/>
  <c r="L45" i="49"/>
  <c r="L50" i="49"/>
  <c r="R75" i="49"/>
  <c r="R77" i="49"/>
  <c r="R84" i="49"/>
  <c r="G104" i="49"/>
  <c r="R105" i="49"/>
  <c r="G113" i="49"/>
  <c r="L117" i="49"/>
  <c r="L122" i="49"/>
  <c r="R140" i="49"/>
  <c r="R147" i="49"/>
  <c r="R149" i="49"/>
  <c r="R156" i="49"/>
  <c r="R166" i="49"/>
  <c r="G176" i="49"/>
  <c r="R177" i="49"/>
  <c r="T176" i="49"/>
  <c r="AB2" i="49"/>
  <c r="AC3" i="49"/>
  <c r="M11" i="49"/>
  <c r="R22" i="49"/>
  <c r="Q26" i="49"/>
  <c r="M59" i="49"/>
  <c r="H83" i="49"/>
  <c r="Q89" i="49"/>
  <c r="L104" i="49"/>
  <c r="L102" i="49"/>
  <c r="L92" i="49"/>
  <c r="L103" i="49"/>
  <c r="L101" i="49"/>
  <c r="L99" i="49"/>
  <c r="N98" i="49"/>
  <c r="R98" i="49"/>
  <c r="L106" i="49"/>
  <c r="G108" i="49"/>
  <c r="R145" i="49"/>
  <c r="H155" i="49"/>
  <c r="Q161" i="49"/>
  <c r="L176" i="49"/>
  <c r="L174" i="49"/>
  <c r="L164" i="49"/>
  <c r="L175" i="49"/>
  <c r="L173" i="49"/>
  <c r="L171" i="49"/>
  <c r="N170" i="49"/>
  <c r="R170" i="49"/>
  <c r="L178" i="49"/>
  <c r="G180" i="49"/>
  <c r="L25" i="49"/>
  <c r="L34" i="49"/>
  <c r="L22" i="49"/>
  <c r="L32" i="49"/>
  <c r="L30" i="49"/>
  <c r="N29" i="49"/>
  <c r="L20" i="49"/>
  <c r="R26" i="49"/>
  <c r="R33" i="49"/>
  <c r="L36" i="49"/>
  <c r="Q38" i="49"/>
  <c r="R41" i="49"/>
  <c r="G44" i="49"/>
  <c r="Q47" i="49"/>
  <c r="G53" i="49"/>
  <c r="G82" i="49"/>
  <c r="G91" i="49"/>
  <c r="G79" i="49"/>
  <c r="G87" i="49"/>
  <c r="G86" i="49"/>
  <c r="G75" i="49"/>
  <c r="G74" i="49"/>
  <c r="R80" i="49"/>
  <c r="R87" i="49"/>
  <c r="G95" i="49"/>
  <c r="R106" i="49"/>
  <c r="L108" i="49"/>
  <c r="M107" i="49"/>
  <c r="Q110" i="49"/>
  <c r="R113" i="49"/>
  <c r="G116" i="49"/>
  <c r="Q119" i="49"/>
  <c r="G125" i="49"/>
  <c r="R138" i="49"/>
  <c r="G154" i="49"/>
  <c r="G163" i="49"/>
  <c r="G151" i="49"/>
  <c r="G159" i="49"/>
  <c r="G158" i="49"/>
  <c r="G147" i="49"/>
  <c r="G146" i="49"/>
  <c r="R152" i="49"/>
  <c r="R159" i="49"/>
  <c r="G167" i="49"/>
  <c r="R178" i="49"/>
  <c r="L180" i="49"/>
  <c r="N179" i="49"/>
  <c r="L15" i="49"/>
  <c r="N14" i="49"/>
  <c r="L19" i="49"/>
  <c r="L17" i="49"/>
  <c r="L12" i="49"/>
  <c r="R12" i="49"/>
  <c r="R15" i="49"/>
  <c r="R24" i="49"/>
  <c r="S23" i="49"/>
  <c r="L27" i="49"/>
  <c r="L46" i="49"/>
  <c r="G48" i="49"/>
  <c r="G70" i="49"/>
  <c r="G58" i="49"/>
  <c r="I56" i="49"/>
  <c r="G67" i="49"/>
  <c r="G63" i="49"/>
  <c r="G62" i="49"/>
  <c r="R59" i="49"/>
  <c r="G69" i="49"/>
  <c r="L90" i="49"/>
  <c r="L80" i="49"/>
  <c r="L78" i="49"/>
  <c r="L91" i="49"/>
  <c r="L79" i="49"/>
  <c r="L89" i="49"/>
  <c r="L87" i="49"/>
  <c r="L77" i="49"/>
  <c r="L75" i="49"/>
  <c r="N74" i="49"/>
  <c r="G78" i="49"/>
  <c r="R85" i="49"/>
  <c r="G88" i="49"/>
  <c r="G97" i="49"/>
  <c r="L118" i="49"/>
  <c r="G120" i="49"/>
  <c r="G142" i="49"/>
  <c r="G130" i="49"/>
  <c r="I128" i="49"/>
  <c r="G139" i="49"/>
  <c r="I137" i="49"/>
  <c r="G135" i="49"/>
  <c r="G134" i="49"/>
  <c r="R131" i="49"/>
  <c r="G141" i="49"/>
  <c r="M143" i="49"/>
  <c r="L162" i="49"/>
  <c r="L152" i="49"/>
  <c r="L150" i="49"/>
  <c r="L163" i="49"/>
  <c r="L151" i="49"/>
  <c r="L161" i="49"/>
  <c r="L159" i="49"/>
  <c r="L149" i="49"/>
  <c r="L147" i="49"/>
  <c r="N146" i="49"/>
  <c r="G150" i="49"/>
  <c r="R157" i="49"/>
  <c r="G160" i="49"/>
  <c r="G169" i="49"/>
  <c r="Q173" i="49"/>
  <c r="AC15" i="49"/>
  <c r="R34" i="49"/>
  <c r="T32" i="49"/>
  <c r="L48" i="49"/>
  <c r="R78" i="49"/>
  <c r="R92" i="49"/>
  <c r="L97" i="49"/>
  <c r="R99" i="49"/>
  <c r="R101" i="49"/>
  <c r="G107" i="49"/>
  <c r="R108" i="49"/>
  <c r="L120" i="49"/>
  <c r="R129" i="49"/>
  <c r="R139" i="49"/>
  <c r="R148" i="49"/>
  <c r="R150" i="49"/>
  <c r="L155" i="49"/>
  <c r="L160" i="49"/>
  <c r="R164" i="49"/>
  <c r="L169" i="49"/>
  <c r="R171" i="49"/>
  <c r="G179" i="49"/>
  <c r="R180" i="49"/>
  <c r="G3" i="49"/>
  <c r="Q14" i="49"/>
  <c r="G16" i="49"/>
  <c r="Q17" i="49"/>
  <c r="R18" i="49"/>
  <c r="T17" i="49"/>
  <c r="R25" i="49"/>
  <c r="Q29" i="49"/>
  <c r="G37" i="49"/>
  <c r="Q41" i="49"/>
  <c r="H56" i="49"/>
  <c r="G60" i="49"/>
  <c r="I59" i="49"/>
  <c r="M74" i="49"/>
  <c r="G81" i="49"/>
  <c r="M83" i="49"/>
  <c r="G90" i="49"/>
  <c r="I89" i="49"/>
  <c r="R97" i="49"/>
  <c r="G100" i="49"/>
  <c r="G109" i="49"/>
  <c r="Q113" i="49"/>
  <c r="G132" i="49"/>
  <c r="I131" i="49"/>
  <c r="R143" i="49"/>
  <c r="G153" i="49"/>
  <c r="I152" i="49"/>
  <c r="G162" i="49"/>
  <c r="R169" i="49"/>
  <c r="G172" i="49"/>
  <c r="G181" i="49"/>
  <c r="L3" i="49"/>
  <c r="N2" i="49"/>
  <c r="G6" i="49"/>
  <c r="Q8" i="49"/>
  <c r="G13" i="49"/>
  <c r="L16" i="49"/>
  <c r="AC18" i="49"/>
  <c r="G28" i="49"/>
  <c r="L37" i="49"/>
  <c r="G47" i="49"/>
  <c r="Q62" i="49"/>
  <c r="G68" i="49"/>
  <c r="G77" i="49"/>
  <c r="L81" i="49"/>
  <c r="L86" i="49"/>
  <c r="R90" i="49"/>
  <c r="S89" i="49"/>
  <c r="L95" i="49"/>
  <c r="L100" i="49"/>
  <c r="R104" i="49"/>
  <c r="L109" i="49"/>
  <c r="G119" i="49"/>
  <c r="Q134" i="49"/>
  <c r="G140" i="49"/>
  <c r="R141" i="49"/>
  <c r="G149" i="49"/>
  <c r="L153" i="49"/>
  <c r="L158" i="49"/>
  <c r="R162" i="49"/>
  <c r="L167" i="49"/>
  <c r="L172" i="49"/>
  <c r="L181" i="49"/>
  <c r="G5" i="49"/>
  <c r="L6" i="49"/>
  <c r="N5" i="49"/>
  <c r="AC10" i="49"/>
  <c r="L13" i="49"/>
  <c r="L23" i="49"/>
  <c r="L28" i="49"/>
  <c r="R37" i="49"/>
  <c r="G40" i="49"/>
  <c r="G49" i="49"/>
  <c r="L68" i="49"/>
  <c r="L66" i="49"/>
  <c r="L56" i="49"/>
  <c r="L67" i="49"/>
  <c r="L65" i="49"/>
  <c r="L63" i="49"/>
  <c r="N62" i="49"/>
  <c r="L70" i="49"/>
  <c r="G72" i="49"/>
  <c r="R83" i="49"/>
  <c r="G93" i="49"/>
  <c r="G102" i="49"/>
  <c r="R109" i="49"/>
  <c r="G112" i="49"/>
  <c r="Q116" i="49"/>
  <c r="G121" i="49"/>
  <c r="L140" i="49"/>
  <c r="L138" i="49"/>
  <c r="L128" i="49"/>
  <c r="L139" i="49"/>
  <c r="L137" i="49"/>
  <c r="L135" i="49"/>
  <c r="N134" i="49"/>
  <c r="L142" i="49"/>
  <c r="G144" i="49"/>
  <c r="R155" i="49"/>
  <c r="G165" i="49"/>
  <c r="G174" i="49"/>
  <c r="H173" i="49"/>
  <c r="R181" i="49"/>
  <c r="AC9" i="48"/>
  <c r="H176" i="48"/>
  <c r="AC7" i="48"/>
  <c r="S56" i="48"/>
  <c r="R148" i="48"/>
  <c r="R52" i="48"/>
  <c r="R139" i="48"/>
  <c r="R46" i="48"/>
  <c r="R44" i="48"/>
  <c r="R39" i="48"/>
  <c r="R51" i="48"/>
  <c r="R53" i="48"/>
  <c r="AC19" i="48"/>
  <c r="R144" i="48"/>
  <c r="N29" i="48"/>
  <c r="R41" i="48"/>
  <c r="R48" i="48"/>
  <c r="AC3" i="48"/>
  <c r="R55" i="48"/>
  <c r="I80" i="48"/>
  <c r="I104" i="48"/>
  <c r="R161" i="48"/>
  <c r="L11" i="48"/>
  <c r="G25" i="48"/>
  <c r="G27" i="48"/>
  <c r="G26" i="48"/>
  <c r="G34" i="48"/>
  <c r="G22" i="48"/>
  <c r="G46" i="48"/>
  <c r="G54" i="48"/>
  <c r="G53" i="48"/>
  <c r="G42" i="48"/>
  <c r="G41" i="48"/>
  <c r="G55" i="48"/>
  <c r="G43" i="48"/>
  <c r="G51" i="48"/>
  <c r="G50" i="48"/>
  <c r="G39" i="48"/>
  <c r="G38" i="48"/>
  <c r="G45" i="48"/>
  <c r="R47" i="48"/>
  <c r="R123" i="48"/>
  <c r="L2" i="48"/>
  <c r="G10" i="48"/>
  <c r="G20" i="48"/>
  <c r="R24" i="48"/>
  <c r="Q29" i="48"/>
  <c r="Q32" i="48"/>
  <c r="L54" i="48"/>
  <c r="L44" i="48"/>
  <c r="L42" i="48"/>
  <c r="L55" i="48"/>
  <c r="L43" i="48"/>
  <c r="L53" i="48"/>
  <c r="L51" i="48"/>
  <c r="L41" i="48"/>
  <c r="L39" i="48"/>
  <c r="R40" i="48"/>
  <c r="L45" i="48"/>
  <c r="Q47" i="48"/>
  <c r="R58" i="48"/>
  <c r="Q65" i="48"/>
  <c r="L83" i="48"/>
  <c r="Q95" i="48"/>
  <c r="H104" i="48"/>
  <c r="Q113" i="48"/>
  <c r="L121" i="48"/>
  <c r="Q143" i="48"/>
  <c r="Q161" i="48"/>
  <c r="G172" i="48"/>
  <c r="G3" i="48"/>
  <c r="L10" i="48"/>
  <c r="L14" i="48"/>
  <c r="L25" i="48"/>
  <c r="L33" i="48"/>
  <c r="L23" i="48"/>
  <c r="L21" i="48"/>
  <c r="L34" i="48"/>
  <c r="L22" i="48"/>
  <c r="L32" i="48"/>
  <c r="L30" i="48"/>
  <c r="L20" i="48"/>
  <c r="G23" i="48"/>
  <c r="R25" i="48"/>
  <c r="M35" i="48"/>
  <c r="L38" i="48"/>
  <c r="R45" i="48"/>
  <c r="Q44" i="48"/>
  <c r="G48" i="48"/>
  <c r="R50" i="48"/>
  <c r="R73" i="48"/>
  <c r="L76" i="48"/>
  <c r="R78" i="48"/>
  <c r="T77" i="48"/>
  <c r="G106" i="48"/>
  <c r="G94" i="48"/>
  <c r="G102" i="48"/>
  <c r="G101" i="48"/>
  <c r="G103" i="48"/>
  <c r="G99" i="48"/>
  <c r="G98" i="48"/>
  <c r="Q92" i="48"/>
  <c r="R106" i="48"/>
  <c r="G96" i="48"/>
  <c r="I95" i="48"/>
  <c r="R121" i="48"/>
  <c r="T119" i="48"/>
  <c r="R126" i="48"/>
  <c r="S125" i="48"/>
  <c r="Q140" i="48"/>
  <c r="G144" i="48"/>
  <c r="L3" i="48"/>
  <c r="G6" i="48"/>
  <c r="G12" i="48"/>
  <c r="G15" i="48"/>
  <c r="G28" i="48"/>
  <c r="G30" i="48"/>
  <c r="R35" i="48"/>
  <c r="G44" i="48"/>
  <c r="L46" i="48"/>
  <c r="L48" i="48"/>
  <c r="N47" i="48"/>
  <c r="Q50" i="48"/>
  <c r="N68" i="48"/>
  <c r="G59" i="48"/>
  <c r="R63" i="48"/>
  <c r="R68" i="48"/>
  <c r="G82" i="48"/>
  <c r="G90" i="48"/>
  <c r="G89" i="48"/>
  <c r="G78" i="48"/>
  <c r="G77" i="48"/>
  <c r="G91" i="48"/>
  <c r="G79" i="48"/>
  <c r="G87" i="48"/>
  <c r="G86" i="48"/>
  <c r="G75" i="48"/>
  <c r="G74" i="48"/>
  <c r="G81" i="48"/>
  <c r="H80" i="48"/>
  <c r="R83" i="48"/>
  <c r="G92" i="48"/>
  <c r="Q98" i="48"/>
  <c r="G107" i="48"/>
  <c r="G109" i="48"/>
  <c r="R111" i="48"/>
  <c r="R116" i="48"/>
  <c r="G129" i="48"/>
  <c r="Q146" i="48"/>
  <c r="R162" i="48"/>
  <c r="G155" i="48"/>
  <c r="G157" i="48"/>
  <c r="G177" i="48"/>
  <c r="I176" i="48"/>
  <c r="L6" i="48"/>
  <c r="G18" i="48"/>
  <c r="R30" i="48"/>
  <c r="L90" i="48"/>
  <c r="L80" i="48"/>
  <c r="L78" i="48"/>
  <c r="L91" i="48"/>
  <c r="L79" i="48"/>
  <c r="L89" i="48"/>
  <c r="L87" i="48"/>
  <c r="M86" i="48"/>
  <c r="L77" i="48"/>
  <c r="L75" i="48"/>
  <c r="L81" i="48"/>
  <c r="N119" i="48"/>
  <c r="R124" i="48"/>
  <c r="R127" i="48"/>
  <c r="R142" i="48"/>
  <c r="Q2" i="48"/>
  <c r="R4" i="48"/>
  <c r="G9" i="48"/>
  <c r="L18" i="48"/>
  <c r="R20" i="48"/>
  <c r="R28" i="48"/>
  <c r="T26" i="48"/>
  <c r="G31" i="48"/>
  <c r="G33" i="48"/>
  <c r="G36" i="48"/>
  <c r="R38" i="48"/>
  <c r="R61" i="48"/>
  <c r="R66" i="48"/>
  <c r="M71" i="48"/>
  <c r="L74" i="48"/>
  <c r="R81" i="48"/>
  <c r="Q80" i="48"/>
  <c r="R86" i="48"/>
  <c r="R109" i="48"/>
  <c r="R114" i="48"/>
  <c r="G142" i="48"/>
  <c r="G130" i="48"/>
  <c r="G138" i="48"/>
  <c r="G137" i="48"/>
  <c r="G139" i="48"/>
  <c r="G135" i="48"/>
  <c r="G134" i="48"/>
  <c r="R129" i="48"/>
  <c r="Q128" i="48"/>
  <c r="R133" i="48"/>
  <c r="G132" i="48"/>
  <c r="R134" i="48"/>
  <c r="R157" i="48"/>
  <c r="Q176" i="48"/>
  <c r="G180" i="48"/>
  <c r="L9" i="48"/>
  <c r="Q14" i="48"/>
  <c r="G16" i="48"/>
  <c r="G47" i="48"/>
  <c r="G49" i="48"/>
  <c r="R71" i="48"/>
  <c r="L82" i="48"/>
  <c r="L84" i="48"/>
  <c r="Q86" i="48"/>
  <c r="G118" i="48"/>
  <c r="G126" i="48"/>
  <c r="G125" i="48"/>
  <c r="G114" i="48"/>
  <c r="G113" i="48"/>
  <c r="G127" i="48"/>
  <c r="G115" i="48"/>
  <c r="G123" i="48"/>
  <c r="G122" i="48"/>
  <c r="G111" i="48"/>
  <c r="G110" i="48"/>
  <c r="G117" i="48"/>
  <c r="I116" i="48"/>
  <c r="M122" i="48"/>
  <c r="G128" i="48"/>
  <c r="Q134" i="48"/>
  <c r="G143" i="48"/>
  <c r="G145" i="48"/>
  <c r="G165" i="48"/>
  <c r="G8" i="48"/>
  <c r="L16" i="48"/>
  <c r="R23" i="48"/>
  <c r="G29" i="48"/>
  <c r="R33" i="48"/>
  <c r="Q41" i="48"/>
  <c r="G52" i="48"/>
  <c r="Q71" i="48"/>
  <c r="R82" i="48"/>
  <c r="Q89" i="48"/>
  <c r="N107" i="48"/>
  <c r="L126" i="48"/>
  <c r="L116" i="48"/>
  <c r="L114" i="48"/>
  <c r="L127" i="48"/>
  <c r="L115" i="48"/>
  <c r="L125" i="48"/>
  <c r="L123" i="48"/>
  <c r="N122" i="48"/>
  <c r="L113" i="48"/>
  <c r="L111" i="48"/>
  <c r="L117" i="48"/>
  <c r="Q119" i="48"/>
  <c r="R130" i="48"/>
  <c r="L155" i="48"/>
  <c r="Q167" i="48"/>
  <c r="G17" i="48"/>
  <c r="G19" i="48"/>
  <c r="G14" i="48"/>
  <c r="G4" i="48"/>
  <c r="L5" i="48"/>
  <c r="G11" i="48"/>
  <c r="G21" i="48"/>
  <c r="R31" i="48"/>
  <c r="R36" i="48"/>
  <c r="R49" i="48"/>
  <c r="R54" i="48"/>
  <c r="R69" i="48"/>
  <c r="Q68" i="48"/>
  <c r="R74" i="48"/>
  <c r="R84" i="48"/>
  <c r="R102" i="48"/>
  <c r="R117" i="48"/>
  <c r="Q116" i="48"/>
  <c r="G120" i="48"/>
  <c r="I119" i="48"/>
  <c r="R122" i="48"/>
  <c r="R145" i="48"/>
  <c r="R150" i="48"/>
  <c r="G178" i="48"/>
  <c r="G166" i="48"/>
  <c r="H164" i="48"/>
  <c r="G174" i="48"/>
  <c r="G173" i="48"/>
  <c r="G175" i="48"/>
  <c r="G171" i="48"/>
  <c r="G170" i="48"/>
  <c r="Q164" i="48"/>
  <c r="R177" i="48"/>
  <c r="G168" i="48"/>
  <c r="I167" i="48"/>
  <c r="R170" i="48"/>
  <c r="L15" i="48"/>
  <c r="L19" i="48"/>
  <c r="L12" i="48"/>
  <c r="L4" i="48"/>
  <c r="R34" i="48"/>
  <c r="G37" i="48"/>
  <c r="R59" i="48"/>
  <c r="G131" i="48"/>
  <c r="G133" i="48"/>
  <c r="G154" i="48"/>
  <c r="I152" i="48"/>
  <c r="G162" i="48"/>
  <c r="G161" i="48"/>
  <c r="G150" i="48"/>
  <c r="G149" i="48"/>
  <c r="G163" i="48"/>
  <c r="G151" i="48"/>
  <c r="G159" i="48"/>
  <c r="G158" i="48"/>
  <c r="G147" i="48"/>
  <c r="G146" i="48"/>
  <c r="G153" i="48"/>
  <c r="H152" i="48"/>
  <c r="G179" i="48"/>
  <c r="G181" i="48"/>
  <c r="AB2" i="48"/>
  <c r="AC2" i="48"/>
  <c r="G7" i="48"/>
  <c r="I5" i="48"/>
  <c r="R21" i="48"/>
  <c r="G24" i="48"/>
  <c r="Q26" i="48"/>
  <c r="G32" i="48"/>
  <c r="G40" i="48"/>
  <c r="H68" i="48"/>
  <c r="R70" i="48"/>
  <c r="Q77" i="48"/>
  <c r="L85" i="48"/>
  <c r="H116" i="48"/>
  <c r="R118" i="48"/>
  <c r="Q125" i="48"/>
  <c r="G136" i="48"/>
  <c r="L162" i="48"/>
  <c r="L152" i="48"/>
  <c r="L150" i="48"/>
  <c r="L163" i="48"/>
  <c r="L151" i="48"/>
  <c r="L161" i="48"/>
  <c r="L159" i="48"/>
  <c r="N158" i="48"/>
  <c r="L149" i="48"/>
  <c r="L147" i="48"/>
  <c r="L153" i="48"/>
  <c r="R166" i="48"/>
  <c r="Q173" i="48"/>
  <c r="M176" i="48"/>
  <c r="L7" i="48"/>
  <c r="L8" i="48"/>
  <c r="R37" i="48"/>
  <c r="L40" i="48"/>
  <c r="R42" i="48"/>
  <c r="L50" i="48"/>
  <c r="G70" i="48"/>
  <c r="I68" i="48"/>
  <c r="G58" i="48"/>
  <c r="I56" i="48"/>
  <c r="G66" i="48"/>
  <c r="G65" i="48"/>
  <c r="G67" i="48"/>
  <c r="G63" i="48"/>
  <c r="G62" i="48"/>
  <c r="R57" i="48"/>
  <c r="T56" i="48"/>
  <c r="G60" i="48"/>
  <c r="R62" i="48"/>
  <c r="R85" i="48"/>
  <c r="L88" i="48"/>
  <c r="R90" i="48"/>
  <c r="Q104" i="48"/>
  <c r="R110" i="48"/>
  <c r="R138" i="48"/>
  <c r="L146" i="48"/>
  <c r="R153" i="48"/>
  <c r="Q152" i="48"/>
  <c r="G156" i="48"/>
  <c r="R158" i="48"/>
  <c r="R181" i="48"/>
  <c r="L63" i="48"/>
  <c r="N62" i="48"/>
  <c r="L65" i="48"/>
  <c r="L99" i="48"/>
  <c r="L101" i="48"/>
  <c r="L135" i="48"/>
  <c r="L137" i="48"/>
  <c r="L171" i="48"/>
  <c r="N170" i="48"/>
  <c r="L173" i="48"/>
  <c r="L67" i="48"/>
  <c r="L103" i="48"/>
  <c r="L139" i="48"/>
  <c r="L175" i="48"/>
  <c r="L56" i="48"/>
  <c r="L66" i="48"/>
  <c r="L92" i="48"/>
  <c r="L102" i="48"/>
  <c r="L128" i="48"/>
  <c r="L138" i="48"/>
  <c r="L164" i="48"/>
  <c r="L174" i="48"/>
  <c r="R28" i="46"/>
  <c r="L124" i="46"/>
  <c r="L5" i="46"/>
  <c r="N5" i="46" s="1"/>
  <c r="L10" i="46"/>
  <c r="Q20" i="46"/>
  <c r="G30" i="46"/>
  <c r="L40" i="46"/>
  <c r="L76" i="46"/>
  <c r="L102" i="46"/>
  <c r="N125" i="46"/>
  <c r="G130" i="46"/>
  <c r="Q29" i="46"/>
  <c r="L44" i="46"/>
  <c r="L49" i="46"/>
  <c r="G67" i="46"/>
  <c r="L80" i="46"/>
  <c r="L85" i="46"/>
  <c r="L117" i="46"/>
  <c r="L130" i="46"/>
  <c r="L54" i="46"/>
  <c r="G73" i="46"/>
  <c r="G103" i="46"/>
  <c r="L150" i="46"/>
  <c r="G169" i="46"/>
  <c r="G174" i="46"/>
  <c r="H173" i="46" s="1"/>
  <c r="G164" i="46"/>
  <c r="Q53" i="46"/>
  <c r="L123" i="46"/>
  <c r="G170" i="46"/>
  <c r="G175" i="46"/>
  <c r="G181" i="46"/>
  <c r="Q14" i="46"/>
  <c r="L114" i="46"/>
  <c r="L90" i="46"/>
  <c r="G133" i="46"/>
  <c r="H131" i="46" s="1"/>
  <c r="G24" i="46"/>
  <c r="Q32" i="46"/>
  <c r="L42" i="46"/>
  <c r="Q74" i="46"/>
  <c r="R80" i="46" s="1"/>
  <c r="R77" i="46"/>
  <c r="L78" i="46"/>
  <c r="L87" i="46"/>
  <c r="G128" i="46"/>
  <c r="G138" i="46"/>
  <c r="G166" i="46"/>
  <c r="I164" i="46" s="1"/>
  <c r="R81" i="46"/>
  <c r="R23" i="46"/>
  <c r="L7" i="46"/>
  <c r="L13" i="46"/>
  <c r="Q23" i="46"/>
  <c r="L47" i="46"/>
  <c r="N47" i="46" s="1"/>
  <c r="L83" i="46"/>
  <c r="N83" i="46" s="1"/>
  <c r="R87" i="46"/>
  <c r="L111" i="46"/>
  <c r="L153" i="46"/>
  <c r="L39" i="46"/>
  <c r="L52" i="46"/>
  <c r="G61" i="46"/>
  <c r="G66" i="46"/>
  <c r="L75" i="46"/>
  <c r="L88" i="46"/>
  <c r="G97" i="46"/>
  <c r="H95" i="46" s="1"/>
  <c r="G134" i="46"/>
  <c r="G139" i="46"/>
  <c r="G145" i="46"/>
  <c r="G177" i="46"/>
  <c r="AB14" i="46"/>
  <c r="L119" i="46"/>
  <c r="G10" i="46"/>
  <c r="L112" i="46"/>
  <c r="L116" i="46"/>
  <c r="M116" i="46" s="1"/>
  <c r="L121" i="46"/>
  <c r="G173" i="46"/>
  <c r="L34" i="47"/>
  <c r="L25" i="47"/>
  <c r="L29" i="47"/>
  <c r="N29" i="47" s="1"/>
  <c r="L58" i="47"/>
  <c r="Q71" i="47"/>
  <c r="L81" i="47"/>
  <c r="R38" i="47"/>
  <c r="L21" i="47"/>
  <c r="M20" i="47" s="1"/>
  <c r="L45" i="47"/>
  <c r="L54" i="47"/>
  <c r="L64" i="47"/>
  <c r="L87" i="47"/>
  <c r="L123" i="47"/>
  <c r="Q149" i="47"/>
  <c r="L26" i="47"/>
  <c r="N26" i="47" s="1"/>
  <c r="Q53" i="47"/>
  <c r="L59" i="47"/>
  <c r="N59" i="47" s="1"/>
  <c r="L22" i="47"/>
  <c r="L46" i="47"/>
  <c r="L69" i="47"/>
  <c r="L78" i="47"/>
  <c r="L88" i="47"/>
  <c r="L114" i="47"/>
  <c r="L124" i="47"/>
  <c r="L140" i="47"/>
  <c r="L179" i="47"/>
  <c r="Q8" i="47"/>
  <c r="L27" i="47"/>
  <c r="L37" i="47"/>
  <c r="L83" i="47"/>
  <c r="L61" i="47"/>
  <c r="L70" i="47"/>
  <c r="L174" i="47"/>
  <c r="L28" i="47"/>
  <c r="L75" i="47"/>
  <c r="L136" i="47"/>
  <c r="N134" i="47" s="1"/>
  <c r="AB11" i="47"/>
  <c r="L23" i="47"/>
  <c r="Q26" i="47"/>
  <c r="L47" i="47"/>
  <c r="L52" i="47"/>
  <c r="L85" i="47"/>
  <c r="L89" i="47"/>
  <c r="L125" i="47"/>
  <c r="G150" i="47"/>
  <c r="G5" i="47"/>
  <c r="G82" i="47"/>
  <c r="G154" i="47"/>
  <c r="G178" i="47"/>
  <c r="G91" i="47"/>
  <c r="G32" i="47"/>
  <c r="G174" i="47"/>
  <c r="G10" i="47"/>
  <c r="G19" i="47"/>
  <c r="G152" i="47"/>
  <c r="G163" i="47"/>
  <c r="G169" i="47"/>
  <c r="G151" i="47"/>
  <c r="H149" i="47" s="1"/>
  <c r="G8" i="47"/>
  <c r="G13" i="47"/>
  <c r="G92" i="47"/>
  <c r="H92" i="47" s="1"/>
  <c r="G80" i="47"/>
  <c r="H80" i="47" s="1"/>
  <c r="G149" i="47"/>
  <c r="G161" i="47"/>
  <c r="H161" i="47" s="1"/>
  <c r="G162" i="47"/>
  <c r="G6" i="47"/>
  <c r="I5" i="47" s="1"/>
  <c r="G85" i="47"/>
  <c r="G89" i="47"/>
  <c r="I89" i="47" s="1"/>
  <c r="G103" i="47"/>
  <c r="G176" i="47"/>
  <c r="I179" i="47"/>
  <c r="G2" i="47"/>
  <c r="H2" i="47" s="1"/>
  <c r="G11" i="47"/>
  <c r="I11" i="47" s="1"/>
  <c r="G17" i="47"/>
  <c r="G93" i="47"/>
  <c r="G153" i="47"/>
  <c r="G52" i="47"/>
  <c r="G40" i="47"/>
  <c r="G48" i="47"/>
  <c r="G47" i="47"/>
  <c r="G51" i="47"/>
  <c r="G50" i="47"/>
  <c r="G39" i="47"/>
  <c r="I38" i="47" s="1"/>
  <c r="G38" i="47"/>
  <c r="R167" i="47"/>
  <c r="AB2" i="47"/>
  <c r="AC15" i="47" s="1"/>
  <c r="G7" i="47"/>
  <c r="L36" i="47"/>
  <c r="M35" i="47" s="1"/>
  <c r="L31" i="47"/>
  <c r="L32" i="47"/>
  <c r="L30" i="47"/>
  <c r="L20" i="47"/>
  <c r="G24" i="47"/>
  <c r="G77" i="47"/>
  <c r="I77" i="47" s="1"/>
  <c r="G81" i="47"/>
  <c r="L99" i="47"/>
  <c r="Q119" i="47"/>
  <c r="G125" i="47"/>
  <c r="G129" i="47"/>
  <c r="G172" i="47"/>
  <c r="G180" i="47"/>
  <c r="G179" i="47"/>
  <c r="G168" i="47"/>
  <c r="G167" i="47"/>
  <c r="G171" i="47"/>
  <c r="G170" i="47"/>
  <c r="H170" i="47" s="1"/>
  <c r="Q167" i="47"/>
  <c r="G173" i="47"/>
  <c r="G177" i="47"/>
  <c r="I176" i="47" s="1"/>
  <c r="G16" i="47"/>
  <c r="L24" i="47"/>
  <c r="M23" i="47" s="1"/>
  <c r="G29" i="47"/>
  <c r="G42" i="47"/>
  <c r="Q44" i="47"/>
  <c r="L72" i="47"/>
  <c r="L62" i="47"/>
  <c r="L60" i="47"/>
  <c r="M59" i="47" s="1"/>
  <c r="L67" i="47"/>
  <c r="G61" i="47"/>
  <c r="L65" i="47"/>
  <c r="G68" i="47"/>
  <c r="G70" i="47"/>
  <c r="G79" i="47"/>
  <c r="G116" i="47"/>
  <c r="G118" i="47"/>
  <c r="G127" i="47"/>
  <c r="L129" i="47"/>
  <c r="G164" i="47"/>
  <c r="G166" i="47"/>
  <c r="G175" i="47"/>
  <c r="L177" i="47"/>
  <c r="L17" i="47"/>
  <c r="Q5" i="47"/>
  <c r="Q20" i="47"/>
  <c r="R36" i="47" s="1"/>
  <c r="R21" i="47"/>
  <c r="G23" i="47"/>
  <c r="L95" i="47"/>
  <c r="L100" i="47"/>
  <c r="L104" i="47"/>
  <c r="L138" i="47"/>
  <c r="M137" i="47" s="1"/>
  <c r="L143" i="47"/>
  <c r="G160" i="47"/>
  <c r="G148" i="47"/>
  <c r="G156" i="47"/>
  <c r="G155" i="47"/>
  <c r="G159" i="47"/>
  <c r="G158" i="47"/>
  <c r="G147" i="47"/>
  <c r="G146" i="47"/>
  <c r="Q170" i="47"/>
  <c r="R179" i="47"/>
  <c r="Q35" i="47"/>
  <c r="G41" i="47"/>
  <c r="G45" i="47"/>
  <c r="Q83" i="47"/>
  <c r="G136" i="47"/>
  <c r="G144" i="47"/>
  <c r="G143" i="47"/>
  <c r="H143" i="47" s="1"/>
  <c r="G132" i="47"/>
  <c r="G131" i="47"/>
  <c r="G135" i="47"/>
  <c r="H134" i="47" s="1"/>
  <c r="G134" i="47"/>
  <c r="G137" i="47"/>
  <c r="G141" i="47"/>
  <c r="G43" i="47"/>
  <c r="H41" i="47" s="1"/>
  <c r="G54" i="47"/>
  <c r="G128" i="47"/>
  <c r="G130" i="47"/>
  <c r="G139" i="47"/>
  <c r="L141" i="47"/>
  <c r="Q152" i="47"/>
  <c r="L180" i="47"/>
  <c r="L170" i="47"/>
  <c r="L168" i="47"/>
  <c r="N167" i="47" s="1"/>
  <c r="L175" i="47"/>
  <c r="L173" i="47"/>
  <c r="G124" i="47"/>
  <c r="G112" i="47"/>
  <c r="G120" i="47"/>
  <c r="G119" i="47"/>
  <c r="H119" i="47" s="1"/>
  <c r="G123" i="47"/>
  <c r="G122" i="47"/>
  <c r="G111" i="47"/>
  <c r="G110" i="47"/>
  <c r="I110" i="47" s="1"/>
  <c r="L164" i="47"/>
  <c r="M164" i="47" s="1"/>
  <c r="L169" i="47"/>
  <c r="L178" i="47"/>
  <c r="G53" i="47"/>
  <c r="M68" i="47"/>
  <c r="G108" i="47"/>
  <c r="G95" i="47"/>
  <c r="Q95" i="47"/>
  <c r="G105" i="47"/>
  <c r="Q143" i="47"/>
  <c r="L171" i="47"/>
  <c r="G44" i="47"/>
  <c r="G46" i="47"/>
  <c r="G55" i="47"/>
  <c r="G114" i="47"/>
  <c r="L144" i="47"/>
  <c r="L134" i="47"/>
  <c r="L132" i="47"/>
  <c r="N131" i="47"/>
  <c r="L139" i="47"/>
  <c r="G133" i="47"/>
  <c r="L137" i="47"/>
  <c r="G140" i="47"/>
  <c r="G142" i="47"/>
  <c r="Q164" i="47"/>
  <c r="G36" i="47"/>
  <c r="G34" i="47"/>
  <c r="G28" i="47"/>
  <c r="G88" i="47"/>
  <c r="G76" i="47"/>
  <c r="G84" i="47"/>
  <c r="G83" i="47"/>
  <c r="H83" i="47" s="1"/>
  <c r="G87" i="47"/>
  <c r="G86" i="47"/>
  <c r="G75" i="47"/>
  <c r="G74" i="47"/>
  <c r="Q98" i="47"/>
  <c r="N128" i="47"/>
  <c r="L133" i="47"/>
  <c r="L142" i="47"/>
  <c r="M140" i="47"/>
  <c r="L167" i="47"/>
  <c r="L172" i="47"/>
  <c r="L176" i="47"/>
  <c r="M176" i="47" s="1"/>
  <c r="G64" i="47"/>
  <c r="G72" i="47"/>
  <c r="G71" i="47"/>
  <c r="G60" i="47"/>
  <c r="G59" i="47"/>
  <c r="G63" i="47"/>
  <c r="G62" i="47"/>
  <c r="Q59" i="47"/>
  <c r="G65" i="47"/>
  <c r="G69" i="47"/>
  <c r="Q89" i="47"/>
  <c r="Q107" i="47"/>
  <c r="G113" i="47"/>
  <c r="I113" i="47" s="1"/>
  <c r="G117" i="47"/>
  <c r="M128" i="47"/>
  <c r="L135" i="47"/>
  <c r="Q137" i="47"/>
  <c r="G4" i="47"/>
  <c r="Q32" i="47"/>
  <c r="G49" i="47"/>
  <c r="G56" i="47"/>
  <c r="G58" i="47"/>
  <c r="H56" i="47" s="1"/>
  <c r="G67" i="47"/>
  <c r="G78" i="47"/>
  <c r="L108" i="47"/>
  <c r="L98" i="47"/>
  <c r="M98" i="47" s="1"/>
  <c r="L96" i="47"/>
  <c r="L103" i="47"/>
  <c r="L101" i="47"/>
  <c r="G104" i="47"/>
  <c r="G115" i="47"/>
  <c r="G126" i="47"/>
  <c r="G145" i="47"/>
  <c r="L165" i="47"/>
  <c r="Q176" i="47"/>
  <c r="L43" i="47"/>
  <c r="L55" i="47"/>
  <c r="L79" i="47"/>
  <c r="L91" i="47"/>
  <c r="L115" i="47"/>
  <c r="L127" i="47"/>
  <c r="N125" i="47"/>
  <c r="L38" i="47"/>
  <c r="L48" i="47"/>
  <c r="L74" i="47"/>
  <c r="L84" i="47"/>
  <c r="M83" i="47" s="1"/>
  <c r="L110" i="47"/>
  <c r="L120" i="47"/>
  <c r="M68" i="46"/>
  <c r="S32" i="46"/>
  <c r="G126" i="46"/>
  <c r="I125" i="46" s="1"/>
  <c r="G160" i="46"/>
  <c r="G148" i="46"/>
  <c r="G156" i="46"/>
  <c r="G155" i="46"/>
  <c r="R24" i="46"/>
  <c r="G74" i="46"/>
  <c r="L105" i="46"/>
  <c r="L133" i="46"/>
  <c r="L141" i="46"/>
  <c r="G146" i="46"/>
  <c r="I146" i="46" s="1"/>
  <c r="L169" i="46"/>
  <c r="L177" i="46"/>
  <c r="G124" i="46"/>
  <c r="G112" i="46"/>
  <c r="G120" i="46"/>
  <c r="I119" i="46" s="1"/>
  <c r="G119" i="46"/>
  <c r="L3" i="46"/>
  <c r="N2" i="46"/>
  <c r="R20" i="46"/>
  <c r="G25" i="46"/>
  <c r="Q56" i="46"/>
  <c r="R59" i="46" s="1"/>
  <c r="Q92" i="46"/>
  <c r="R97" i="46"/>
  <c r="L101" i="46"/>
  <c r="N101" i="46" s="1"/>
  <c r="Q128" i="46"/>
  <c r="R132" i="46" s="1"/>
  <c r="L137" i="46"/>
  <c r="H161" i="46"/>
  <c r="Q164" i="46"/>
  <c r="R172" i="46" s="1"/>
  <c r="R168" i="46"/>
  <c r="L173" i="46"/>
  <c r="L6" i="46"/>
  <c r="L12" i="46"/>
  <c r="N11" i="46" s="1"/>
  <c r="Q35" i="46"/>
  <c r="Q50" i="46"/>
  <c r="G63" i="46"/>
  <c r="Q71" i="46"/>
  <c r="Q86" i="46"/>
  <c r="L95" i="46"/>
  <c r="G99" i="46"/>
  <c r="Q122" i="46"/>
  <c r="L131" i="46"/>
  <c r="G135" i="46"/>
  <c r="H134" i="46" s="1"/>
  <c r="Q143" i="46"/>
  <c r="Q158" i="46"/>
  <c r="L167" i="46"/>
  <c r="G171" i="46"/>
  <c r="H170" i="46" s="1"/>
  <c r="I176" i="46"/>
  <c r="Q179" i="46"/>
  <c r="G118" i="46"/>
  <c r="H116" i="46" s="1"/>
  <c r="G57" i="46"/>
  <c r="Q65" i="46"/>
  <c r="G70" i="46"/>
  <c r="G78" i="46"/>
  <c r="G85" i="46"/>
  <c r="G93" i="46"/>
  <c r="L99" i="46"/>
  <c r="N98" i="46" s="1"/>
  <c r="G106" i="46"/>
  <c r="G114" i="46"/>
  <c r="G121" i="46"/>
  <c r="G127" i="46"/>
  <c r="G129" i="46"/>
  <c r="L135" i="46"/>
  <c r="Q137" i="46"/>
  <c r="G150" i="46"/>
  <c r="G157" i="46"/>
  <c r="I155" i="46" s="1"/>
  <c r="G163" i="46"/>
  <c r="G165" i="46"/>
  <c r="L171" i="46"/>
  <c r="M170" i="46" s="1"/>
  <c r="G88" i="46"/>
  <c r="G76" i="46"/>
  <c r="G84" i="46"/>
  <c r="G83" i="46"/>
  <c r="H83" i="46" s="1"/>
  <c r="G82" i="46"/>
  <c r="G90" i="46"/>
  <c r="I89" i="46" s="1"/>
  <c r="G154" i="46"/>
  <c r="AB17" i="46"/>
  <c r="G21" i="46"/>
  <c r="R25" i="46"/>
  <c r="T23" i="46" s="1"/>
  <c r="R27" i="46"/>
  <c r="L93" i="46"/>
  <c r="L106" i="46"/>
  <c r="L129" i="46"/>
  <c r="M128" i="46" s="1"/>
  <c r="L142" i="46"/>
  <c r="L165" i="46"/>
  <c r="M164" i="46" s="1"/>
  <c r="L178" i="46"/>
  <c r="G13" i="46"/>
  <c r="G36" i="46"/>
  <c r="G31" i="46"/>
  <c r="G27" i="46"/>
  <c r="G26" i="46"/>
  <c r="G28" i="46"/>
  <c r="R29" i="46"/>
  <c r="M53" i="46"/>
  <c r="G64" i="46"/>
  <c r="G72" i="46"/>
  <c r="G60" i="46"/>
  <c r="G59" i="46"/>
  <c r="L64" i="46"/>
  <c r="G77" i="46"/>
  <c r="Q80" i="46"/>
  <c r="G100" i="46"/>
  <c r="G108" i="46"/>
  <c r="G96" i="46"/>
  <c r="G95" i="46"/>
  <c r="L100" i="46"/>
  <c r="G113" i="46"/>
  <c r="Q116" i="46"/>
  <c r="M125" i="46"/>
  <c r="G136" i="46"/>
  <c r="G144" i="46"/>
  <c r="G132" i="46"/>
  <c r="G131" i="46"/>
  <c r="L136" i="46"/>
  <c r="G149" i="46"/>
  <c r="Q152" i="46"/>
  <c r="G172" i="46"/>
  <c r="I170" i="46" s="1"/>
  <c r="G180" i="46"/>
  <c r="H179" i="46"/>
  <c r="G168" i="46"/>
  <c r="G167" i="46"/>
  <c r="L172" i="46"/>
  <c r="R36" i="46"/>
  <c r="G51" i="46"/>
  <c r="Q59" i="46"/>
  <c r="G87" i="46"/>
  <c r="N104" i="46"/>
  <c r="G123" i="46"/>
  <c r="N140" i="46"/>
  <c r="G159" i="46"/>
  <c r="Q167" i="46"/>
  <c r="M176" i="46"/>
  <c r="S23" i="46"/>
  <c r="G43" i="46"/>
  <c r="G79" i="46"/>
  <c r="I77" i="46" s="1"/>
  <c r="G81" i="46"/>
  <c r="G115" i="46"/>
  <c r="G117" i="46"/>
  <c r="G151" i="46"/>
  <c r="G153" i="46"/>
  <c r="I122" i="46"/>
  <c r="L138" i="46"/>
  <c r="I158" i="46"/>
  <c r="L166" i="46"/>
  <c r="L174" i="46"/>
  <c r="N173" i="46" s="1"/>
  <c r="L62" i="46"/>
  <c r="M62" i="46" s="1"/>
  <c r="L60" i="46"/>
  <c r="L67" i="46"/>
  <c r="Q68" i="46"/>
  <c r="L108" i="46"/>
  <c r="L98" i="46"/>
  <c r="L96" i="46"/>
  <c r="L103" i="46"/>
  <c r="Q104" i="46"/>
  <c r="L144" i="46"/>
  <c r="L134" i="46"/>
  <c r="L132" i="46"/>
  <c r="N131" i="46" s="1"/>
  <c r="L139" i="46"/>
  <c r="Q140" i="46"/>
  <c r="L180" i="46"/>
  <c r="N179" i="46" s="1"/>
  <c r="L170" i="46"/>
  <c r="L168" i="46"/>
  <c r="N167" i="46" s="1"/>
  <c r="L175" i="46"/>
  <c r="Q176" i="46"/>
  <c r="L16" i="46"/>
  <c r="M14" i="46"/>
  <c r="L19" i="46"/>
  <c r="M17" i="46"/>
  <c r="L11" i="46"/>
  <c r="R22" i="46"/>
  <c r="R30" i="46"/>
  <c r="S29" i="46" s="1"/>
  <c r="G75" i="46"/>
  <c r="G80" i="46"/>
  <c r="L92" i="46"/>
  <c r="M107" i="46"/>
  <c r="G111" i="46"/>
  <c r="G116" i="46"/>
  <c r="L128" i="46"/>
  <c r="G147" i="46"/>
  <c r="G152" i="46"/>
  <c r="L164" i="46"/>
  <c r="L43" i="46"/>
  <c r="N41" i="46"/>
  <c r="L55" i="46"/>
  <c r="N53" i="46"/>
  <c r="L79" i="46"/>
  <c r="L115" i="46"/>
  <c r="L127" i="46"/>
  <c r="L151" i="46"/>
  <c r="L38" i="46"/>
  <c r="L48" i="46"/>
  <c r="L74" i="46"/>
  <c r="N74" i="46" s="1"/>
  <c r="L84" i="46"/>
  <c r="L110" i="46"/>
  <c r="L120" i="46"/>
  <c r="L146" i="46"/>
  <c r="N146" i="46" s="1"/>
  <c r="L156" i="46"/>
  <c r="M98" i="45"/>
  <c r="M44" i="45"/>
  <c r="M122" i="45"/>
  <c r="L24" i="45"/>
  <c r="L28" i="45"/>
  <c r="N26" i="45"/>
  <c r="L46" i="45"/>
  <c r="L63" i="45"/>
  <c r="L82" i="45"/>
  <c r="M80" i="45"/>
  <c r="L89" i="45"/>
  <c r="L116" i="45"/>
  <c r="L130" i="45"/>
  <c r="L134" i="45"/>
  <c r="L178" i="45"/>
  <c r="L34" i="45"/>
  <c r="L42" i="45"/>
  <c r="M41" i="45"/>
  <c r="L54" i="45"/>
  <c r="L78" i="45"/>
  <c r="M77" i="45"/>
  <c r="L99" i="45"/>
  <c r="N98" i="45"/>
  <c r="L109" i="45"/>
  <c r="L120" i="45"/>
  <c r="N119" i="45"/>
  <c r="L151" i="45"/>
  <c r="L158" i="45"/>
  <c r="L168" i="45"/>
  <c r="L60" i="45"/>
  <c r="L64" i="45"/>
  <c r="L70" i="45"/>
  <c r="L142" i="45"/>
  <c r="L169" i="45"/>
  <c r="L61" i="45"/>
  <c r="L96" i="45"/>
  <c r="L126" i="45"/>
  <c r="N125" i="45"/>
  <c r="L136" i="45"/>
  <c r="N50" i="45"/>
  <c r="N74" i="45"/>
  <c r="L106" i="45"/>
  <c r="L110" i="45"/>
  <c r="L114" i="45"/>
  <c r="N113" i="45"/>
  <c r="L118" i="45"/>
  <c r="L97" i="45"/>
  <c r="L132" i="45"/>
  <c r="L180" i="45"/>
  <c r="L101" i="45"/>
  <c r="M101" i="45"/>
  <c r="N155" i="45"/>
  <c r="L166" i="45"/>
  <c r="L170" i="45"/>
  <c r="N47" i="45"/>
  <c r="L62" i="45"/>
  <c r="L72" i="45"/>
  <c r="N83" i="45"/>
  <c r="L133" i="45"/>
  <c r="G92" i="45"/>
  <c r="G56" i="45"/>
  <c r="G69" i="45"/>
  <c r="G128" i="45"/>
  <c r="G20" i="45"/>
  <c r="G57" i="45"/>
  <c r="G18" i="45"/>
  <c r="H17" i="45"/>
  <c r="G5" i="45"/>
  <c r="G105" i="45"/>
  <c r="I104" i="45"/>
  <c r="G10" i="45"/>
  <c r="I8" i="45"/>
  <c r="G16" i="45"/>
  <c r="G43" i="45"/>
  <c r="G141" i="45"/>
  <c r="G32" i="45"/>
  <c r="G79" i="45"/>
  <c r="G129" i="45"/>
  <c r="G33" i="45"/>
  <c r="G15" i="45"/>
  <c r="H14" i="45"/>
  <c r="G140" i="45"/>
  <c r="I140" i="45"/>
  <c r="G2" i="45"/>
  <c r="I2" i="45"/>
  <c r="G21" i="45"/>
  <c r="H20" i="45"/>
  <c r="G67" i="45"/>
  <c r="G19" i="45"/>
  <c r="G31" i="45"/>
  <c r="G68" i="45"/>
  <c r="I68" i="45"/>
  <c r="R108" i="44"/>
  <c r="R61" i="44"/>
  <c r="R99" i="44"/>
  <c r="R175" i="44"/>
  <c r="R32" i="44"/>
  <c r="R56" i="44"/>
  <c r="R27" i="44"/>
  <c r="T26" i="44"/>
  <c r="R95" i="44"/>
  <c r="Q134" i="44"/>
  <c r="R164" i="44"/>
  <c r="R67" i="44"/>
  <c r="R181" i="44"/>
  <c r="R28" i="44"/>
  <c r="Q62" i="44"/>
  <c r="R73" i="44"/>
  <c r="Q95" i="44"/>
  <c r="R22" i="44"/>
  <c r="R34" i="44"/>
  <c r="R63" i="44"/>
  <c r="Q125" i="44"/>
  <c r="R53" i="44"/>
  <c r="Q68" i="44"/>
  <c r="Q92" i="44"/>
  <c r="R29" i="44"/>
  <c r="T29" i="44"/>
  <c r="R47" i="44"/>
  <c r="R131" i="44"/>
  <c r="R97" i="44"/>
  <c r="R137" i="44"/>
  <c r="R142" i="44"/>
  <c r="R24" i="44"/>
  <c r="AB11" i="44"/>
  <c r="R25" i="44"/>
  <c r="R43" i="44"/>
  <c r="R59" i="44"/>
  <c r="R65" i="44"/>
  <c r="R70" i="44"/>
  <c r="R128" i="44"/>
  <c r="S128" i="44"/>
  <c r="R132" i="44"/>
  <c r="R72" i="44"/>
  <c r="R37" i="44"/>
  <c r="R60" i="44"/>
  <c r="T59" i="44"/>
  <c r="R144" i="44"/>
  <c r="R180" i="44"/>
  <c r="L2" i="44"/>
  <c r="L119" i="44"/>
  <c r="L148" i="44"/>
  <c r="L152" i="44"/>
  <c r="L47" i="44"/>
  <c r="L163" i="44"/>
  <c r="L116" i="44"/>
  <c r="M116" i="44"/>
  <c r="L139" i="44"/>
  <c r="L158" i="44"/>
  <c r="L177" i="44"/>
  <c r="L3" i="44"/>
  <c r="M2" i="44"/>
  <c r="L6" i="44"/>
  <c r="L12" i="44"/>
  <c r="L154" i="44"/>
  <c r="L134" i="44"/>
  <c r="L168" i="44"/>
  <c r="L160" i="44"/>
  <c r="L56" i="44"/>
  <c r="L60" i="44"/>
  <c r="L151" i="44"/>
  <c r="L175" i="44"/>
  <c r="L10" i="44"/>
  <c r="L45" i="44"/>
  <c r="L155" i="44"/>
  <c r="G20" i="44"/>
  <c r="G60" i="44"/>
  <c r="G73" i="44"/>
  <c r="G94" i="44"/>
  <c r="G106" i="44"/>
  <c r="G125" i="44"/>
  <c r="G32" i="44"/>
  <c r="G28" i="44"/>
  <c r="G5" i="44"/>
  <c r="G17" i="44"/>
  <c r="I17" i="44"/>
  <c r="G57" i="44"/>
  <c r="G65" i="44"/>
  <c r="G102" i="44"/>
  <c r="G143" i="44"/>
  <c r="G166" i="44"/>
  <c r="G169" i="44"/>
  <c r="G14" i="44"/>
  <c r="G24" i="44"/>
  <c r="G29" i="44"/>
  <c r="G136" i="44"/>
  <c r="G174" i="44"/>
  <c r="G23" i="44"/>
  <c r="I23" i="44"/>
  <c r="G37" i="44"/>
  <c r="I92" i="44"/>
  <c r="I131" i="44"/>
  <c r="G21" i="44"/>
  <c r="G25" i="44"/>
  <c r="G33" i="44"/>
  <c r="G58" i="44"/>
  <c r="G129" i="44"/>
  <c r="G167" i="44"/>
  <c r="G179" i="44"/>
  <c r="H179" i="44"/>
  <c r="G3" i="44"/>
  <c r="G66" i="44"/>
  <c r="G70" i="44"/>
  <c r="G100" i="44"/>
  <c r="G137" i="44"/>
  <c r="G30" i="44"/>
  <c r="G34" i="44"/>
  <c r="G56" i="44"/>
  <c r="I164" i="44"/>
  <c r="G12" i="44"/>
  <c r="H11" i="44"/>
  <c r="G22" i="44"/>
  <c r="G76" i="44"/>
  <c r="G96" i="44"/>
  <c r="I95" i="44"/>
  <c r="G130" i="44"/>
  <c r="G141" i="44"/>
  <c r="G145" i="44"/>
  <c r="G176" i="44"/>
  <c r="G59" i="44"/>
  <c r="G71" i="44"/>
  <c r="G101" i="44"/>
  <c r="G109" i="44"/>
  <c r="G128" i="44"/>
  <c r="G172" i="44"/>
  <c r="G181" i="44"/>
  <c r="S38" i="43"/>
  <c r="R33" i="43"/>
  <c r="S32" i="43"/>
  <c r="R97" i="43"/>
  <c r="R109" i="43"/>
  <c r="R50" i="43"/>
  <c r="Q74" i="43"/>
  <c r="R88" i="43"/>
  <c r="R45" i="43"/>
  <c r="Q56" i="43"/>
  <c r="R72" i="43"/>
  <c r="R128" i="43"/>
  <c r="Q158" i="43"/>
  <c r="R29" i="43"/>
  <c r="R98" i="43"/>
  <c r="Q128" i="43"/>
  <c r="R140" i="43"/>
  <c r="Q29" i="43"/>
  <c r="R46" i="43"/>
  <c r="Q104" i="43"/>
  <c r="R141" i="43"/>
  <c r="Q59" i="43"/>
  <c r="R94" i="43"/>
  <c r="R106" i="43"/>
  <c r="Q161" i="43"/>
  <c r="R49" i="43"/>
  <c r="R44" i="43"/>
  <c r="S44" i="43"/>
  <c r="R103" i="43"/>
  <c r="R23" i="43"/>
  <c r="S23" i="43"/>
  <c r="Q134" i="43"/>
  <c r="Q152" i="43"/>
  <c r="Q23" i="43"/>
  <c r="Q173" i="43"/>
  <c r="AB2" i="43"/>
  <c r="AC9" i="43"/>
  <c r="R93" i="43"/>
  <c r="R105" i="43"/>
  <c r="R168" i="43"/>
  <c r="Q47" i="43"/>
  <c r="Q53" i="43"/>
  <c r="R131" i="43"/>
  <c r="R176" i="43"/>
  <c r="AC6" i="43"/>
  <c r="AC12" i="43"/>
  <c r="R26" i="43"/>
  <c r="S26" i="43"/>
  <c r="Q149" i="43"/>
  <c r="Q155" i="43"/>
  <c r="Q95" i="43"/>
  <c r="R102" i="43"/>
  <c r="R108" i="43"/>
  <c r="R145" i="43"/>
  <c r="L25" i="43"/>
  <c r="L35" i="43"/>
  <c r="L45" i="43"/>
  <c r="L81" i="43"/>
  <c r="L95" i="43"/>
  <c r="L112" i="43"/>
  <c r="L121" i="43"/>
  <c r="L61" i="43"/>
  <c r="L91" i="43"/>
  <c r="L106" i="43"/>
  <c r="L117" i="43"/>
  <c r="L131" i="43"/>
  <c r="L160" i="43"/>
  <c r="L67" i="43"/>
  <c r="L127" i="43"/>
  <c r="L166" i="43"/>
  <c r="L172" i="43"/>
  <c r="L118" i="43"/>
  <c r="L155" i="43"/>
  <c r="M155" i="43"/>
  <c r="L178" i="43"/>
  <c r="M176" i="43"/>
  <c r="L22" i="43"/>
  <c r="L52" i="43"/>
  <c r="L57" i="43"/>
  <c r="L97" i="43"/>
  <c r="L151" i="43"/>
  <c r="L88" i="43"/>
  <c r="L103" i="43"/>
  <c r="L28" i="43"/>
  <c r="L33" i="43"/>
  <c r="L43" i="43"/>
  <c r="L47" i="43"/>
  <c r="M47" i="43"/>
  <c r="L58" i="43"/>
  <c r="L79" i="43"/>
  <c r="L83" i="43"/>
  <c r="L21" i="43"/>
  <c r="L64" i="43"/>
  <c r="L115" i="43"/>
  <c r="L119" i="43"/>
  <c r="L124" i="43"/>
  <c r="L157" i="43"/>
  <c r="L163" i="43"/>
  <c r="L94" i="43"/>
  <c r="L129" i="43"/>
  <c r="L169" i="43"/>
  <c r="L175" i="43"/>
  <c r="H41" i="43"/>
  <c r="G77" i="43"/>
  <c r="G73" i="43"/>
  <c r="G137" i="43"/>
  <c r="H137" i="43"/>
  <c r="G66" i="43"/>
  <c r="G25" i="43"/>
  <c r="G13" i="43"/>
  <c r="G145" i="43"/>
  <c r="G2" i="43"/>
  <c r="H2" i="43"/>
  <c r="G5" i="43"/>
  <c r="G10" i="43"/>
  <c r="R128" i="42"/>
  <c r="R51" i="42"/>
  <c r="R146" i="42"/>
  <c r="T146" i="42"/>
  <c r="R20" i="42"/>
  <c r="T20" i="42"/>
  <c r="Q26" i="42"/>
  <c r="Q38" i="42"/>
  <c r="R38" i="42"/>
  <c r="R43" i="42"/>
  <c r="R49" i="42"/>
  <c r="Q20" i="42"/>
  <c r="R32" i="42"/>
  <c r="S32" i="42"/>
  <c r="Q77" i="42"/>
  <c r="R88" i="42"/>
  <c r="R131" i="42"/>
  <c r="Q146" i="42"/>
  <c r="R151" i="42"/>
  <c r="R157" i="42"/>
  <c r="AC13" i="42"/>
  <c r="R142" i="42"/>
  <c r="R21" i="42"/>
  <c r="R137" i="42"/>
  <c r="R22" i="42"/>
  <c r="AC10" i="42"/>
  <c r="R62" i="42"/>
  <c r="T62" i="42"/>
  <c r="R138" i="42"/>
  <c r="R148" i="42"/>
  <c r="Q152" i="42"/>
  <c r="R40" i="42"/>
  <c r="Q44" i="42"/>
  <c r="Q56" i="42"/>
  <c r="R56" i="42"/>
  <c r="R84" i="42"/>
  <c r="AC5" i="42"/>
  <c r="AE5" i="42"/>
  <c r="R30" i="42"/>
  <c r="R46" i="42"/>
  <c r="R52" i="42"/>
  <c r="R85" i="42"/>
  <c r="Q134" i="42"/>
  <c r="R160" i="42"/>
  <c r="R24" i="42"/>
  <c r="R64" i="42"/>
  <c r="Q128" i="42"/>
  <c r="R134" i="42"/>
  <c r="R28" i="42"/>
  <c r="R145" i="42"/>
  <c r="R149" i="42"/>
  <c r="T149" i="42"/>
  <c r="R155" i="42"/>
  <c r="R34" i="42"/>
  <c r="Q116" i="42"/>
  <c r="R130" i="42"/>
  <c r="Q155" i="42"/>
  <c r="AC19" i="42"/>
  <c r="AC11" i="42"/>
  <c r="AC3" i="42"/>
  <c r="R42" i="42"/>
  <c r="R48" i="42"/>
  <c r="R53" i="42"/>
  <c r="Q110" i="42"/>
  <c r="R115" i="42"/>
  <c r="L71" i="42"/>
  <c r="L133" i="42"/>
  <c r="L5" i="42"/>
  <c r="N5" i="42"/>
  <c r="L47" i="42"/>
  <c r="L62" i="42"/>
  <c r="L117" i="42"/>
  <c r="L13" i="42"/>
  <c r="L52" i="42"/>
  <c r="L3" i="42"/>
  <c r="L14" i="42"/>
  <c r="N14" i="42"/>
  <c r="L44" i="42"/>
  <c r="L58" i="42"/>
  <c r="L68" i="42"/>
  <c r="L8" i="42"/>
  <c r="L49" i="42"/>
  <c r="L130" i="42"/>
  <c r="L9" i="42"/>
  <c r="L46" i="42"/>
  <c r="L120" i="42"/>
  <c r="G89" i="42"/>
  <c r="H89" i="42"/>
  <c r="G97" i="42"/>
  <c r="G132" i="42"/>
  <c r="I131" i="42"/>
  <c r="G140" i="42"/>
  <c r="I140" i="42"/>
  <c r="G152" i="42"/>
  <c r="G7" i="42"/>
  <c r="G61" i="42"/>
  <c r="I59" i="42"/>
  <c r="G77" i="42"/>
  <c r="G93" i="42"/>
  <c r="G102" i="42"/>
  <c r="H101" i="42"/>
  <c r="G129" i="42"/>
  <c r="G148" i="42"/>
  <c r="G176" i="42"/>
  <c r="G141" i="42"/>
  <c r="H149" i="42"/>
  <c r="H164" i="42"/>
  <c r="G128" i="42"/>
  <c r="I164" i="42"/>
  <c r="G109" i="42"/>
  <c r="G57" i="42"/>
  <c r="G65" i="42"/>
  <c r="G84" i="42"/>
  <c r="G106" i="42"/>
  <c r="G143" i="42"/>
  <c r="G156" i="42"/>
  <c r="G69" i="42"/>
  <c r="G5" i="42"/>
  <c r="H5" i="42"/>
  <c r="G41" i="42"/>
  <c r="H41" i="42"/>
  <c r="G58" i="42"/>
  <c r="G81" i="42"/>
  <c r="I80" i="42"/>
  <c r="G107" i="42"/>
  <c r="H107" i="42"/>
  <c r="I167" i="42"/>
  <c r="H53" i="42"/>
  <c r="G66" i="42"/>
  <c r="G70" i="42"/>
  <c r="H68" i="42"/>
  <c r="G94" i="42"/>
  <c r="G133" i="42"/>
  <c r="G181" i="42"/>
  <c r="I95" i="42"/>
  <c r="G2" i="42"/>
  <c r="H2" i="42"/>
  <c r="G82" i="42"/>
  <c r="H80" i="42"/>
  <c r="G130" i="42"/>
  <c r="G137" i="42"/>
  <c r="G145" i="42"/>
  <c r="G177" i="42"/>
  <c r="H176" i="42"/>
  <c r="G68" i="42"/>
  <c r="G92" i="42"/>
  <c r="G131" i="42"/>
  <c r="G138" i="42"/>
  <c r="H137" i="42"/>
  <c r="G105" i="42"/>
  <c r="I104" i="42"/>
  <c r="G165" i="42"/>
  <c r="G174" i="42"/>
  <c r="I173" i="42"/>
  <c r="G179" i="42"/>
  <c r="H179" i="42"/>
  <c r="G56" i="42"/>
  <c r="G88" i="42"/>
  <c r="G40" i="42"/>
  <c r="G76" i="42"/>
  <c r="G96" i="42"/>
  <c r="AB2" i="45"/>
  <c r="AC6" i="45"/>
  <c r="G46" i="45"/>
  <c r="G54" i="45"/>
  <c r="G53" i="45"/>
  <c r="G42" i="45"/>
  <c r="G41" i="45"/>
  <c r="G49" i="45"/>
  <c r="G52" i="45"/>
  <c r="G40" i="45"/>
  <c r="G48" i="45"/>
  <c r="G47" i="45"/>
  <c r="G51" i="45"/>
  <c r="G50" i="45"/>
  <c r="G39" i="45"/>
  <c r="G38" i="45"/>
  <c r="Q56" i="45"/>
  <c r="R63" i="45"/>
  <c r="N77" i="45"/>
  <c r="R83" i="45"/>
  <c r="R93" i="45"/>
  <c r="Q122" i="45"/>
  <c r="M140" i="45"/>
  <c r="N152" i="45"/>
  <c r="R33" i="45"/>
  <c r="H140" i="45"/>
  <c r="H44" i="45"/>
  <c r="N89" i="45"/>
  <c r="M89" i="45"/>
  <c r="Q146" i="45"/>
  <c r="R155" i="45"/>
  <c r="AC15" i="45"/>
  <c r="AC17" i="45"/>
  <c r="Q29" i="45"/>
  <c r="N44" i="45"/>
  <c r="N53" i="45"/>
  <c r="M53" i="45"/>
  <c r="Q80" i="45"/>
  <c r="Q98" i="45"/>
  <c r="R100" i="45"/>
  <c r="Q134" i="45"/>
  <c r="Q161" i="45"/>
  <c r="AC7" i="45"/>
  <c r="R57" i="45"/>
  <c r="H68" i="45"/>
  <c r="G81" i="45"/>
  <c r="Q113" i="45"/>
  <c r="G154" i="45"/>
  <c r="G162" i="45"/>
  <c r="G161" i="45"/>
  <c r="G150" i="45"/>
  <c r="G149" i="45"/>
  <c r="G157" i="45"/>
  <c r="G160" i="45"/>
  <c r="G148" i="45"/>
  <c r="G156" i="45"/>
  <c r="G155" i="45"/>
  <c r="G163" i="45"/>
  <c r="G151" i="45"/>
  <c r="G159" i="45"/>
  <c r="G158" i="45"/>
  <c r="G147" i="45"/>
  <c r="G146" i="45"/>
  <c r="N68" i="45"/>
  <c r="Q65" i="45"/>
  <c r="R23" i="45"/>
  <c r="Q38" i="45"/>
  <c r="R40" i="45"/>
  <c r="H128" i="45"/>
  <c r="Q20" i="45"/>
  <c r="R20" i="45"/>
  <c r="Q44" i="45"/>
  <c r="R61" i="45"/>
  <c r="Q62" i="45"/>
  <c r="Q89" i="45"/>
  <c r="Q104" i="45"/>
  <c r="G153" i="45"/>
  <c r="I152" i="45"/>
  <c r="Q92" i="45"/>
  <c r="R104" i="45"/>
  <c r="H152" i="45"/>
  <c r="AB8" i="45"/>
  <c r="AC9" i="45"/>
  <c r="R27" i="45"/>
  <c r="G45" i="45"/>
  <c r="I44" i="45"/>
  <c r="M68" i="45"/>
  <c r="Q77" i="45"/>
  <c r="Q158" i="45"/>
  <c r="AC5" i="45"/>
  <c r="I32" i="45"/>
  <c r="H32" i="45"/>
  <c r="Q53" i="45"/>
  <c r="Q68" i="45"/>
  <c r="R87" i="45"/>
  <c r="Q26" i="45"/>
  <c r="R45" i="45"/>
  <c r="R109" i="45"/>
  <c r="Q110" i="45"/>
  <c r="R124" i="45"/>
  <c r="I116" i="45"/>
  <c r="H116" i="45"/>
  <c r="Q149" i="45"/>
  <c r="R75" i="45"/>
  <c r="AC4" i="45"/>
  <c r="Q41" i="45"/>
  <c r="R42" i="45"/>
  <c r="R51" i="45"/>
  <c r="R69" i="45"/>
  <c r="Q86" i="45"/>
  <c r="R88" i="45"/>
  <c r="I92" i="45"/>
  <c r="H92" i="45"/>
  <c r="G118" i="45"/>
  <c r="G126" i="45"/>
  <c r="G125" i="45"/>
  <c r="G114" i="45"/>
  <c r="G113" i="45"/>
  <c r="G121" i="45"/>
  <c r="G124" i="45"/>
  <c r="G112" i="45"/>
  <c r="G120" i="45"/>
  <c r="G119" i="45"/>
  <c r="G127" i="45"/>
  <c r="G115" i="45"/>
  <c r="G123" i="45"/>
  <c r="G122" i="45"/>
  <c r="G111" i="45"/>
  <c r="G110" i="45"/>
  <c r="Q125" i="45"/>
  <c r="Q137" i="45"/>
  <c r="R8" i="45"/>
  <c r="Q8" i="45"/>
  <c r="Q11" i="45"/>
  <c r="Q17" i="45"/>
  <c r="R32" i="45"/>
  <c r="Q32" i="45"/>
  <c r="Q74" i="45"/>
  <c r="R78" i="45"/>
  <c r="R76" i="45"/>
  <c r="N104" i="45"/>
  <c r="Q101" i="45"/>
  <c r="R102" i="45"/>
  <c r="AC10" i="45"/>
  <c r="AB11" i="45"/>
  <c r="AC12" i="45"/>
  <c r="R49" i="45"/>
  <c r="Q50" i="45"/>
  <c r="R52" i="45"/>
  <c r="G82" i="45"/>
  <c r="G90" i="45"/>
  <c r="G89" i="45"/>
  <c r="G78" i="45"/>
  <c r="G77" i="45"/>
  <c r="G85" i="45"/>
  <c r="G88" i="45"/>
  <c r="G76" i="45"/>
  <c r="G84" i="45"/>
  <c r="G83" i="45"/>
  <c r="G87" i="45"/>
  <c r="G86" i="45"/>
  <c r="G75" i="45"/>
  <c r="G74" i="45"/>
  <c r="G80" i="45"/>
  <c r="G4" i="45"/>
  <c r="L5" i="45"/>
  <c r="G11" i="45"/>
  <c r="L17" i="45"/>
  <c r="L19" i="45"/>
  <c r="G26" i="45"/>
  <c r="G27" i="45"/>
  <c r="G62" i="45"/>
  <c r="G63" i="45"/>
  <c r="G98" i="45"/>
  <c r="G99" i="45"/>
  <c r="G134" i="45"/>
  <c r="G135" i="45"/>
  <c r="G170" i="45"/>
  <c r="G171" i="45"/>
  <c r="L123" i="45"/>
  <c r="N122" i="45"/>
  <c r="L135" i="45"/>
  <c r="N134" i="45"/>
  <c r="L137" i="45"/>
  <c r="G139" i="45"/>
  <c r="L147" i="45"/>
  <c r="L149" i="45"/>
  <c r="L159" i="45"/>
  <c r="N158" i="45"/>
  <c r="L161" i="45"/>
  <c r="L171" i="45"/>
  <c r="N170" i="45"/>
  <c r="L173" i="45"/>
  <c r="G175" i="45"/>
  <c r="G7" i="45"/>
  <c r="I5" i="45"/>
  <c r="L14" i="45"/>
  <c r="L16" i="45"/>
  <c r="L31" i="45"/>
  <c r="L43" i="45"/>
  <c r="L67" i="45"/>
  <c r="L103" i="45"/>
  <c r="M113" i="45"/>
  <c r="Q116" i="45"/>
  <c r="Q128" i="45"/>
  <c r="R133" i="45"/>
  <c r="L139" i="45"/>
  <c r="Q140" i="45"/>
  <c r="Q152" i="45"/>
  <c r="Q164" i="45"/>
  <c r="R169" i="45"/>
  <c r="L175" i="45"/>
  <c r="Q176" i="45"/>
  <c r="L7" i="45"/>
  <c r="L8" i="45"/>
  <c r="G23" i="45"/>
  <c r="G24" i="45"/>
  <c r="G36" i="45"/>
  <c r="G59" i="45"/>
  <c r="G60" i="45"/>
  <c r="G71" i="45"/>
  <c r="G72" i="45"/>
  <c r="G95" i="45"/>
  <c r="G96" i="45"/>
  <c r="G107" i="45"/>
  <c r="G108" i="45"/>
  <c r="G131" i="45"/>
  <c r="G132" i="45"/>
  <c r="G143" i="45"/>
  <c r="G144" i="45"/>
  <c r="G167" i="45"/>
  <c r="G168" i="45"/>
  <c r="G179" i="45"/>
  <c r="G180" i="45"/>
  <c r="L11" i="45"/>
  <c r="L13" i="45"/>
  <c r="G28" i="45"/>
  <c r="G64" i="45"/>
  <c r="G100" i="45"/>
  <c r="G136" i="45"/>
  <c r="G172" i="45"/>
  <c r="L2" i="45"/>
  <c r="L3" i="45"/>
  <c r="L21" i="45"/>
  <c r="M20" i="45"/>
  <c r="L23" i="45"/>
  <c r="G25" i="45"/>
  <c r="L33" i="45"/>
  <c r="G37" i="45"/>
  <c r="L57" i="45"/>
  <c r="L59" i="45"/>
  <c r="G61" i="45"/>
  <c r="L69" i="45"/>
  <c r="L71" i="45"/>
  <c r="G73" i="45"/>
  <c r="L93" i="45"/>
  <c r="L95" i="45"/>
  <c r="G97" i="45"/>
  <c r="L105" i="45"/>
  <c r="M104" i="45"/>
  <c r="L107" i="45"/>
  <c r="G109" i="45"/>
  <c r="L129" i="45"/>
  <c r="L131" i="45"/>
  <c r="G133" i="45"/>
  <c r="L141" i="45"/>
  <c r="N140" i="45"/>
  <c r="L143" i="45"/>
  <c r="G145" i="45"/>
  <c r="L165" i="45"/>
  <c r="L167" i="45"/>
  <c r="G169" i="45"/>
  <c r="H176" i="45"/>
  <c r="L177" i="45"/>
  <c r="N176" i="45"/>
  <c r="L179" i="45"/>
  <c r="G181" i="45"/>
  <c r="L6" i="45"/>
  <c r="L15" i="45"/>
  <c r="L145" i="45"/>
  <c r="L181" i="45"/>
  <c r="Q2" i="45"/>
  <c r="R15" i="45"/>
  <c r="H5" i="45"/>
  <c r="G29" i="45"/>
  <c r="G30" i="45"/>
  <c r="G65" i="45"/>
  <c r="G66" i="45"/>
  <c r="G101" i="45"/>
  <c r="G102" i="45"/>
  <c r="G137" i="45"/>
  <c r="G138" i="45"/>
  <c r="G173" i="45"/>
  <c r="G174" i="45"/>
  <c r="L9" i="45"/>
  <c r="G22" i="45"/>
  <c r="L30" i="45"/>
  <c r="N29" i="45"/>
  <c r="L56" i="45"/>
  <c r="G58" i="45"/>
  <c r="I56" i="45"/>
  <c r="L66" i="45"/>
  <c r="N65" i="45"/>
  <c r="L92" i="45"/>
  <c r="G94" i="45"/>
  <c r="L102" i="45"/>
  <c r="L128" i="45"/>
  <c r="G130" i="45"/>
  <c r="L138" i="45"/>
  <c r="L164" i="45"/>
  <c r="G166" i="45"/>
  <c r="I164" i="45"/>
  <c r="L174" i="45"/>
  <c r="I89" i="44"/>
  <c r="AB5" i="44"/>
  <c r="G7" i="44"/>
  <c r="Q11" i="44"/>
  <c r="L30" i="44"/>
  <c r="R44" i="44"/>
  <c r="R55" i="44"/>
  <c r="R48" i="44"/>
  <c r="G44" i="44"/>
  <c r="R45" i="44"/>
  <c r="G48" i="44"/>
  <c r="N56" i="44"/>
  <c r="L85" i="44"/>
  <c r="L89" i="44"/>
  <c r="L87" i="44"/>
  <c r="N86" i="44"/>
  <c r="L77" i="44"/>
  <c r="L75" i="44"/>
  <c r="L78" i="44"/>
  <c r="L74" i="44"/>
  <c r="Q86" i="44"/>
  <c r="L109" i="44"/>
  <c r="L97" i="44"/>
  <c r="L101" i="44"/>
  <c r="L99" i="44"/>
  <c r="L106" i="44"/>
  <c r="L104" i="44"/>
  <c r="L100" i="44"/>
  <c r="L93" i="44"/>
  <c r="L95" i="44"/>
  <c r="G163" i="44"/>
  <c r="G151" i="44"/>
  <c r="G159" i="44"/>
  <c r="G158" i="44"/>
  <c r="G147" i="44"/>
  <c r="G146" i="44"/>
  <c r="G157" i="44"/>
  <c r="G149" i="44"/>
  <c r="G155" i="44"/>
  <c r="G150" i="44"/>
  <c r="G153" i="44"/>
  <c r="Q2" i="44"/>
  <c r="R8" i="44"/>
  <c r="L5" i="44"/>
  <c r="Q17" i="44"/>
  <c r="R30" i="44"/>
  <c r="Q29" i="44"/>
  <c r="R38" i="44"/>
  <c r="G46" i="44"/>
  <c r="L48" i="44"/>
  <c r="L66" i="44"/>
  <c r="S68" i="44"/>
  <c r="L71" i="44"/>
  <c r="Q74" i="44"/>
  <c r="R89" i="44"/>
  <c r="G80" i="44"/>
  <c r="G84" i="44"/>
  <c r="Q89" i="44"/>
  <c r="L92" i="44"/>
  <c r="R104" i="44"/>
  <c r="L121" i="44"/>
  <c r="L125" i="44"/>
  <c r="L123" i="44"/>
  <c r="N122" i="44"/>
  <c r="L113" i="44"/>
  <c r="L111" i="44"/>
  <c r="L114" i="44"/>
  <c r="L110" i="44"/>
  <c r="Q122" i="44"/>
  <c r="L145" i="44"/>
  <c r="L133" i="44"/>
  <c r="L137" i="44"/>
  <c r="L135" i="44"/>
  <c r="N134" i="44"/>
  <c r="L142" i="44"/>
  <c r="L140" i="44"/>
  <c r="L136" i="44"/>
  <c r="L129" i="44"/>
  <c r="N128" i="44"/>
  <c r="L131" i="44"/>
  <c r="R135" i="44"/>
  <c r="S137" i="44"/>
  <c r="Q155" i="44"/>
  <c r="H164" i="44"/>
  <c r="R173" i="44"/>
  <c r="G13" i="44"/>
  <c r="I11" i="44"/>
  <c r="G52" i="44"/>
  <c r="L84" i="44"/>
  <c r="R140" i="44"/>
  <c r="L157" i="44"/>
  <c r="N155" i="44"/>
  <c r="L161" i="44"/>
  <c r="L159" i="44"/>
  <c r="N158" i="44"/>
  <c r="L149" i="44"/>
  <c r="L147" i="44"/>
  <c r="L150" i="44"/>
  <c r="L146" i="44"/>
  <c r="Q158" i="44"/>
  <c r="L181" i="44"/>
  <c r="L169" i="44"/>
  <c r="L173" i="44"/>
  <c r="L171" i="44"/>
  <c r="L178" i="44"/>
  <c r="L176" i="44"/>
  <c r="L172" i="44"/>
  <c r="M170" i="44"/>
  <c r="L165" i="44"/>
  <c r="L167" i="44"/>
  <c r="R166" i="44"/>
  <c r="S164" i="44"/>
  <c r="R168" i="44"/>
  <c r="R171" i="44"/>
  <c r="I14" i="44"/>
  <c r="Q8" i="44"/>
  <c r="L31" i="44"/>
  <c r="R35" i="44"/>
  <c r="Q35" i="44"/>
  <c r="L46" i="44"/>
  <c r="R66" i="44"/>
  <c r="T65" i="44"/>
  <c r="Q65" i="44"/>
  <c r="G82" i="44"/>
  <c r="L102" i="44"/>
  <c r="L107" i="44"/>
  <c r="Q110" i="44"/>
  <c r="R112" i="44"/>
  <c r="G116" i="44"/>
  <c r="G120" i="44"/>
  <c r="G4" i="44"/>
  <c r="G9" i="44"/>
  <c r="L16" i="44"/>
  <c r="N14" i="44"/>
  <c r="G19" i="44"/>
  <c r="R20" i="44"/>
  <c r="L26" i="44"/>
  <c r="L33" i="44"/>
  <c r="L36" i="44"/>
  <c r="L44" i="44"/>
  <c r="R46" i="44"/>
  <c r="G54" i="44"/>
  <c r="R58" i="44"/>
  <c r="R69" i="44"/>
  <c r="T68" i="44"/>
  <c r="L67" i="44"/>
  <c r="R71" i="44"/>
  <c r="Q71" i="44"/>
  <c r="L82" i="44"/>
  <c r="G88" i="44"/>
  <c r="R102" i="44"/>
  <c r="Q101" i="44"/>
  <c r="G118" i="44"/>
  <c r="L120" i="44"/>
  <c r="R133" i="44"/>
  <c r="L138" i="44"/>
  <c r="L143" i="44"/>
  <c r="Q146" i="44"/>
  <c r="R147" i="44"/>
  <c r="G152" i="44"/>
  <c r="G156" i="44"/>
  <c r="Q161" i="44"/>
  <c r="L164" i="44"/>
  <c r="R176" i="44"/>
  <c r="L179" i="44"/>
  <c r="Q5" i="44"/>
  <c r="R23" i="44"/>
  <c r="R31" i="44"/>
  <c r="Q41" i="44"/>
  <c r="R49" i="44"/>
  <c r="L54" i="44"/>
  <c r="T56" i="44"/>
  <c r="L62" i="44"/>
  <c r="L69" i="44"/>
  <c r="L80" i="44"/>
  <c r="L88" i="44"/>
  <c r="G90" i="44"/>
  <c r="H89" i="44"/>
  <c r="L103" i="44"/>
  <c r="R107" i="44"/>
  <c r="Q107" i="44"/>
  <c r="G124" i="44"/>
  <c r="R138" i="44"/>
  <c r="Q137" i="44"/>
  <c r="G154" i="44"/>
  <c r="L156" i="44"/>
  <c r="R169" i="44"/>
  <c r="L174" i="44"/>
  <c r="G6" i="44"/>
  <c r="I5" i="44"/>
  <c r="Q23" i="44"/>
  <c r="R39" i="44"/>
  <c r="R41" i="44"/>
  <c r="R52" i="44"/>
  <c r="R54" i="44"/>
  <c r="T53" i="44"/>
  <c r="Q77" i="44"/>
  <c r="L90" i="44"/>
  <c r="L98" i="44"/>
  <c r="L105" i="44"/>
  <c r="L108" i="44"/>
  <c r="N116" i="44"/>
  <c r="G126" i="44"/>
  <c r="R130" i="44"/>
  <c r="R141" i="44"/>
  <c r="R143" i="44"/>
  <c r="Q143" i="44"/>
  <c r="G160" i="44"/>
  <c r="R174" i="44"/>
  <c r="Q173" i="44"/>
  <c r="R179" i="44"/>
  <c r="Q179" i="44"/>
  <c r="G16" i="44"/>
  <c r="G15" i="44"/>
  <c r="G2" i="44"/>
  <c r="AB2" i="44"/>
  <c r="AC4" i="44"/>
  <c r="AC11" i="44"/>
  <c r="Q26" i="44"/>
  <c r="I32" i="44"/>
  <c r="H32" i="44"/>
  <c r="L55" i="44"/>
  <c r="Q59" i="44"/>
  <c r="N152" i="44"/>
  <c r="G162" i="44"/>
  <c r="R178" i="44"/>
  <c r="R177" i="44"/>
  <c r="L180" i="44"/>
  <c r="R126" i="44"/>
  <c r="I68" i="44"/>
  <c r="H68" i="44"/>
  <c r="L19" i="44"/>
  <c r="L17" i="44"/>
  <c r="L8" i="44"/>
  <c r="L7" i="44"/>
  <c r="L15" i="44"/>
  <c r="M14" i="44"/>
  <c r="L13" i="44"/>
  <c r="L4" i="44"/>
  <c r="G8" i="44"/>
  <c r="L11" i="44"/>
  <c r="H14" i="44"/>
  <c r="AB14" i="44"/>
  <c r="R40" i="44"/>
  <c r="L43" i="44"/>
  <c r="H53" i="44"/>
  <c r="R62" i="44"/>
  <c r="L76" i="44"/>
  <c r="L83" i="44"/>
  <c r="Q98" i="44"/>
  <c r="I104" i="44"/>
  <c r="H104" i="44"/>
  <c r="Q131" i="44"/>
  <c r="R167" i="44"/>
  <c r="G55" i="44"/>
  <c r="I53" i="44"/>
  <c r="G43" i="44"/>
  <c r="G51" i="44"/>
  <c r="G50" i="44"/>
  <c r="G39" i="44"/>
  <c r="G38" i="44"/>
  <c r="G49" i="44"/>
  <c r="G41" i="44"/>
  <c r="G47" i="44"/>
  <c r="G42" i="44"/>
  <c r="G45" i="44"/>
  <c r="I140" i="44"/>
  <c r="H140" i="44"/>
  <c r="H5" i="44"/>
  <c r="G10" i="44"/>
  <c r="G18" i="44"/>
  <c r="L37" i="44"/>
  <c r="L25" i="44"/>
  <c r="L29" i="44"/>
  <c r="L27" i="44"/>
  <c r="L34" i="44"/>
  <c r="L32" i="44"/>
  <c r="L28" i="44"/>
  <c r="L21" i="44"/>
  <c r="L23" i="44"/>
  <c r="Q47" i="44"/>
  <c r="H56" i="44"/>
  <c r="H71" i="44"/>
  <c r="G91" i="44"/>
  <c r="G79" i="44"/>
  <c r="G87" i="44"/>
  <c r="G86" i="44"/>
  <c r="G75" i="44"/>
  <c r="G74" i="44"/>
  <c r="G85" i="44"/>
  <c r="G77" i="44"/>
  <c r="G83" i="44"/>
  <c r="G78" i="44"/>
  <c r="G81" i="44"/>
  <c r="L96" i="44"/>
  <c r="N119" i="44"/>
  <c r="H125" i="44"/>
  <c r="R134" i="44"/>
  <c r="G161" i="44"/>
  <c r="I176" i="44"/>
  <c r="H176" i="44"/>
  <c r="L20" i="44"/>
  <c r="L49" i="44"/>
  <c r="L53" i="44"/>
  <c r="L51" i="44"/>
  <c r="N50" i="44"/>
  <c r="L41" i="44"/>
  <c r="L39" i="44"/>
  <c r="L42" i="44"/>
  <c r="L38" i="44"/>
  <c r="Q50" i="44"/>
  <c r="R50" i="44"/>
  <c r="L73" i="44"/>
  <c r="L61" i="44"/>
  <c r="L63" i="44"/>
  <c r="L70" i="44"/>
  <c r="L68" i="44"/>
  <c r="L64" i="44"/>
  <c r="L57" i="44"/>
  <c r="M56" i="44"/>
  <c r="L59" i="44"/>
  <c r="L81" i="44"/>
  <c r="Q83" i="44"/>
  <c r="H92" i="44"/>
  <c r="L94" i="44"/>
  <c r="G127" i="44"/>
  <c r="I125" i="44"/>
  <c r="G115" i="44"/>
  <c r="G123" i="44"/>
  <c r="G122" i="44"/>
  <c r="G111" i="44"/>
  <c r="G110" i="44"/>
  <c r="G121" i="44"/>
  <c r="G113" i="44"/>
  <c r="G119" i="44"/>
  <c r="G114" i="44"/>
  <c r="G117" i="44"/>
  <c r="R119" i="44"/>
  <c r="R148" i="44"/>
  <c r="R165" i="44"/>
  <c r="R170" i="44"/>
  <c r="AB17" i="44"/>
  <c r="G31" i="44"/>
  <c r="I29" i="44"/>
  <c r="G27" i="44"/>
  <c r="G26" i="44"/>
  <c r="G36" i="44"/>
  <c r="R42" i="44"/>
  <c r="G67" i="44"/>
  <c r="I65" i="44"/>
  <c r="G63" i="44"/>
  <c r="G62" i="44"/>
  <c r="G72" i="44"/>
  <c r="I71" i="44"/>
  <c r="G103" i="44"/>
  <c r="I101" i="44"/>
  <c r="G99" i="44"/>
  <c r="G98" i="44"/>
  <c r="G108" i="44"/>
  <c r="I107" i="44"/>
  <c r="G139" i="44"/>
  <c r="I137" i="44"/>
  <c r="G135" i="44"/>
  <c r="G134" i="44"/>
  <c r="G144" i="44"/>
  <c r="I143" i="44"/>
  <c r="G175" i="44"/>
  <c r="I173" i="44"/>
  <c r="G171" i="44"/>
  <c r="G170" i="44"/>
  <c r="G180" i="44"/>
  <c r="S50" i="43"/>
  <c r="AC14" i="43"/>
  <c r="AC17" i="43"/>
  <c r="AC4" i="43"/>
  <c r="AC8" i="43"/>
  <c r="AC5" i="43"/>
  <c r="R3" i="43"/>
  <c r="AC11" i="43"/>
  <c r="AC3" i="43"/>
  <c r="R12" i="43"/>
  <c r="H65" i="43"/>
  <c r="R117" i="43"/>
  <c r="R112" i="43"/>
  <c r="R122" i="43"/>
  <c r="R110" i="43"/>
  <c r="R124" i="43"/>
  <c r="R146" i="43"/>
  <c r="Q2" i="43"/>
  <c r="R2" i="43"/>
  <c r="S176" i="43"/>
  <c r="L9" i="43"/>
  <c r="L12" i="43"/>
  <c r="L16" i="43"/>
  <c r="G34" i="43"/>
  <c r="G22" i="43"/>
  <c r="G33" i="43"/>
  <c r="G32" i="43"/>
  <c r="G21" i="43"/>
  <c r="G20" i="43"/>
  <c r="G28" i="43"/>
  <c r="G36" i="43"/>
  <c r="G35" i="43"/>
  <c r="G24" i="43"/>
  <c r="G23" i="43"/>
  <c r="G31" i="43"/>
  <c r="G27" i="43"/>
  <c r="G26" i="43"/>
  <c r="R22" i="43"/>
  <c r="R30" i="43"/>
  <c r="T29" i="43"/>
  <c r="L68" i="43"/>
  <c r="L66" i="43"/>
  <c r="L56" i="43"/>
  <c r="L72" i="43"/>
  <c r="L62" i="43"/>
  <c r="L60" i="43"/>
  <c r="L65" i="43"/>
  <c r="L63" i="43"/>
  <c r="L73" i="43"/>
  <c r="R104" i="43"/>
  <c r="R92" i="43"/>
  <c r="G113" i="43"/>
  <c r="R118" i="43"/>
  <c r="R126" i="43"/>
  <c r="AC19" i="43"/>
  <c r="R115" i="43"/>
  <c r="G8" i="43"/>
  <c r="H14" i="43"/>
  <c r="R25" i="43"/>
  <c r="R28" i="43"/>
  <c r="L31" i="43"/>
  <c r="R36" i="43"/>
  <c r="R39" i="43"/>
  <c r="T38" i="43"/>
  <c r="T44" i="43"/>
  <c r="R47" i="43"/>
  <c r="Q50" i="43"/>
  <c r="R53" i="43"/>
  <c r="L59" i="43"/>
  <c r="R95" i="43"/>
  <c r="Q98" i="43"/>
  <c r="R101" i="43"/>
  <c r="L107" i="43"/>
  <c r="R121" i="43"/>
  <c r="R132" i="43"/>
  <c r="R135" i="43"/>
  <c r="Q146" i="43"/>
  <c r="R163" i="43"/>
  <c r="R165" i="43"/>
  <c r="R169" i="43"/>
  <c r="R177" i="43"/>
  <c r="T176" i="43"/>
  <c r="G118" i="43"/>
  <c r="G117" i="43"/>
  <c r="G116" i="43"/>
  <c r="G124" i="43"/>
  <c r="G112" i="43"/>
  <c r="G120" i="43"/>
  <c r="G119" i="43"/>
  <c r="G127" i="43"/>
  <c r="G115" i="43"/>
  <c r="G123" i="43"/>
  <c r="G122" i="43"/>
  <c r="G111" i="43"/>
  <c r="G110" i="43"/>
  <c r="G4" i="43"/>
  <c r="L5" i="43"/>
  <c r="G11" i="43"/>
  <c r="AC16" i="43"/>
  <c r="AB17" i="43"/>
  <c r="R31" i="43"/>
  <c r="G37" i="43"/>
  <c r="G82" i="43"/>
  <c r="G81" i="43"/>
  <c r="G80" i="43"/>
  <c r="G88" i="43"/>
  <c r="G76" i="43"/>
  <c r="G84" i="43"/>
  <c r="G83" i="43"/>
  <c r="G91" i="43"/>
  <c r="G79" i="43"/>
  <c r="I77" i="43"/>
  <c r="G87" i="43"/>
  <c r="G86" i="43"/>
  <c r="G75" i="43"/>
  <c r="G74" i="43"/>
  <c r="G85" i="43"/>
  <c r="G90" i="43"/>
  <c r="I89" i="43"/>
  <c r="Q101" i="43"/>
  <c r="R127" i="43"/>
  <c r="L130" i="43"/>
  <c r="G133" i="43"/>
  <c r="L136" i="43"/>
  <c r="L141" i="43"/>
  <c r="R152" i="43"/>
  <c r="AC15" i="43"/>
  <c r="G121" i="43"/>
  <c r="L4" i="43"/>
  <c r="AB5" i="43"/>
  <c r="L32" i="43"/>
  <c r="L30" i="43"/>
  <c r="L20" i="43"/>
  <c r="L36" i="43"/>
  <c r="L26" i="43"/>
  <c r="L24" i="43"/>
  <c r="L29" i="43"/>
  <c r="L27" i="43"/>
  <c r="G29" i="43"/>
  <c r="R34" i="43"/>
  <c r="L37" i="43"/>
  <c r="R42" i="43"/>
  <c r="R90" i="43"/>
  <c r="G125" i="43"/>
  <c r="G142" i="43"/>
  <c r="G130" i="43"/>
  <c r="G141" i="43"/>
  <c r="G140" i="43"/>
  <c r="G129" i="43"/>
  <c r="G128" i="43"/>
  <c r="G136" i="43"/>
  <c r="G144" i="43"/>
  <c r="G143" i="43"/>
  <c r="G132" i="43"/>
  <c r="G131" i="43"/>
  <c r="G139" i="43"/>
  <c r="G135" i="43"/>
  <c r="G134" i="43"/>
  <c r="L133" i="43"/>
  <c r="R162" i="43"/>
  <c r="R166" i="43"/>
  <c r="AC18" i="43"/>
  <c r="R170" i="43"/>
  <c r="R172" i="43"/>
  <c r="R173" i="43"/>
  <c r="R175" i="43"/>
  <c r="R178" i="43"/>
  <c r="G7" i="43"/>
  <c r="L14" i="43"/>
  <c r="AB14" i="43"/>
  <c r="G17" i="43"/>
  <c r="G18" i="43"/>
  <c r="L23" i="43"/>
  <c r="R37" i="43"/>
  <c r="R48" i="43"/>
  <c r="R51" i="43"/>
  <c r="T50" i="43"/>
  <c r="R59" i="43"/>
  <c r="R65" i="43"/>
  <c r="L71" i="43"/>
  <c r="R96" i="43"/>
  <c r="R99" i="43"/>
  <c r="T98" i="43"/>
  <c r="R107" i="43"/>
  <c r="R113" i="43"/>
  <c r="L139" i="43"/>
  <c r="R147" i="43"/>
  <c r="R155" i="43"/>
  <c r="L7" i="43"/>
  <c r="R20" i="43"/>
  <c r="G46" i="43"/>
  <c r="G45" i="43"/>
  <c r="G44" i="43"/>
  <c r="G52" i="43"/>
  <c r="G40" i="43"/>
  <c r="G48" i="43"/>
  <c r="G47" i="43"/>
  <c r="G55" i="43"/>
  <c r="G43" i="43"/>
  <c r="I41" i="43"/>
  <c r="G51" i="43"/>
  <c r="G50" i="43"/>
  <c r="G39" i="43"/>
  <c r="G38" i="43"/>
  <c r="R43" i="43"/>
  <c r="G49" i="43"/>
  <c r="G54" i="43"/>
  <c r="R91" i="43"/>
  <c r="G97" i="43"/>
  <c r="Q107" i="43"/>
  <c r="R116" i="43"/>
  <c r="R159" i="43"/>
  <c r="R174" i="43"/>
  <c r="L18" i="43"/>
  <c r="L19" i="43"/>
  <c r="L17" i="43"/>
  <c r="L11" i="43"/>
  <c r="L13" i="43"/>
  <c r="R54" i="43"/>
  <c r="G106" i="43"/>
  <c r="G94" i="43"/>
  <c r="G105" i="43"/>
  <c r="G104" i="43"/>
  <c r="G93" i="43"/>
  <c r="G92" i="43"/>
  <c r="G100" i="43"/>
  <c r="G108" i="43"/>
  <c r="G107" i="43"/>
  <c r="G96" i="43"/>
  <c r="G95" i="43"/>
  <c r="G103" i="43"/>
  <c r="G99" i="43"/>
  <c r="G98" i="43"/>
  <c r="L140" i="43"/>
  <c r="L138" i="43"/>
  <c r="L128" i="43"/>
  <c r="L144" i="43"/>
  <c r="L134" i="43"/>
  <c r="L132" i="43"/>
  <c r="N131" i="43"/>
  <c r="L137" i="43"/>
  <c r="L135" i="43"/>
  <c r="L145" i="43"/>
  <c r="R150" i="43"/>
  <c r="G178" i="43"/>
  <c r="G166" i="43"/>
  <c r="G174" i="43"/>
  <c r="G173" i="43"/>
  <c r="G181" i="43"/>
  <c r="G169" i="43"/>
  <c r="G177" i="43"/>
  <c r="G176" i="43"/>
  <c r="G165" i="43"/>
  <c r="G164" i="43"/>
  <c r="G172" i="43"/>
  <c r="G180" i="43"/>
  <c r="G168" i="43"/>
  <c r="G167" i="43"/>
  <c r="G175" i="43"/>
  <c r="G171" i="43"/>
  <c r="G170" i="43"/>
  <c r="R111" i="43"/>
  <c r="R119" i="43"/>
  <c r="R125" i="43"/>
  <c r="L10" i="43"/>
  <c r="R13" i="43"/>
  <c r="Q14" i="43"/>
  <c r="L15" i="43"/>
  <c r="M35" i="43"/>
  <c r="R55" i="43"/>
  <c r="M83" i="43"/>
  <c r="G109" i="43"/>
  <c r="G114" i="43"/>
  <c r="G154" i="43"/>
  <c r="G162" i="43"/>
  <c r="G161" i="43"/>
  <c r="G157" i="43"/>
  <c r="G153" i="43"/>
  <c r="G152" i="43"/>
  <c r="G160" i="43"/>
  <c r="G148" i="43"/>
  <c r="G156" i="43"/>
  <c r="G155" i="43"/>
  <c r="G163" i="43"/>
  <c r="G151" i="43"/>
  <c r="G159" i="43"/>
  <c r="G158" i="43"/>
  <c r="G147" i="43"/>
  <c r="G146" i="43"/>
  <c r="R151" i="43"/>
  <c r="R167" i="43"/>
  <c r="Q170" i="43"/>
  <c r="R171" i="43"/>
  <c r="L3" i="43"/>
  <c r="N2" i="43"/>
  <c r="Q8" i="43"/>
  <c r="S29" i="43"/>
  <c r="G53" i="43"/>
  <c r="G70" i="43"/>
  <c r="G58" i="43"/>
  <c r="G69" i="43"/>
  <c r="G68" i="43"/>
  <c r="G57" i="43"/>
  <c r="G56" i="43"/>
  <c r="G64" i="43"/>
  <c r="G72" i="43"/>
  <c r="G71" i="43"/>
  <c r="G60" i="43"/>
  <c r="G59" i="43"/>
  <c r="G67" i="43"/>
  <c r="I65" i="43"/>
  <c r="G63" i="43"/>
  <c r="G62" i="43"/>
  <c r="R58" i="43"/>
  <c r="R66" i="43"/>
  <c r="L104" i="43"/>
  <c r="L102" i="43"/>
  <c r="L92" i="43"/>
  <c r="L108" i="43"/>
  <c r="L98" i="43"/>
  <c r="L96" i="43"/>
  <c r="N95" i="43"/>
  <c r="L101" i="43"/>
  <c r="L99" i="43"/>
  <c r="G101" i="43"/>
  <c r="L109" i="43"/>
  <c r="R114" i="43"/>
  <c r="G149" i="43"/>
  <c r="R154" i="43"/>
  <c r="Q167" i="43"/>
  <c r="R180" i="43"/>
  <c r="L6" i="43"/>
  <c r="R21" i="43"/>
  <c r="R24" i="43"/>
  <c r="R27" i="43"/>
  <c r="T26" i="43"/>
  <c r="R35" i="43"/>
  <c r="R41" i="43"/>
  <c r="R61" i="43"/>
  <c r="R120" i="43"/>
  <c r="R123" i="43"/>
  <c r="L143" i="43"/>
  <c r="R164" i="43"/>
  <c r="R181" i="43"/>
  <c r="L39" i="43"/>
  <c r="L41" i="43"/>
  <c r="L51" i="43"/>
  <c r="L53" i="43"/>
  <c r="L75" i="43"/>
  <c r="L77" i="43"/>
  <c r="L87" i="43"/>
  <c r="L89" i="43"/>
  <c r="L111" i="43"/>
  <c r="L113" i="43"/>
  <c r="L123" i="43"/>
  <c r="L125" i="43"/>
  <c r="L147" i="43"/>
  <c r="L149" i="43"/>
  <c r="L159" i="43"/>
  <c r="L161" i="43"/>
  <c r="L171" i="43"/>
  <c r="L173" i="43"/>
  <c r="L38" i="43"/>
  <c r="L48" i="43"/>
  <c r="L50" i="43"/>
  <c r="L74" i="43"/>
  <c r="L84" i="43"/>
  <c r="N83" i="43"/>
  <c r="L86" i="43"/>
  <c r="L110" i="43"/>
  <c r="L120" i="43"/>
  <c r="N119" i="43"/>
  <c r="L122" i="43"/>
  <c r="L146" i="43"/>
  <c r="L156" i="43"/>
  <c r="L158" i="43"/>
  <c r="L168" i="43"/>
  <c r="L170" i="43"/>
  <c r="L180" i="43"/>
  <c r="L165" i="43"/>
  <c r="L167" i="43"/>
  <c r="L177" i="43"/>
  <c r="L181" i="43"/>
  <c r="L42" i="43"/>
  <c r="L44" i="43"/>
  <c r="L78" i="43"/>
  <c r="L80" i="43"/>
  <c r="L114" i="43"/>
  <c r="L116" i="43"/>
  <c r="L150" i="43"/>
  <c r="L152" i="43"/>
  <c r="L164" i="43"/>
  <c r="L174" i="43"/>
  <c r="AD11" i="42"/>
  <c r="N50" i="42"/>
  <c r="R116" i="42"/>
  <c r="R123" i="42"/>
  <c r="R175" i="42"/>
  <c r="R125" i="42"/>
  <c r="AE14" i="42"/>
  <c r="AD14" i="42"/>
  <c r="R121" i="42"/>
  <c r="I2" i="42"/>
  <c r="L31" i="42"/>
  <c r="L29" i="42"/>
  <c r="L27" i="42"/>
  <c r="L34" i="42"/>
  <c r="L21" i="42"/>
  <c r="L28" i="42"/>
  <c r="G15" i="42"/>
  <c r="R79" i="42"/>
  <c r="T77" i="42"/>
  <c r="R113" i="42"/>
  <c r="Q113" i="42"/>
  <c r="L23" i="42"/>
  <c r="L32" i="42"/>
  <c r="R61" i="42"/>
  <c r="G118" i="42"/>
  <c r="Q2" i="42"/>
  <c r="R15" i="42"/>
  <c r="R82" i="42"/>
  <c r="S80" i="42"/>
  <c r="H95" i="42"/>
  <c r="L118" i="42"/>
  <c r="L139" i="42"/>
  <c r="L137" i="42"/>
  <c r="L135" i="42"/>
  <c r="L142" i="42"/>
  <c r="L129" i="42"/>
  <c r="L131" i="42"/>
  <c r="L138" i="42"/>
  <c r="L132" i="42"/>
  <c r="L140" i="42"/>
  <c r="H143" i="42"/>
  <c r="G163" i="42"/>
  <c r="G151" i="42"/>
  <c r="G159" i="42"/>
  <c r="G158" i="42"/>
  <c r="G147" i="42"/>
  <c r="G146" i="42"/>
  <c r="G157" i="42"/>
  <c r="G155" i="42"/>
  <c r="G150" i="42"/>
  <c r="G161" i="42"/>
  <c r="G160" i="42"/>
  <c r="AC4" i="42"/>
  <c r="G9" i="42"/>
  <c r="Q14" i="42"/>
  <c r="AC15" i="42"/>
  <c r="Q23" i="42"/>
  <c r="R44" i="42"/>
  <c r="R45" i="42"/>
  <c r="N44" i="42"/>
  <c r="M44" i="42"/>
  <c r="I68" i="42"/>
  <c r="L103" i="42"/>
  <c r="L101" i="42"/>
  <c r="L99" i="42"/>
  <c r="L106" i="42"/>
  <c r="L93" i="42"/>
  <c r="L95" i="42"/>
  <c r="L105" i="42"/>
  <c r="L98" i="42"/>
  <c r="L109" i="42"/>
  <c r="L104" i="42"/>
  <c r="L94" i="42"/>
  <c r="L96" i="42"/>
  <c r="Q125" i="42"/>
  <c r="L128" i="42"/>
  <c r="L163" i="42"/>
  <c r="L151" i="42"/>
  <c r="L161" i="42"/>
  <c r="L159" i="42"/>
  <c r="L149" i="42"/>
  <c r="L147" i="42"/>
  <c r="L150" i="42"/>
  <c r="L156" i="42"/>
  <c r="L146" i="42"/>
  <c r="L157" i="42"/>
  <c r="L154" i="42"/>
  <c r="L158" i="42"/>
  <c r="L155" i="42"/>
  <c r="L152" i="42"/>
  <c r="Q161" i="42"/>
  <c r="I176" i="42"/>
  <c r="G6" i="42"/>
  <c r="G32" i="42"/>
  <c r="AC8" i="42"/>
  <c r="AB8" i="42"/>
  <c r="G29" i="42"/>
  <c r="AC9" i="42"/>
  <c r="AC7" i="42"/>
  <c r="AC17" i="42"/>
  <c r="H17" i="42"/>
  <c r="R81" i="42"/>
  <c r="AB11" i="42"/>
  <c r="I56" i="42"/>
  <c r="R110" i="42"/>
  <c r="R117" i="42"/>
  <c r="G8" i="42"/>
  <c r="L26" i="42"/>
  <c r="H56" i="42"/>
  <c r="I149" i="42"/>
  <c r="L175" i="42"/>
  <c r="L173" i="42"/>
  <c r="L171" i="42"/>
  <c r="N170" i="42"/>
  <c r="L178" i="42"/>
  <c r="L165" i="42"/>
  <c r="N164" i="42"/>
  <c r="L169" i="42"/>
  <c r="L167" i="42"/>
  <c r="L174" i="42"/>
  <c r="L172" i="42"/>
  <c r="L166" i="42"/>
  <c r="L179" i="42"/>
  <c r="L168" i="42"/>
  <c r="AC6" i="42"/>
  <c r="L91" i="42"/>
  <c r="L79" i="42"/>
  <c r="L89" i="42"/>
  <c r="L87" i="42"/>
  <c r="L77" i="42"/>
  <c r="L75" i="42"/>
  <c r="L78" i="42"/>
  <c r="L74" i="42"/>
  <c r="L81" i="42"/>
  <c r="N80" i="42"/>
  <c r="L76" i="42"/>
  <c r="L86" i="42"/>
  <c r="Q89" i="42"/>
  <c r="N92" i="42"/>
  <c r="L134" i="42"/>
  <c r="R150" i="42"/>
  <c r="S149" i="42"/>
  <c r="Q149" i="42"/>
  <c r="G154" i="42"/>
  <c r="I152" i="42"/>
  <c r="AC2" i="42"/>
  <c r="N11" i="42"/>
  <c r="M11" i="42"/>
  <c r="AC12" i="42"/>
  <c r="AE11" i="42"/>
  <c r="G21" i="42"/>
  <c r="G24" i="42"/>
  <c r="R89" i="42"/>
  <c r="M92" i="42"/>
  <c r="N107" i="42"/>
  <c r="R112" i="42"/>
  <c r="G116" i="42"/>
  <c r="R122" i="42"/>
  <c r="Q122" i="42"/>
  <c r="L143" i="42"/>
  <c r="R147" i="42"/>
  <c r="L176" i="42"/>
  <c r="L30" i="42"/>
  <c r="G33" i="42"/>
  <c r="Q41" i="42"/>
  <c r="R47" i="42"/>
  <c r="Q47" i="42"/>
  <c r="M80" i="42"/>
  <c r="N83" i="42"/>
  <c r="M83" i="42"/>
  <c r="Q104" i="42"/>
  <c r="Q164" i="42"/>
  <c r="R169" i="42"/>
  <c r="AC16" i="42"/>
  <c r="G22" i="42"/>
  <c r="L33" i="42"/>
  <c r="R74" i="42"/>
  <c r="R87" i="42"/>
  <c r="G113" i="42"/>
  <c r="R119" i="42"/>
  <c r="AB5" i="42"/>
  <c r="Q8" i="42"/>
  <c r="G16" i="42"/>
  <c r="G11" i="42"/>
  <c r="G14" i="42"/>
  <c r="G12" i="42"/>
  <c r="I17" i="42"/>
  <c r="G10" i="42"/>
  <c r="G13" i="42"/>
  <c r="G4" i="42"/>
  <c r="AB17" i="42"/>
  <c r="Q32" i="42"/>
  <c r="R33" i="42"/>
  <c r="R63" i="42"/>
  <c r="R73" i="42"/>
  <c r="Q59" i="42"/>
  <c r="Q62" i="42"/>
  <c r="L116" i="42"/>
  <c r="Q119" i="42"/>
  <c r="G31" i="42"/>
  <c r="G27" i="42"/>
  <c r="G26" i="42"/>
  <c r="G28" i="42"/>
  <c r="G34" i="42"/>
  <c r="G20" i="42"/>
  <c r="G30" i="42"/>
  <c r="G25" i="42"/>
  <c r="G23" i="42"/>
  <c r="L25" i="42"/>
  <c r="L37" i="42"/>
  <c r="Q53" i="42"/>
  <c r="Q92" i="42"/>
  <c r="S77" i="42"/>
  <c r="G127" i="42"/>
  <c r="G115" i="42"/>
  <c r="G123" i="42"/>
  <c r="G122" i="42"/>
  <c r="G111" i="42"/>
  <c r="G110" i="42"/>
  <c r="G121" i="42"/>
  <c r="G119" i="42"/>
  <c r="G114" i="42"/>
  <c r="G124" i="42"/>
  <c r="G117" i="42"/>
  <c r="G125" i="42"/>
  <c r="G112" i="42"/>
  <c r="R124" i="42"/>
  <c r="R75" i="42"/>
  <c r="R91" i="42"/>
  <c r="L127" i="42"/>
  <c r="L115" i="42"/>
  <c r="L125" i="42"/>
  <c r="L123" i="42"/>
  <c r="L113" i="42"/>
  <c r="L111" i="42"/>
  <c r="L114" i="42"/>
  <c r="L110" i="42"/>
  <c r="L121" i="42"/>
  <c r="L112" i="42"/>
  <c r="L122" i="42"/>
  <c r="L119" i="42"/>
  <c r="R120" i="42"/>
  <c r="H167" i="42"/>
  <c r="L20" i="42"/>
  <c r="Q68" i="42"/>
  <c r="Q140" i="42"/>
  <c r="R141" i="42"/>
  <c r="R163" i="42"/>
  <c r="G55" i="42"/>
  <c r="I53" i="42"/>
  <c r="G43" i="42"/>
  <c r="G51" i="42"/>
  <c r="G50" i="42"/>
  <c r="G39" i="42"/>
  <c r="G38" i="42"/>
  <c r="G49" i="42"/>
  <c r="G47" i="42"/>
  <c r="G42" i="42"/>
  <c r="R50" i="42"/>
  <c r="Q50" i="42"/>
  <c r="M68" i="42"/>
  <c r="H71" i="42"/>
  <c r="R78" i="42"/>
  <c r="Q98" i="42"/>
  <c r="Q131" i="42"/>
  <c r="L55" i="42"/>
  <c r="L43" i="42"/>
  <c r="L53" i="42"/>
  <c r="L51" i="42"/>
  <c r="M50" i="42"/>
  <c r="L41" i="42"/>
  <c r="L39" i="42"/>
  <c r="L42" i="42"/>
  <c r="L38" i="42"/>
  <c r="L67" i="42"/>
  <c r="L65" i="42"/>
  <c r="L63" i="42"/>
  <c r="N62" i="42"/>
  <c r="L70" i="42"/>
  <c r="N68" i="42"/>
  <c r="L57" i="42"/>
  <c r="L59" i="42"/>
  <c r="R76" i="42"/>
  <c r="R83" i="42"/>
  <c r="Q17" i="42"/>
  <c r="R25" i="42"/>
  <c r="G44" i="42"/>
  <c r="G46" i="42"/>
  <c r="L48" i="42"/>
  <c r="N47" i="42"/>
  <c r="L56" i="42"/>
  <c r="L61" i="42"/>
  <c r="G91" i="42"/>
  <c r="I89" i="42"/>
  <c r="G79" i="42"/>
  <c r="G87" i="42"/>
  <c r="G86" i="42"/>
  <c r="G75" i="42"/>
  <c r="G74" i="42"/>
  <c r="G85" i="42"/>
  <c r="G83" i="42"/>
  <c r="G78" i="42"/>
  <c r="Q83" i="42"/>
  <c r="R86" i="42"/>
  <c r="Q86" i="42"/>
  <c r="R114" i="42"/>
  <c r="R166" i="42"/>
  <c r="R118" i="42"/>
  <c r="R167" i="42"/>
  <c r="R35" i="42"/>
  <c r="R143" i="42"/>
  <c r="Q158" i="42"/>
  <c r="R177" i="42"/>
  <c r="M8" i="42"/>
  <c r="L10" i="42"/>
  <c r="N8" i="42"/>
  <c r="Q29" i="42"/>
  <c r="Q35" i="42"/>
  <c r="Q65" i="42"/>
  <c r="Q71" i="42"/>
  <c r="Q101" i="42"/>
  <c r="Q107" i="42"/>
  <c r="Q137" i="42"/>
  <c r="Q143" i="42"/>
  <c r="Q173" i="42"/>
  <c r="Q179" i="42"/>
  <c r="L19" i="42"/>
  <c r="L17" i="42"/>
  <c r="Q5" i="42"/>
  <c r="L2" i="42"/>
  <c r="L12" i="42"/>
  <c r="R23" i="42"/>
  <c r="G67" i="42"/>
  <c r="I65" i="42"/>
  <c r="G63" i="42"/>
  <c r="G62" i="42"/>
  <c r="G64" i="42"/>
  <c r="G103" i="42"/>
  <c r="I101" i="42"/>
  <c r="G99" i="42"/>
  <c r="G98" i="42"/>
  <c r="G100" i="42"/>
  <c r="G139" i="42"/>
  <c r="G135" i="42"/>
  <c r="G134" i="42"/>
  <c r="G136" i="42"/>
  <c r="I143" i="42"/>
  <c r="G175" i="42"/>
  <c r="H173" i="42"/>
  <c r="G171" i="42"/>
  <c r="G170" i="42"/>
  <c r="G172" i="42"/>
  <c r="P181" i="41"/>
  <c r="P180" i="41"/>
  <c r="P179" i="41"/>
  <c r="Q179" i="41"/>
  <c r="K179" i="41"/>
  <c r="F179" i="41"/>
  <c r="P178" i="41"/>
  <c r="P177" i="41"/>
  <c r="P176" i="41"/>
  <c r="K176" i="41"/>
  <c r="F176" i="41"/>
  <c r="P175" i="41"/>
  <c r="P174" i="41"/>
  <c r="P173" i="41"/>
  <c r="K173" i="41"/>
  <c r="F173" i="41"/>
  <c r="P172" i="41"/>
  <c r="G172" i="41"/>
  <c r="P171" i="41"/>
  <c r="P170" i="41"/>
  <c r="K170" i="41"/>
  <c r="F170" i="41"/>
  <c r="P169" i="41"/>
  <c r="P168" i="41"/>
  <c r="Q167" i="41"/>
  <c r="P167" i="41"/>
  <c r="K167" i="41"/>
  <c r="F167" i="41"/>
  <c r="P166" i="41"/>
  <c r="P165" i="41"/>
  <c r="G165" i="41"/>
  <c r="P164" i="41"/>
  <c r="K164" i="41"/>
  <c r="L176" i="41"/>
  <c r="G164" i="41"/>
  <c r="F164" i="41"/>
  <c r="G178" i="41"/>
  <c r="P163" i="41"/>
  <c r="P162" i="41"/>
  <c r="L162" i="41"/>
  <c r="P161" i="41"/>
  <c r="K161" i="41"/>
  <c r="F161" i="41"/>
  <c r="P160" i="41"/>
  <c r="P159" i="41"/>
  <c r="P158" i="41"/>
  <c r="L158" i="41"/>
  <c r="K158" i="41"/>
  <c r="F158" i="41"/>
  <c r="P157" i="41"/>
  <c r="L157" i="41"/>
  <c r="P156" i="41"/>
  <c r="R156" i="41"/>
  <c r="Q155" i="41"/>
  <c r="P155" i="41"/>
  <c r="L155" i="41"/>
  <c r="K155" i="41"/>
  <c r="F155" i="41"/>
  <c r="P154" i="41"/>
  <c r="P153" i="41"/>
  <c r="Q152" i="41"/>
  <c r="P152" i="41"/>
  <c r="K152" i="41"/>
  <c r="G152" i="41"/>
  <c r="F152" i="41"/>
  <c r="P151" i="41"/>
  <c r="P150" i="41"/>
  <c r="L150" i="41"/>
  <c r="P149" i="41"/>
  <c r="K149" i="41"/>
  <c r="F149" i="41"/>
  <c r="P148" i="41"/>
  <c r="P147" i="41"/>
  <c r="Q146" i="41"/>
  <c r="R163" i="41"/>
  <c r="P146" i="41"/>
  <c r="R146" i="41"/>
  <c r="K146" i="41"/>
  <c r="L163" i="41"/>
  <c r="F146" i="41"/>
  <c r="G150" i="41"/>
  <c r="P145" i="41"/>
  <c r="P144" i="41"/>
  <c r="P143" i="41"/>
  <c r="K143" i="41"/>
  <c r="F143" i="41"/>
  <c r="P142" i="41"/>
  <c r="P141" i="41"/>
  <c r="R141" i="41"/>
  <c r="P140" i="41"/>
  <c r="K140" i="41"/>
  <c r="F140" i="41"/>
  <c r="P139" i="41"/>
  <c r="P138" i="41"/>
  <c r="R138" i="41"/>
  <c r="P137" i="41"/>
  <c r="K137" i="41"/>
  <c r="F137" i="41"/>
  <c r="P136" i="41"/>
  <c r="P135" i="41"/>
  <c r="P134" i="41"/>
  <c r="R134" i="41"/>
  <c r="K134" i="41"/>
  <c r="F134" i="41"/>
  <c r="P133" i="41"/>
  <c r="P132" i="41"/>
  <c r="P131" i="41"/>
  <c r="K131" i="41"/>
  <c r="F131" i="41"/>
  <c r="P130" i="41"/>
  <c r="P129" i="41"/>
  <c r="Q128" i="41"/>
  <c r="R136" i="41"/>
  <c r="P128" i="41"/>
  <c r="K128" i="41"/>
  <c r="L142" i="41"/>
  <c r="F128" i="41"/>
  <c r="G129" i="41"/>
  <c r="P127" i="41"/>
  <c r="P126" i="41"/>
  <c r="P125" i="41"/>
  <c r="K125" i="41"/>
  <c r="F125" i="41"/>
  <c r="P124" i="41"/>
  <c r="G124" i="41"/>
  <c r="P123" i="41"/>
  <c r="P122" i="41"/>
  <c r="K122" i="41"/>
  <c r="F122" i="41"/>
  <c r="P121" i="41"/>
  <c r="P120" i="41"/>
  <c r="P119" i="41"/>
  <c r="Q119" i="41"/>
  <c r="K119" i="41"/>
  <c r="G119" i="41"/>
  <c r="F119" i="41"/>
  <c r="P118" i="41"/>
  <c r="P117" i="41"/>
  <c r="P116" i="41"/>
  <c r="K116" i="41"/>
  <c r="F116" i="41"/>
  <c r="P115" i="41"/>
  <c r="P114" i="41"/>
  <c r="G114" i="41"/>
  <c r="P113" i="41"/>
  <c r="R113" i="41"/>
  <c r="K113" i="41"/>
  <c r="F113" i="41"/>
  <c r="P112" i="41"/>
  <c r="Q110" i="41"/>
  <c r="P111" i="41"/>
  <c r="P110" i="41"/>
  <c r="K110" i="41"/>
  <c r="L124" i="41"/>
  <c r="F110" i="41"/>
  <c r="G118" i="41"/>
  <c r="P109" i="41"/>
  <c r="P108" i="41"/>
  <c r="P107" i="41"/>
  <c r="K107" i="41"/>
  <c r="F107" i="41"/>
  <c r="P106" i="41"/>
  <c r="P105" i="41"/>
  <c r="P104" i="41"/>
  <c r="K104" i="41"/>
  <c r="F104" i="41"/>
  <c r="P103" i="41"/>
  <c r="P102" i="41"/>
  <c r="P101" i="41"/>
  <c r="K101" i="41"/>
  <c r="F101" i="41"/>
  <c r="P100" i="41"/>
  <c r="P99" i="41"/>
  <c r="P98" i="41"/>
  <c r="K98" i="41"/>
  <c r="F98" i="41"/>
  <c r="P97" i="41"/>
  <c r="P96" i="41"/>
  <c r="P95" i="41"/>
  <c r="K95" i="41"/>
  <c r="F95" i="41"/>
  <c r="P94" i="41"/>
  <c r="P93" i="41"/>
  <c r="L93" i="41"/>
  <c r="P92" i="41"/>
  <c r="L92" i="41"/>
  <c r="K92" i="41"/>
  <c r="L98" i="41"/>
  <c r="F92" i="41"/>
  <c r="G106" i="41"/>
  <c r="P91" i="41"/>
  <c r="P90" i="41"/>
  <c r="P89" i="41"/>
  <c r="K89" i="41"/>
  <c r="G89" i="41"/>
  <c r="F89" i="41"/>
  <c r="P88" i="41"/>
  <c r="P87" i="41"/>
  <c r="P86" i="41"/>
  <c r="K86" i="41"/>
  <c r="F86" i="41"/>
  <c r="P85" i="41"/>
  <c r="G85" i="41"/>
  <c r="P84" i="41"/>
  <c r="P83" i="41"/>
  <c r="K83" i="41"/>
  <c r="G83" i="41"/>
  <c r="F83" i="41"/>
  <c r="P82" i="41"/>
  <c r="P81" i="41"/>
  <c r="G81" i="41"/>
  <c r="P80" i="41"/>
  <c r="K80" i="41"/>
  <c r="G80" i="41"/>
  <c r="F80" i="41"/>
  <c r="P79" i="41"/>
  <c r="P78" i="41"/>
  <c r="G78" i="41"/>
  <c r="P77" i="41"/>
  <c r="K77" i="41"/>
  <c r="G77" i="41"/>
  <c r="F77" i="41"/>
  <c r="P76" i="41"/>
  <c r="P75" i="41"/>
  <c r="P74" i="41"/>
  <c r="K74" i="41"/>
  <c r="F74" i="41"/>
  <c r="G90" i="41"/>
  <c r="P73" i="41"/>
  <c r="P72" i="41"/>
  <c r="P71" i="41"/>
  <c r="K71" i="41"/>
  <c r="F71" i="41"/>
  <c r="P70" i="41"/>
  <c r="P69" i="41"/>
  <c r="P68" i="41"/>
  <c r="K68" i="41"/>
  <c r="F68" i="41"/>
  <c r="P67" i="41"/>
  <c r="R67" i="41"/>
  <c r="P66" i="41"/>
  <c r="P65" i="41"/>
  <c r="K65" i="41"/>
  <c r="G65" i="41"/>
  <c r="F65" i="41"/>
  <c r="P64" i="41"/>
  <c r="P63" i="41"/>
  <c r="P62" i="41"/>
  <c r="K62" i="41"/>
  <c r="F62" i="41"/>
  <c r="P61" i="41"/>
  <c r="P60" i="41"/>
  <c r="R60" i="41"/>
  <c r="P59" i="41"/>
  <c r="K59" i="41"/>
  <c r="F59" i="41"/>
  <c r="P58" i="41"/>
  <c r="P57" i="41"/>
  <c r="Q56" i="41"/>
  <c r="P56" i="41"/>
  <c r="L56" i="41"/>
  <c r="K56" i="41"/>
  <c r="L62" i="41"/>
  <c r="G56" i="41"/>
  <c r="F56" i="41"/>
  <c r="G70" i="41"/>
  <c r="P55" i="41"/>
  <c r="P54" i="41"/>
  <c r="P53" i="41"/>
  <c r="K53" i="41"/>
  <c r="F53" i="41"/>
  <c r="P52" i="41"/>
  <c r="G52" i="41"/>
  <c r="P51" i="41"/>
  <c r="P50" i="41"/>
  <c r="K50" i="41"/>
  <c r="F50" i="41"/>
  <c r="P49" i="41"/>
  <c r="G49" i="41"/>
  <c r="P48" i="41"/>
  <c r="P47" i="41"/>
  <c r="K47" i="41"/>
  <c r="F47" i="41"/>
  <c r="P46" i="41"/>
  <c r="P45" i="41"/>
  <c r="G45" i="41"/>
  <c r="P44" i="41"/>
  <c r="K44" i="41"/>
  <c r="G44" i="41"/>
  <c r="F44" i="41"/>
  <c r="P43" i="41"/>
  <c r="P42" i="41"/>
  <c r="G42" i="41"/>
  <c r="P41" i="41"/>
  <c r="K41" i="41"/>
  <c r="F41" i="41"/>
  <c r="P40" i="41"/>
  <c r="P39" i="41"/>
  <c r="P38" i="41"/>
  <c r="K38" i="41"/>
  <c r="L52" i="41"/>
  <c r="F38" i="41"/>
  <c r="G54" i="41"/>
  <c r="P37" i="41"/>
  <c r="P36" i="41"/>
  <c r="P35" i="41"/>
  <c r="K35" i="41"/>
  <c r="F35" i="41"/>
  <c r="P34" i="41"/>
  <c r="P33" i="41"/>
  <c r="P32" i="41"/>
  <c r="K32" i="41"/>
  <c r="G32" i="41"/>
  <c r="F32" i="41"/>
  <c r="P31" i="41"/>
  <c r="R31" i="41"/>
  <c r="P30" i="41"/>
  <c r="P29" i="41"/>
  <c r="K29" i="41"/>
  <c r="G29" i="41"/>
  <c r="F29" i="41"/>
  <c r="P28" i="41"/>
  <c r="P27" i="41"/>
  <c r="P26" i="41"/>
  <c r="Q26" i="41"/>
  <c r="K26" i="41"/>
  <c r="F26" i="41"/>
  <c r="P25" i="41"/>
  <c r="P24" i="41"/>
  <c r="R24" i="41"/>
  <c r="P23" i="41"/>
  <c r="K23" i="41"/>
  <c r="F23" i="41"/>
  <c r="P22" i="41"/>
  <c r="P21" i="41"/>
  <c r="Q20" i="41"/>
  <c r="R32" i="41"/>
  <c r="P20" i="41"/>
  <c r="K20" i="41"/>
  <c r="L26" i="41"/>
  <c r="G20" i="41"/>
  <c r="F20" i="41"/>
  <c r="G34" i="41"/>
  <c r="AA19" i="41"/>
  <c r="P19" i="41"/>
  <c r="AA18" i="41"/>
  <c r="P18" i="41"/>
  <c r="L18" i="41"/>
  <c r="AA17" i="41"/>
  <c r="P17" i="41"/>
  <c r="Q17" i="41"/>
  <c r="K17" i="41"/>
  <c r="F17" i="41"/>
  <c r="AA16" i="41"/>
  <c r="P16" i="41"/>
  <c r="AA15" i="41"/>
  <c r="P15" i="41"/>
  <c r="AA14" i="41"/>
  <c r="P14" i="41"/>
  <c r="K14" i="41"/>
  <c r="F14" i="41"/>
  <c r="AA13" i="41"/>
  <c r="AB11" i="41"/>
  <c r="P13" i="41"/>
  <c r="L13" i="41"/>
  <c r="AA12" i="41"/>
  <c r="P12" i="41"/>
  <c r="AA11" i="41"/>
  <c r="P11" i="41"/>
  <c r="L11" i="41"/>
  <c r="K11" i="41"/>
  <c r="F11" i="41"/>
  <c r="AA10" i="41"/>
  <c r="P10" i="41"/>
  <c r="L10" i="41"/>
  <c r="AA9" i="41"/>
  <c r="P9" i="41"/>
  <c r="AA8" i="41"/>
  <c r="AB8" i="41"/>
  <c r="P8" i="41"/>
  <c r="K8" i="41"/>
  <c r="F8" i="41"/>
  <c r="AA7" i="41"/>
  <c r="P7" i="41"/>
  <c r="AA6" i="41"/>
  <c r="P6" i="41"/>
  <c r="L6" i="41"/>
  <c r="AA5" i="41"/>
  <c r="AB5" i="41"/>
  <c r="P5" i="41"/>
  <c r="K5" i="41"/>
  <c r="F5" i="41"/>
  <c r="AA4" i="41"/>
  <c r="P4" i="41"/>
  <c r="L4" i="41"/>
  <c r="AA3" i="41"/>
  <c r="P3" i="41"/>
  <c r="L3" i="41"/>
  <c r="G3" i="41"/>
  <c r="AA2" i="41"/>
  <c r="P2" i="41"/>
  <c r="K2" i="41"/>
  <c r="L8" i="41"/>
  <c r="F2" i="41"/>
  <c r="G16" i="41"/>
  <c r="G181" i="40"/>
  <c r="K179" i="40"/>
  <c r="F179" i="40"/>
  <c r="P178" i="40"/>
  <c r="P177" i="40"/>
  <c r="P176" i="40"/>
  <c r="K176" i="40"/>
  <c r="F176" i="40"/>
  <c r="P175" i="40"/>
  <c r="P174" i="40"/>
  <c r="P173" i="40"/>
  <c r="K173" i="40"/>
  <c r="F173" i="40"/>
  <c r="P172" i="40"/>
  <c r="P171" i="40"/>
  <c r="P170" i="40"/>
  <c r="K170" i="40"/>
  <c r="F170" i="40"/>
  <c r="P169" i="40"/>
  <c r="P168" i="40"/>
  <c r="P167" i="40"/>
  <c r="L167" i="40"/>
  <c r="K167" i="40"/>
  <c r="F167" i="40"/>
  <c r="P166" i="40"/>
  <c r="P165" i="40"/>
  <c r="P164" i="40"/>
  <c r="K164" i="40"/>
  <c r="L168" i="40"/>
  <c r="F164" i="40"/>
  <c r="G170" i="40"/>
  <c r="K161" i="40"/>
  <c r="G161" i="40"/>
  <c r="F161" i="40"/>
  <c r="P160" i="40"/>
  <c r="P159" i="40"/>
  <c r="G159" i="40"/>
  <c r="P158" i="40"/>
  <c r="K158" i="40"/>
  <c r="F158" i="40"/>
  <c r="P157" i="40"/>
  <c r="L157" i="40"/>
  <c r="P156" i="40"/>
  <c r="P155" i="40"/>
  <c r="K155" i="40"/>
  <c r="F155" i="40"/>
  <c r="P154" i="40"/>
  <c r="P153" i="40"/>
  <c r="Q152" i="40"/>
  <c r="L153" i="40"/>
  <c r="G153" i="40"/>
  <c r="P152" i="40"/>
  <c r="L152" i="40"/>
  <c r="K152" i="40"/>
  <c r="G152" i="40"/>
  <c r="F152" i="40"/>
  <c r="P151" i="40"/>
  <c r="P150" i="40"/>
  <c r="G150" i="40"/>
  <c r="P149" i="40"/>
  <c r="Q149" i="40"/>
  <c r="K149" i="40"/>
  <c r="F149" i="40"/>
  <c r="P148" i="40"/>
  <c r="P147" i="40"/>
  <c r="P146" i="40"/>
  <c r="L146" i="40"/>
  <c r="K146" i="40"/>
  <c r="G146" i="40"/>
  <c r="F146" i="40"/>
  <c r="G157" i="40"/>
  <c r="L145" i="40"/>
  <c r="K143" i="40"/>
  <c r="F143" i="40"/>
  <c r="P142" i="40"/>
  <c r="P141" i="40"/>
  <c r="P140" i="40"/>
  <c r="K140" i="40"/>
  <c r="F140" i="40"/>
  <c r="P139" i="40"/>
  <c r="P138" i="40"/>
  <c r="P137" i="40"/>
  <c r="K137" i="40"/>
  <c r="F137" i="40"/>
  <c r="P136" i="40"/>
  <c r="P135" i="40"/>
  <c r="Q134" i="40"/>
  <c r="P134" i="40"/>
  <c r="K134" i="40"/>
  <c r="F134" i="40"/>
  <c r="P133" i="40"/>
  <c r="P132" i="40"/>
  <c r="P131" i="40"/>
  <c r="L131" i="40"/>
  <c r="K131" i="40"/>
  <c r="F131" i="40"/>
  <c r="P130" i="40"/>
  <c r="P129" i="40"/>
  <c r="P128" i="40"/>
  <c r="K128" i="40"/>
  <c r="L132" i="40"/>
  <c r="G128" i="40"/>
  <c r="F128" i="40"/>
  <c r="G129" i="40"/>
  <c r="K125" i="40"/>
  <c r="F125" i="40"/>
  <c r="P124" i="40"/>
  <c r="P123" i="40"/>
  <c r="G123" i="40"/>
  <c r="P122" i="40"/>
  <c r="K122" i="40"/>
  <c r="F122" i="40"/>
  <c r="P121" i="40"/>
  <c r="L121" i="40"/>
  <c r="P120" i="40"/>
  <c r="Q119" i="40"/>
  <c r="P119" i="40"/>
  <c r="K119" i="40"/>
  <c r="F119" i="40"/>
  <c r="P118" i="40"/>
  <c r="P117" i="40"/>
  <c r="L117" i="40"/>
  <c r="P116" i="40"/>
  <c r="K116" i="40"/>
  <c r="F116" i="40"/>
  <c r="P115" i="40"/>
  <c r="P114" i="40"/>
  <c r="L114" i="40"/>
  <c r="P113" i="40"/>
  <c r="K113" i="40"/>
  <c r="F113" i="40"/>
  <c r="P112" i="40"/>
  <c r="L112" i="40"/>
  <c r="P111" i="40"/>
  <c r="P110" i="40"/>
  <c r="L110" i="40"/>
  <c r="K110" i="40"/>
  <c r="L127" i="40"/>
  <c r="G110" i="40"/>
  <c r="F110" i="40"/>
  <c r="G111" i="40"/>
  <c r="K107" i="40"/>
  <c r="F107" i="40"/>
  <c r="P106" i="40"/>
  <c r="P105" i="40"/>
  <c r="P104" i="40"/>
  <c r="K104" i="40"/>
  <c r="F104" i="40"/>
  <c r="P103" i="40"/>
  <c r="P102" i="40"/>
  <c r="P101" i="40"/>
  <c r="K101" i="40"/>
  <c r="F101" i="40"/>
  <c r="P100" i="40"/>
  <c r="P99" i="40"/>
  <c r="P98" i="40"/>
  <c r="K98" i="40"/>
  <c r="F98" i="40"/>
  <c r="P97" i="40"/>
  <c r="G97" i="40"/>
  <c r="P96" i="40"/>
  <c r="P95" i="40"/>
  <c r="Q95" i="40"/>
  <c r="K95" i="40"/>
  <c r="F95" i="40"/>
  <c r="P94" i="40"/>
  <c r="P93" i="40"/>
  <c r="P92" i="40"/>
  <c r="K92" i="40"/>
  <c r="F92" i="40"/>
  <c r="G93" i="40"/>
  <c r="K89" i="40"/>
  <c r="F89" i="40"/>
  <c r="P88" i="40"/>
  <c r="Q86" i="40"/>
  <c r="L88" i="40"/>
  <c r="G88" i="40"/>
  <c r="P87" i="40"/>
  <c r="P86" i="40"/>
  <c r="K86" i="40"/>
  <c r="F86" i="40"/>
  <c r="P85" i="40"/>
  <c r="P84" i="40"/>
  <c r="L84" i="40"/>
  <c r="P83" i="40"/>
  <c r="K83" i="40"/>
  <c r="F83" i="40"/>
  <c r="P82" i="40"/>
  <c r="P81" i="40"/>
  <c r="P80" i="40"/>
  <c r="Q80" i="40"/>
  <c r="L80" i="40"/>
  <c r="K80" i="40"/>
  <c r="F80" i="40"/>
  <c r="P79" i="40"/>
  <c r="P78" i="40"/>
  <c r="P77" i="40"/>
  <c r="K77" i="40"/>
  <c r="F77" i="40"/>
  <c r="P76" i="40"/>
  <c r="Q74" i="40"/>
  <c r="P75" i="40"/>
  <c r="P74" i="40"/>
  <c r="L74" i="40"/>
  <c r="K74" i="40"/>
  <c r="L91" i="40"/>
  <c r="F74" i="40"/>
  <c r="G75" i="40"/>
  <c r="K71" i="40"/>
  <c r="F71" i="40"/>
  <c r="P70" i="40"/>
  <c r="P69" i="40"/>
  <c r="P68" i="40"/>
  <c r="K68" i="40"/>
  <c r="F68" i="40"/>
  <c r="P67" i="40"/>
  <c r="P66" i="40"/>
  <c r="Q65" i="40"/>
  <c r="G66" i="40"/>
  <c r="P65" i="40"/>
  <c r="K65" i="40"/>
  <c r="G65" i="40"/>
  <c r="F65" i="40"/>
  <c r="P64" i="40"/>
  <c r="P63" i="40"/>
  <c r="P62" i="40"/>
  <c r="K62" i="40"/>
  <c r="G62" i="40"/>
  <c r="F62" i="40"/>
  <c r="P61" i="40"/>
  <c r="P60" i="40"/>
  <c r="P59" i="40"/>
  <c r="K59" i="40"/>
  <c r="F59" i="40"/>
  <c r="P58" i="40"/>
  <c r="L58" i="40"/>
  <c r="P57" i="40"/>
  <c r="G57" i="40"/>
  <c r="P56" i="40"/>
  <c r="K56" i="40"/>
  <c r="L61" i="40"/>
  <c r="F56" i="40"/>
  <c r="K53" i="40"/>
  <c r="F53" i="40"/>
  <c r="P52" i="40"/>
  <c r="P51" i="40"/>
  <c r="P50" i="40"/>
  <c r="K50" i="40"/>
  <c r="F50" i="40"/>
  <c r="P49" i="40"/>
  <c r="P48" i="40"/>
  <c r="R48" i="40"/>
  <c r="P47" i="40"/>
  <c r="K47" i="40"/>
  <c r="F47" i="40"/>
  <c r="P46" i="40"/>
  <c r="L46" i="40"/>
  <c r="P45" i="40"/>
  <c r="P44" i="40"/>
  <c r="K44" i="40"/>
  <c r="F44" i="40"/>
  <c r="P43" i="40"/>
  <c r="P42" i="40"/>
  <c r="P41" i="40"/>
  <c r="K41" i="40"/>
  <c r="F41" i="40"/>
  <c r="P40" i="40"/>
  <c r="P39" i="40"/>
  <c r="P38" i="40"/>
  <c r="Q38" i="40"/>
  <c r="K38" i="40"/>
  <c r="L55" i="40"/>
  <c r="F38" i="40"/>
  <c r="G44" i="40"/>
  <c r="G37" i="40"/>
  <c r="K35" i="40"/>
  <c r="F35" i="40"/>
  <c r="P34" i="40"/>
  <c r="P33" i="40"/>
  <c r="G33" i="40"/>
  <c r="P32" i="40"/>
  <c r="K32" i="40"/>
  <c r="F32" i="40"/>
  <c r="P31" i="40"/>
  <c r="P30" i="40"/>
  <c r="P29" i="40"/>
  <c r="Q29" i="40"/>
  <c r="K29" i="40"/>
  <c r="G29" i="40"/>
  <c r="F29" i="40"/>
  <c r="P28" i="40"/>
  <c r="P27" i="40"/>
  <c r="P26" i="40"/>
  <c r="K26" i="40"/>
  <c r="F26" i="40"/>
  <c r="P25" i="40"/>
  <c r="P24" i="40"/>
  <c r="P23" i="40"/>
  <c r="K23" i="40"/>
  <c r="F23" i="40"/>
  <c r="P22" i="40"/>
  <c r="G22" i="40"/>
  <c r="P21" i="40"/>
  <c r="P20" i="40"/>
  <c r="K20" i="40"/>
  <c r="L26" i="40"/>
  <c r="G20" i="40"/>
  <c r="F20" i="40"/>
  <c r="G34" i="40"/>
  <c r="G19" i="40"/>
  <c r="K17" i="40"/>
  <c r="F17" i="40"/>
  <c r="AA16" i="40"/>
  <c r="P16" i="40"/>
  <c r="AA15" i="40"/>
  <c r="P15" i="40"/>
  <c r="AA14" i="40"/>
  <c r="P14" i="40"/>
  <c r="K14" i="40"/>
  <c r="F14" i="40"/>
  <c r="AA13" i="40"/>
  <c r="P13" i="40"/>
  <c r="AA12" i="40"/>
  <c r="AB11" i="40"/>
  <c r="P12" i="40"/>
  <c r="AA11" i="40"/>
  <c r="P11" i="40"/>
  <c r="K11" i="40"/>
  <c r="F11" i="40"/>
  <c r="AA10" i="40"/>
  <c r="P10" i="40"/>
  <c r="L10" i="40"/>
  <c r="AA9" i="40"/>
  <c r="P9" i="40"/>
  <c r="AA8" i="40"/>
  <c r="P8" i="40"/>
  <c r="K8" i="40"/>
  <c r="F8" i="40"/>
  <c r="AA7" i="40"/>
  <c r="P7" i="40"/>
  <c r="AA6" i="40"/>
  <c r="P6" i="40"/>
  <c r="AA5" i="40"/>
  <c r="P5" i="40"/>
  <c r="K5" i="40"/>
  <c r="F5" i="40"/>
  <c r="AA4" i="40"/>
  <c r="P4" i="40"/>
  <c r="AA3" i="40"/>
  <c r="P3" i="40"/>
  <c r="G3" i="40"/>
  <c r="AA2" i="40"/>
  <c r="P2" i="40"/>
  <c r="K2" i="40"/>
  <c r="G2" i="40"/>
  <c r="F2" i="40"/>
  <c r="P181" i="39"/>
  <c r="P180" i="39"/>
  <c r="L180" i="39"/>
  <c r="G180" i="39"/>
  <c r="P179" i="39"/>
  <c r="K179" i="39"/>
  <c r="F179" i="39"/>
  <c r="P178" i="39"/>
  <c r="Q176" i="39"/>
  <c r="P177" i="39"/>
  <c r="P176" i="39"/>
  <c r="K176" i="39"/>
  <c r="F176" i="39"/>
  <c r="P175" i="39"/>
  <c r="L175" i="39"/>
  <c r="P174" i="39"/>
  <c r="P173" i="39"/>
  <c r="K173" i="39"/>
  <c r="F173" i="39"/>
  <c r="P172" i="39"/>
  <c r="P171" i="39"/>
  <c r="P170" i="39"/>
  <c r="L170" i="39"/>
  <c r="K170" i="39"/>
  <c r="F170" i="39"/>
  <c r="P169" i="39"/>
  <c r="P168" i="39"/>
  <c r="L168" i="39"/>
  <c r="P167" i="39"/>
  <c r="K167" i="39"/>
  <c r="F167" i="39"/>
  <c r="P166" i="39"/>
  <c r="Q164" i="39"/>
  <c r="P165" i="39"/>
  <c r="P164" i="39"/>
  <c r="K164" i="39"/>
  <c r="L176" i="39"/>
  <c r="F164" i="39"/>
  <c r="G178" i="39"/>
  <c r="P163" i="39"/>
  <c r="P162" i="39"/>
  <c r="P161" i="39"/>
  <c r="K161" i="39"/>
  <c r="F161" i="39"/>
  <c r="P160" i="39"/>
  <c r="G160" i="39"/>
  <c r="P159" i="39"/>
  <c r="Q158" i="39"/>
  <c r="P158" i="39"/>
  <c r="K158" i="39"/>
  <c r="F158" i="39"/>
  <c r="P157" i="39"/>
  <c r="P156" i="39"/>
  <c r="P155" i="39"/>
  <c r="K155" i="39"/>
  <c r="G155" i="39"/>
  <c r="F155" i="39"/>
  <c r="P154" i="39"/>
  <c r="P153" i="39"/>
  <c r="Q152" i="39"/>
  <c r="P152" i="39"/>
  <c r="K152" i="39"/>
  <c r="F152" i="39"/>
  <c r="P151" i="39"/>
  <c r="P150" i="39"/>
  <c r="P149" i="39"/>
  <c r="K149" i="39"/>
  <c r="F149" i="39"/>
  <c r="P148" i="39"/>
  <c r="P147" i="39"/>
  <c r="P146" i="39"/>
  <c r="K146" i="39"/>
  <c r="L163" i="39"/>
  <c r="F146" i="39"/>
  <c r="G154" i="39"/>
  <c r="P145" i="39"/>
  <c r="P144" i="39"/>
  <c r="L144" i="39"/>
  <c r="G144" i="39"/>
  <c r="P143" i="39"/>
  <c r="K143" i="39"/>
  <c r="G143" i="39"/>
  <c r="F143" i="39"/>
  <c r="P142" i="39"/>
  <c r="L142" i="39"/>
  <c r="P141" i="39"/>
  <c r="P140" i="39"/>
  <c r="Q140" i="39"/>
  <c r="K140" i="39"/>
  <c r="F140" i="39"/>
  <c r="P139" i="39"/>
  <c r="P138" i="39"/>
  <c r="P137" i="39"/>
  <c r="K137" i="39"/>
  <c r="F137" i="39"/>
  <c r="P136" i="39"/>
  <c r="L136" i="39"/>
  <c r="G136" i="39"/>
  <c r="P135" i="39"/>
  <c r="P134" i="39"/>
  <c r="L134" i="39"/>
  <c r="K134" i="39"/>
  <c r="F134" i="39"/>
  <c r="P133" i="39"/>
  <c r="P132" i="39"/>
  <c r="L132" i="39"/>
  <c r="P131" i="39"/>
  <c r="K131" i="39"/>
  <c r="G131" i="39"/>
  <c r="F131" i="39"/>
  <c r="P130" i="39"/>
  <c r="L130" i="39"/>
  <c r="P129" i="39"/>
  <c r="P128" i="39"/>
  <c r="Q128" i="39"/>
  <c r="R139" i="39"/>
  <c r="K128" i="39"/>
  <c r="L140" i="39"/>
  <c r="F128" i="39"/>
  <c r="G142" i="39"/>
  <c r="P126" i="39"/>
  <c r="K125" i="39"/>
  <c r="F125" i="39"/>
  <c r="P124" i="39"/>
  <c r="G124" i="39"/>
  <c r="P123" i="39"/>
  <c r="Q122" i="39"/>
  <c r="P122" i="39"/>
  <c r="K122" i="39"/>
  <c r="F122" i="39"/>
  <c r="P121" i="39"/>
  <c r="P120" i="39"/>
  <c r="G120" i="39"/>
  <c r="P119" i="39"/>
  <c r="K119" i="39"/>
  <c r="G119" i="39"/>
  <c r="F119" i="39"/>
  <c r="P118" i="39"/>
  <c r="P117" i="39"/>
  <c r="P116" i="39"/>
  <c r="Q116" i="39"/>
  <c r="K116" i="39"/>
  <c r="F116" i="39"/>
  <c r="P115" i="39"/>
  <c r="P114" i="39"/>
  <c r="P113" i="39"/>
  <c r="K113" i="39"/>
  <c r="F113" i="39"/>
  <c r="P112" i="39"/>
  <c r="P111" i="39"/>
  <c r="Q110" i="39"/>
  <c r="P110" i="39"/>
  <c r="K110" i="39"/>
  <c r="L120" i="39"/>
  <c r="F110" i="39"/>
  <c r="G118" i="39"/>
  <c r="P108" i="39"/>
  <c r="G108" i="39"/>
  <c r="K107" i="39"/>
  <c r="F107" i="39"/>
  <c r="P106" i="39"/>
  <c r="P105" i="39"/>
  <c r="Q104" i="39"/>
  <c r="P104" i="39"/>
  <c r="K104" i="39"/>
  <c r="F104" i="39"/>
  <c r="P103" i="39"/>
  <c r="P102" i="39"/>
  <c r="P101" i="39"/>
  <c r="K101" i="39"/>
  <c r="F101" i="39"/>
  <c r="P100" i="39"/>
  <c r="P99" i="39"/>
  <c r="P98" i="39"/>
  <c r="K98" i="39"/>
  <c r="F98" i="39"/>
  <c r="P97" i="39"/>
  <c r="P96" i="39"/>
  <c r="P95" i="39"/>
  <c r="K95" i="39"/>
  <c r="F95" i="39"/>
  <c r="P94" i="39"/>
  <c r="P93" i="39"/>
  <c r="Q92" i="39"/>
  <c r="P92" i="39"/>
  <c r="K92" i="39"/>
  <c r="L104" i="39"/>
  <c r="F92" i="39"/>
  <c r="G106" i="39"/>
  <c r="P90" i="39"/>
  <c r="K89" i="39"/>
  <c r="F89" i="39"/>
  <c r="P88" i="39"/>
  <c r="P87" i="39"/>
  <c r="P86" i="39"/>
  <c r="K86" i="39"/>
  <c r="F86" i="39"/>
  <c r="P85" i="39"/>
  <c r="P84" i="39"/>
  <c r="L84" i="39"/>
  <c r="P83" i="39"/>
  <c r="K83" i="39"/>
  <c r="F83" i="39"/>
  <c r="P82" i="39"/>
  <c r="Q80" i="39"/>
  <c r="P81" i="39"/>
  <c r="P80" i="39"/>
  <c r="K80" i="39"/>
  <c r="F80" i="39"/>
  <c r="P79" i="39"/>
  <c r="P78" i="39"/>
  <c r="P77" i="39"/>
  <c r="K77" i="39"/>
  <c r="F77" i="39"/>
  <c r="P76" i="39"/>
  <c r="G76" i="39"/>
  <c r="P75" i="39"/>
  <c r="P74" i="39"/>
  <c r="K74" i="39"/>
  <c r="F74" i="39"/>
  <c r="G82" i="39"/>
  <c r="P72" i="39"/>
  <c r="G72" i="39"/>
  <c r="K71" i="39"/>
  <c r="G71" i="39"/>
  <c r="F71" i="39"/>
  <c r="P70" i="39"/>
  <c r="P69" i="39"/>
  <c r="Q68" i="39"/>
  <c r="P68" i="39"/>
  <c r="K68" i="39"/>
  <c r="F68" i="39"/>
  <c r="P67" i="39"/>
  <c r="L67" i="39"/>
  <c r="P66" i="39"/>
  <c r="P65" i="39"/>
  <c r="K65" i="39"/>
  <c r="F65" i="39"/>
  <c r="P64" i="39"/>
  <c r="P63" i="39"/>
  <c r="P62" i="39"/>
  <c r="L62" i="39"/>
  <c r="K62" i="39"/>
  <c r="F62" i="39"/>
  <c r="P61" i="39"/>
  <c r="P60" i="39"/>
  <c r="G60" i="39"/>
  <c r="P59" i="39"/>
  <c r="K59" i="39"/>
  <c r="F59" i="39"/>
  <c r="P58" i="39"/>
  <c r="L58" i="39"/>
  <c r="P57" i="39"/>
  <c r="P56" i="39"/>
  <c r="Q56" i="39"/>
  <c r="K56" i="39"/>
  <c r="L68" i="39"/>
  <c r="F56" i="39"/>
  <c r="G70" i="39"/>
  <c r="P54" i="39"/>
  <c r="K53" i="39"/>
  <c r="F53" i="39"/>
  <c r="P52" i="39"/>
  <c r="P51" i="39"/>
  <c r="P50" i="39"/>
  <c r="K50" i="39"/>
  <c r="F50" i="39"/>
  <c r="P49" i="39"/>
  <c r="P48" i="39"/>
  <c r="P47" i="39"/>
  <c r="K47" i="39"/>
  <c r="G47" i="39"/>
  <c r="F47" i="39"/>
  <c r="P46" i="39"/>
  <c r="P45" i="39"/>
  <c r="P44" i="39"/>
  <c r="Q44" i="39"/>
  <c r="K44" i="39"/>
  <c r="F44" i="39"/>
  <c r="P43" i="39"/>
  <c r="P42" i="39"/>
  <c r="P41" i="39"/>
  <c r="K41" i="39"/>
  <c r="F41" i="39"/>
  <c r="P40" i="39"/>
  <c r="P39" i="39"/>
  <c r="P38" i="39"/>
  <c r="K38" i="39"/>
  <c r="L40" i="39"/>
  <c r="F38" i="39"/>
  <c r="G46" i="39"/>
  <c r="K35" i="39"/>
  <c r="F35" i="39"/>
  <c r="P34" i="39"/>
  <c r="Q32" i="39"/>
  <c r="P33" i="39"/>
  <c r="P32" i="39"/>
  <c r="K32" i="39"/>
  <c r="F32" i="39"/>
  <c r="P31" i="39"/>
  <c r="R31" i="39"/>
  <c r="P30" i="39"/>
  <c r="P29" i="39"/>
  <c r="Q29" i="39"/>
  <c r="K29" i="39"/>
  <c r="F29" i="39"/>
  <c r="P28" i="39"/>
  <c r="P27" i="39"/>
  <c r="Q26" i="39"/>
  <c r="P26" i="39"/>
  <c r="K26" i="39"/>
  <c r="F26" i="39"/>
  <c r="P25" i="39"/>
  <c r="P24" i="39"/>
  <c r="P23" i="39"/>
  <c r="K23" i="39"/>
  <c r="F23" i="39"/>
  <c r="P22" i="39"/>
  <c r="P21" i="39"/>
  <c r="Q20" i="39"/>
  <c r="P20" i="39"/>
  <c r="K20" i="39"/>
  <c r="L32" i="39"/>
  <c r="F20" i="39"/>
  <c r="G23" i="39"/>
  <c r="K17" i="39"/>
  <c r="F17" i="39"/>
  <c r="AA16" i="39"/>
  <c r="P16" i="39"/>
  <c r="AA15" i="39"/>
  <c r="P15" i="39"/>
  <c r="AA14" i="39"/>
  <c r="P14" i="39"/>
  <c r="K14" i="39"/>
  <c r="F14" i="39"/>
  <c r="AA13" i="39"/>
  <c r="P13" i="39"/>
  <c r="AA12" i="39"/>
  <c r="P12" i="39"/>
  <c r="Q11" i="39"/>
  <c r="AA11" i="39"/>
  <c r="P11" i="39"/>
  <c r="K11" i="39"/>
  <c r="F11" i="39"/>
  <c r="AA10" i="39"/>
  <c r="P10" i="39"/>
  <c r="AA9" i="39"/>
  <c r="P9" i="39"/>
  <c r="Q8" i="39"/>
  <c r="AA8" i="39"/>
  <c r="AB8" i="39"/>
  <c r="P8" i="39"/>
  <c r="K8" i="39"/>
  <c r="F8" i="39"/>
  <c r="AA7" i="39"/>
  <c r="P7" i="39"/>
  <c r="AA6" i="39"/>
  <c r="P6" i="39"/>
  <c r="AA5" i="39"/>
  <c r="P5" i="39"/>
  <c r="Q5" i="39"/>
  <c r="L5" i="39"/>
  <c r="K5" i="39"/>
  <c r="F5" i="39"/>
  <c r="AA4" i="39"/>
  <c r="P4" i="39"/>
  <c r="AA3" i="39"/>
  <c r="P3" i="39"/>
  <c r="AA2" i="39"/>
  <c r="P2" i="39"/>
  <c r="K2" i="39"/>
  <c r="L8" i="39"/>
  <c r="F2" i="39"/>
  <c r="G7" i="39"/>
  <c r="P181" i="38"/>
  <c r="P180" i="38"/>
  <c r="G180" i="38"/>
  <c r="P179" i="38"/>
  <c r="Q179" i="38"/>
  <c r="K179" i="38"/>
  <c r="F179" i="38"/>
  <c r="P178" i="38"/>
  <c r="P177" i="38"/>
  <c r="P176" i="38"/>
  <c r="K176" i="38"/>
  <c r="F176" i="38"/>
  <c r="P175" i="38"/>
  <c r="P174" i="38"/>
  <c r="P173" i="38"/>
  <c r="K173" i="38"/>
  <c r="F173" i="38"/>
  <c r="P172" i="38"/>
  <c r="P171" i="38"/>
  <c r="P170" i="38"/>
  <c r="K170" i="38"/>
  <c r="F170" i="38"/>
  <c r="P169" i="38"/>
  <c r="P168" i="38"/>
  <c r="Q167" i="38"/>
  <c r="P167" i="38"/>
  <c r="K167" i="38"/>
  <c r="F167" i="38"/>
  <c r="P166" i="38"/>
  <c r="P165" i="38"/>
  <c r="P164" i="38"/>
  <c r="K164" i="38"/>
  <c r="L177" i="38"/>
  <c r="F164" i="38"/>
  <c r="G179" i="38"/>
  <c r="P163" i="38"/>
  <c r="P162" i="38"/>
  <c r="P161" i="38"/>
  <c r="K161" i="38"/>
  <c r="F161" i="38"/>
  <c r="P160" i="38"/>
  <c r="P159" i="38"/>
  <c r="P158" i="38"/>
  <c r="Q158" i="38"/>
  <c r="K158" i="38"/>
  <c r="F158" i="38"/>
  <c r="P157" i="38"/>
  <c r="P156" i="38"/>
  <c r="P155" i="38"/>
  <c r="K155" i="38"/>
  <c r="F155" i="38"/>
  <c r="P154" i="38"/>
  <c r="P153" i="38"/>
  <c r="P152" i="38"/>
  <c r="K152" i="38"/>
  <c r="F152" i="38"/>
  <c r="P151" i="38"/>
  <c r="P150" i="38"/>
  <c r="Q149" i="38"/>
  <c r="P149" i="38"/>
  <c r="K149" i="38"/>
  <c r="F149" i="38"/>
  <c r="P148" i="38"/>
  <c r="P147" i="38"/>
  <c r="P146" i="38"/>
  <c r="K146" i="38"/>
  <c r="L154" i="38"/>
  <c r="F146" i="38"/>
  <c r="G154" i="38"/>
  <c r="P145" i="38"/>
  <c r="P144" i="38"/>
  <c r="P143" i="38"/>
  <c r="K143" i="38"/>
  <c r="F143" i="38"/>
  <c r="P142" i="38"/>
  <c r="P141" i="38"/>
  <c r="P140" i="38"/>
  <c r="K140" i="38"/>
  <c r="F140" i="38"/>
  <c r="P139" i="38"/>
  <c r="P138" i="38"/>
  <c r="P137" i="38"/>
  <c r="K137" i="38"/>
  <c r="F137" i="38"/>
  <c r="P136" i="38"/>
  <c r="P135" i="38"/>
  <c r="P134" i="38"/>
  <c r="K134" i="38"/>
  <c r="F134" i="38"/>
  <c r="P133" i="38"/>
  <c r="P132" i="38"/>
  <c r="P131" i="38"/>
  <c r="K131" i="38"/>
  <c r="F131" i="38"/>
  <c r="P130" i="38"/>
  <c r="P129" i="38"/>
  <c r="P128" i="38"/>
  <c r="K128" i="38"/>
  <c r="L134" i="38"/>
  <c r="F128" i="38"/>
  <c r="P127" i="38"/>
  <c r="P126" i="38"/>
  <c r="P125" i="38"/>
  <c r="Q125" i="38"/>
  <c r="K125" i="38"/>
  <c r="F125" i="38"/>
  <c r="P124" i="38"/>
  <c r="P123" i="38"/>
  <c r="P122" i="38"/>
  <c r="K122" i="38"/>
  <c r="F122" i="38"/>
  <c r="P121" i="38"/>
  <c r="P120" i="38"/>
  <c r="P119" i="38"/>
  <c r="K119" i="38"/>
  <c r="F119" i="38"/>
  <c r="P118" i="38"/>
  <c r="P117" i="38"/>
  <c r="P116" i="38"/>
  <c r="K116" i="38"/>
  <c r="F116" i="38"/>
  <c r="P115" i="38"/>
  <c r="Q113" i="38"/>
  <c r="P114" i="38"/>
  <c r="L114" i="38"/>
  <c r="P113" i="38"/>
  <c r="K113" i="38"/>
  <c r="F113" i="38"/>
  <c r="P112" i="38"/>
  <c r="P111" i="38"/>
  <c r="P110" i="38"/>
  <c r="K110" i="38"/>
  <c r="L126" i="38"/>
  <c r="F110" i="38"/>
  <c r="G126" i="38"/>
  <c r="P109" i="38"/>
  <c r="P108" i="38"/>
  <c r="P107" i="38"/>
  <c r="K107" i="38"/>
  <c r="F107" i="38"/>
  <c r="P106" i="38"/>
  <c r="P105" i="38"/>
  <c r="R105" i="38"/>
  <c r="P104" i="38"/>
  <c r="K104" i="38"/>
  <c r="F104" i="38"/>
  <c r="P103" i="38"/>
  <c r="P102" i="38"/>
  <c r="P101" i="38"/>
  <c r="K101" i="38"/>
  <c r="F101" i="38"/>
  <c r="P100" i="38"/>
  <c r="P99" i="38"/>
  <c r="P98" i="38"/>
  <c r="K98" i="38"/>
  <c r="F98" i="38"/>
  <c r="P97" i="38"/>
  <c r="P96" i="38"/>
  <c r="P95" i="38"/>
  <c r="K95" i="38"/>
  <c r="F95" i="38"/>
  <c r="P94" i="38"/>
  <c r="P93" i="38"/>
  <c r="R92" i="38"/>
  <c r="P92" i="38"/>
  <c r="Q92" i="38"/>
  <c r="R104" i="38"/>
  <c r="K92" i="38"/>
  <c r="L98" i="38"/>
  <c r="F92" i="38"/>
  <c r="G100" i="38"/>
  <c r="P91" i="38"/>
  <c r="P90" i="38"/>
  <c r="P89" i="38"/>
  <c r="K89" i="38"/>
  <c r="F89" i="38"/>
  <c r="P88" i="38"/>
  <c r="G88" i="38"/>
  <c r="P87" i="38"/>
  <c r="P86" i="38"/>
  <c r="K86" i="38"/>
  <c r="F86" i="38"/>
  <c r="P85" i="38"/>
  <c r="P84" i="38"/>
  <c r="P83" i="38"/>
  <c r="K83" i="38"/>
  <c r="F83" i="38"/>
  <c r="P82" i="38"/>
  <c r="P81" i="38"/>
  <c r="P80" i="38"/>
  <c r="K80" i="38"/>
  <c r="G80" i="38"/>
  <c r="F80" i="38"/>
  <c r="P79" i="38"/>
  <c r="P78" i="38"/>
  <c r="P77" i="38"/>
  <c r="Q77" i="38"/>
  <c r="K77" i="38"/>
  <c r="F77" i="38"/>
  <c r="P76" i="38"/>
  <c r="P75" i="38"/>
  <c r="P74" i="38"/>
  <c r="K74" i="38"/>
  <c r="L90" i="38"/>
  <c r="F74" i="38"/>
  <c r="G90" i="38"/>
  <c r="P73" i="38"/>
  <c r="P72" i="38"/>
  <c r="P71" i="38"/>
  <c r="K71" i="38"/>
  <c r="F71" i="38"/>
  <c r="P70" i="38"/>
  <c r="P69" i="38"/>
  <c r="P68" i="38"/>
  <c r="K68" i="38"/>
  <c r="F68" i="38"/>
  <c r="P67" i="38"/>
  <c r="P66" i="38"/>
  <c r="P65" i="38"/>
  <c r="K65" i="38"/>
  <c r="F65" i="38"/>
  <c r="P64" i="38"/>
  <c r="P63" i="38"/>
  <c r="P62" i="38"/>
  <c r="K62" i="38"/>
  <c r="F62" i="38"/>
  <c r="P61" i="38"/>
  <c r="P60" i="38"/>
  <c r="P59" i="38"/>
  <c r="K59" i="38"/>
  <c r="F59" i="38"/>
  <c r="P58" i="38"/>
  <c r="P57" i="38"/>
  <c r="P56" i="38"/>
  <c r="K56" i="38"/>
  <c r="L62" i="38"/>
  <c r="F56" i="38"/>
  <c r="G64" i="38"/>
  <c r="P55" i="38"/>
  <c r="P54" i="38"/>
  <c r="P53" i="38"/>
  <c r="K53" i="38"/>
  <c r="G53" i="38"/>
  <c r="F53" i="38"/>
  <c r="P52" i="38"/>
  <c r="G52" i="38"/>
  <c r="P51" i="38"/>
  <c r="P50" i="38"/>
  <c r="K50" i="38"/>
  <c r="F50" i="38"/>
  <c r="P49" i="38"/>
  <c r="P48" i="38"/>
  <c r="P47" i="38"/>
  <c r="K47" i="38"/>
  <c r="F47" i="38"/>
  <c r="P46" i="38"/>
  <c r="P45" i="38"/>
  <c r="P44" i="38"/>
  <c r="K44" i="38"/>
  <c r="G44" i="38"/>
  <c r="F44" i="38"/>
  <c r="P43" i="38"/>
  <c r="P42" i="38"/>
  <c r="Q41" i="38"/>
  <c r="P41" i="38"/>
  <c r="K41" i="38"/>
  <c r="F41" i="38"/>
  <c r="P40" i="38"/>
  <c r="P39" i="38"/>
  <c r="P38" i="38"/>
  <c r="K38" i="38"/>
  <c r="L54" i="38"/>
  <c r="F38" i="38"/>
  <c r="G54" i="38"/>
  <c r="P37" i="38"/>
  <c r="P36" i="38"/>
  <c r="P35" i="38"/>
  <c r="K35" i="38"/>
  <c r="F35" i="38"/>
  <c r="P34" i="38"/>
  <c r="P33" i="38"/>
  <c r="P32" i="38"/>
  <c r="K32" i="38"/>
  <c r="F32" i="38"/>
  <c r="P31" i="38"/>
  <c r="P30" i="38"/>
  <c r="P29" i="38"/>
  <c r="Q29" i="38"/>
  <c r="K29" i="38"/>
  <c r="F29" i="38"/>
  <c r="P28" i="38"/>
  <c r="G28" i="38"/>
  <c r="P27" i="38"/>
  <c r="P26" i="38"/>
  <c r="K26" i="38"/>
  <c r="F26" i="38"/>
  <c r="P25" i="38"/>
  <c r="P24" i="38"/>
  <c r="P23" i="38"/>
  <c r="K23" i="38"/>
  <c r="F23" i="38"/>
  <c r="P22" i="38"/>
  <c r="P21" i="38"/>
  <c r="P20" i="38"/>
  <c r="K20" i="38"/>
  <c r="L26" i="38"/>
  <c r="F20" i="38"/>
  <c r="G36" i="38"/>
  <c r="AA19" i="38"/>
  <c r="P19" i="38"/>
  <c r="AA18" i="38"/>
  <c r="P18" i="38"/>
  <c r="G18" i="38"/>
  <c r="AA17" i="38"/>
  <c r="P17" i="38"/>
  <c r="Q17" i="38"/>
  <c r="K17" i="38"/>
  <c r="F17" i="38"/>
  <c r="AA16" i="38"/>
  <c r="P16" i="38"/>
  <c r="AA15" i="38"/>
  <c r="AB14" i="38"/>
  <c r="P15" i="38"/>
  <c r="G15" i="38"/>
  <c r="AA14" i="38"/>
  <c r="P14" i="38"/>
  <c r="Q14" i="38"/>
  <c r="K14" i="38"/>
  <c r="F14" i="38"/>
  <c r="AA13" i="38"/>
  <c r="P13" i="38"/>
  <c r="G13" i="38"/>
  <c r="AA12" i="38"/>
  <c r="P12" i="38"/>
  <c r="AA11" i="38"/>
  <c r="P11" i="38"/>
  <c r="Q11" i="38"/>
  <c r="K11" i="38"/>
  <c r="F11" i="38"/>
  <c r="AA10" i="38"/>
  <c r="P10" i="38"/>
  <c r="G10" i="38"/>
  <c r="AA9" i="38"/>
  <c r="P9" i="38"/>
  <c r="AA8" i="38"/>
  <c r="P8" i="38"/>
  <c r="Q8" i="38"/>
  <c r="K8" i="38"/>
  <c r="G8" i="38"/>
  <c r="F8" i="38"/>
  <c r="AC7" i="38"/>
  <c r="AA7" i="38"/>
  <c r="P7" i="38"/>
  <c r="AA6" i="38"/>
  <c r="P6" i="38"/>
  <c r="G6" i="38"/>
  <c r="AA5" i="38"/>
  <c r="Q5" i="38"/>
  <c r="P5" i="38"/>
  <c r="K5" i="38"/>
  <c r="F5" i="38"/>
  <c r="AA4" i="38"/>
  <c r="P4" i="38"/>
  <c r="AA3" i="38"/>
  <c r="P3" i="38"/>
  <c r="G3" i="38"/>
  <c r="AA2" i="38"/>
  <c r="AB2" i="38"/>
  <c r="AC14" i="38"/>
  <c r="P2" i="38"/>
  <c r="K2" i="38"/>
  <c r="L12" i="38"/>
  <c r="G2" i="38"/>
  <c r="F2" i="38"/>
  <c r="G7" i="38"/>
  <c r="P181" i="37"/>
  <c r="P180" i="37"/>
  <c r="Q179" i="37"/>
  <c r="P179" i="37"/>
  <c r="K179" i="37"/>
  <c r="F179" i="37"/>
  <c r="P178" i="37"/>
  <c r="L178" i="37"/>
  <c r="P177" i="37"/>
  <c r="P176" i="37"/>
  <c r="Q176" i="37"/>
  <c r="K176" i="37"/>
  <c r="F176" i="37"/>
  <c r="P174" i="37"/>
  <c r="P173" i="37"/>
  <c r="K173" i="37"/>
  <c r="G173" i="37"/>
  <c r="F173" i="37"/>
  <c r="P172" i="37"/>
  <c r="P171" i="37"/>
  <c r="P170" i="37"/>
  <c r="Q170" i="37"/>
  <c r="K170" i="37"/>
  <c r="F170" i="37"/>
  <c r="P169" i="37"/>
  <c r="P168" i="37"/>
  <c r="Q167" i="37"/>
  <c r="P167" i="37"/>
  <c r="K167" i="37"/>
  <c r="F167" i="37"/>
  <c r="P166" i="37"/>
  <c r="L166" i="37"/>
  <c r="P165" i="37"/>
  <c r="P164" i="37"/>
  <c r="Q164" i="37"/>
  <c r="K164" i="37"/>
  <c r="L176" i="37"/>
  <c r="F164" i="37"/>
  <c r="G178" i="37"/>
  <c r="P163" i="37"/>
  <c r="P162" i="37"/>
  <c r="P161" i="37"/>
  <c r="Q161" i="37"/>
  <c r="K161" i="37"/>
  <c r="F161" i="37"/>
  <c r="P160" i="37"/>
  <c r="P159" i="37"/>
  <c r="P158" i="37"/>
  <c r="K158" i="37"/>
  <c r="F158" i="37"/>
  <c r="Q155" i="37"/>
  <c r="P156" i="37"/>
  <c r="P155" i="37"/>
  <c r="K155" i="37"/>
  <c r="F155" i="37"/>
  <c r="P154" i="37"/>
  <c r="L154" i="37"/>
  <c r="P153" i="37"/>
  <c r="P152" i="37"/>
  <c r="K152" i="37"/>
  <c r="F152" i="37"/>
  <c r="P151" i="37"/>
  <c r="P150" i="37"/>
  <c r="P149" i="37"/>
  <c r="K149" i="37"/>
  <c r="F149" i="37"/>
  <c r="P148" i="37"/>
  <c r="P147" i="37"/>
  <c r="P146" i="37"/>
  <c r="Q146" i="37"/>
  <c r="R158" i="37"/>
  <c r="K146" i="37"/>
  <c r="F146" i="37"/>
  <c r="P145" i="37"/>
  <c r="P144" i="37"/>
  <c r="Q143" i="37"/>
  <c r="P143" i="37"/>
  <c r="K143" i="37"/>
  <c r="F143" i="37"/>
  <c r="P142" i="37"/>
  <c r="L142" i="37"/>
  <c r="P141" i="37"/>
  <c r="P140" i="37"/>
  <c r="K140" i="37"/>
  <c r="G140" i="37"/>
  <c r="F140" i="37"/>
  <c r="P138" i="37"/>
  <c r="P137" i="37"/>
  <c r="K137" i="37"/>
  <c r="F137" i="37"/>
  <c r="P136" i="37"/>
  <c r="P135" i="37"/>
  <c r="P134" i="37"/>
  <c r="Q134" i="37"/>
  <c r="K134" i="37"/>
  <c r="F134" i="37"/>
  <c r="P133" i="37"/>
  <c r="P132" i="37"/>
  <c r="Q131" i="37"/>
  <c r="P131" i="37"/>
  <c r="K131" i="37"/>
  <c r="F131" i="37"/>
  <c r="P130" i="37"/>
  <c r="L130" i="37"/>
  <c r="P129" i="37"/>
  <c r="P128" i="37"/>
  <c r="K128" i="37"/>
  <c r="L140" i="37"/>
  <c r="F128" i="37"/>
  <c r="G142" i="37"/>
  <c r="P127" i="37"/>
  <c r="P126" i="37"/>
  <c r="P125" i="37"/>
  <c r="K125" i="37"/>
  <c r="F125" i="37"/>
  <c r="P124" i="37"/>
  <c r="P123" i="37"/>
  <c r="Q122" i="37"/>
  <c r="P122" i="37"/>
  <c r="K122" i="37"/>
  <c r="F122" i="37"/>
  <c r="P120" i="37"/>
  <c r="Q119" i="37"/>
  <c r="P119" i="37"/>
  <c r="K119" i="37"/>
  <c r="F119" i="37"/>
  <c r="P118" i="37"/>
  <c r="P117" i="37"/>
  <c r="P116" i="37"/>
  <c r="K116" i="37"/>
  <c r="F116" i="37"/>
  <c r="P115" i="37"/>
  <c r="P114" i="37"/>
  <c r="P113" i="37"/>
  <c r="K113" i="37"/>
  <c r="F113" i="37"/>
  <c r="P112" i="37"/>
  <c r="P111" i="37"/>
  <c r="P110" i="37"/>
  <c r="Q110" i="37"/>
  <c r="K110" i="37"/>
  <c r="L126" i="37"/>
  <c r="F110" i="37"/>
  <c r="P109" i="37"/>
  <c r="P108" i="37"/>
  <c r="Q107" i="37"/>
  <c r="P107" i="37"/>
  <c r="K107" i="37"/>
  <c r="F107" i="37"/>
  <c r="P106" i="37"/>
  <c r="L106" i="37"/>
  <c r="P105" i="37"/>
  <c r="P104" i="37"/>
  <c r="Q104" i="37"/>
  <c r="K104" i="37"/>
  <c r="F104" i="37"/>
  <c r="P102" i="37"/>
  <c r="G102" i="37"/>
  <c r="P101" i="37"/>
  <c r="K101" i="37"/>
  <c r="F101" i="37"/>
  <c r="P100" i="37"/>
  <c r="P99" i="37"/>
  <c r="P98" i="37"/>
  <c r="Q98" i="37"/>
  <c r="K98" i="37"/>
  <c r="F98" i="37"/>
  <c r="P97" i="37"/>
  <c r="P96" i="37"/>
  <c r="Q95" i="37"/>
  <c r="P95" i="37"/>
  <c r="K95" i="37"/>
  <c r="F95" i="37"/>
  <c r="P94" i="37"/>
  <c r="L94" i="37"/>
  <c r="P93" i="37"/>
  <c r="G93" i="37"/>
  <c r="P92" i="37"/>
  <c r="K92" i="37"/>
  <c r="L104" i="37"/>
  <c r="G92" i="37"/>
  <c r="F92" i="37"/>
  <c r="G106" i="37"/>
  <c r="P91" i="37"/>
  <c r="P90" i="37"/>
  <c r="P89" i="37"/>
  <c r="K89" i="37"/>
  <c r="F89" i="37"/>
  <c r="P88" i="37"/>
  <c r="P87" i="37"/>
  <c r="Q86" i="37"/>
  <c r="P86" i="37"/>
  <c r="K86" i="37"/>
  <c r="F86" i="37"/>
  <c r="P84" i="37"/>
  <c r="Q83" i="37"/>
  <c r="P83" i="37"/>
  <c r="K83" i="37"/>
  <c r="F83" i="37"/>
  <c r="P82" i="37"/>
  <c r="P81" i="37"/>
  <c r="R81" i="37"/>
  <c r="P80" i="37"/>
  <c r="K80" i="37"/>
  <c r="F80" i="37"/>
  <c r="P79" i="37"/>
  <c r="P78" i="37"/>
  <c r="P77" i="37"/>
  <c r="K77" i="37"/>
  <c r="F77" i="37"/>
  <c r="P76" i="37"/>
  <c r="P75" i="37"/>
  <c r="P74" i="37"/>
  <c r="Q74" i="37"/>
  <c r="R74" i="37"/>
  <c r="K74" i="37"/>
  <c r="L82" i="37"/>
  <c r="F74" i="37"/>
  <c r="G77" i="37"/>
  <c r="P73" i="37"/>
  <c r="P72" i="37"/>
  <c r="Q71" i="37"/>
  <c r="P71" i="37"/>
  <c r="K71" i="37"/>
  <c r="F71" i="37"/>
  <c r="P70" i="37"/>
  <c r="P69" i="37"/>
  <c r="P68" i="37"/>
  <c r="K68" i="37"/>
  <c r="F68" i="37"/>
  <c r="P66" i="37"/>
  <c r="Q65" i="37"/>
  <c r="P65" i="37"/>
  <c r="K65" i="37"/>
  <c r="F65" i="37"/>
  <c r="P64" i="37"/>
  <c r="P63" i="37"/>
  <c r="Q62" i="37"/>
  <c r="P62" i="37"/>
  <c r="L62" i="37"/>
  <c r="K62" i="37"/>
  <c r="F62" i="37"/>
  <c r="P61" i="37"/>
  <c r="P60" i="37"/>
  <c r="P59" i="37"/>
  <c r="K59" i="37"/>
  <c r="F59" i="37"/>
  <c r="P58" i="37"/>
  <c r="L58" i="37"/>
  <c r="P57" i="37"/>
  <c r="P56" i="37"/>
  <c r="K56" i="37"/>
  <c r="L73" i="37"/>
  <c r="F56" i="37"/>
  <c r="G57" i="37"/>
  <c r="P55" i="37"/>
  <c r="P54" i="37"/>
  <c r="P53" i="37"/>
  <c r="K53" i="37"/>
  <c r="F53" i="37"/>
  <c r="P52" i="37"/>
  <c r="L52" i="37"/>
  <c r="P51" i="37"/>
  <c r="P50" i="37"/>
  <c r="L50" i="37"/>
  <c r="K50" i="37"/>
  <c r="F50" i="37"/>
  <c r="P48" i="37"/>
  <c r="Q47" i="37"/>
  <c r="P47" i="37"/>
  <c r="L47" i="37"/>
  <c r="K47" i="37"/>
  <c r="F47" i="37"/>
  <c r="P46" i="37"/>
  <c r="L46" i="37"/>
  <c r="P45" i="37"/>
  <c r="L45" i="37"/>
  <c r="P44" i="37"/>
  <c r="K44" i="37"/>
  <c r="F44" i="37"/>
  <c r="P43" i="37"/>
  <c r="P42" i="37"/>
  <c r="P41" i="37"/>
  <c r="K41" i="37"/>
  <c r="F41" i="37"/>
  <c r="P40" i="37"/>
  <c r="L40" i="37"/>
  <c r="P39" i="37"/>
  <c r="P38" i="37"/>
  <c r="K38" i="37"/>
  <c r="L38" i="37"/>
  <c r="F38" i="37"/>
  <c r="P37" i="37"/>
  <c r="P36" i="37"/>
  <c r="P35" i="37"/>
  <c r="K35" i="37"/>
  <c r="F35" i="37"/>
  <c r="P34" i="37"/>
  <c r="P33" i="37"/>
  <c r="P32" i="37"/>
  <c r="Q32" i="37"/>
  <c r="K32" i="37"/>
  <c r="F32" i="37"/>
  <c r="P30" i="37"/>
  <c r="Q29" i="37"/>
  <c r="P29" i="37"/>
  <c r="K29" i="37"/>
  <c r="G29" i="37"/>
  <c r="F29" i="37"/>
  <c r="P28" i="37"/>
  <c r="L28" i="37"/>
  <c r="P27" i="37"/>
  <c r="P26" i="37"/>
  <c r="K26" i="37"/>
  <c r="F26" i="37"/>
  <c r="P25" i="37"/>
  <c r="L25" i="37"/>
  <c r="P24" i="37"/>
  <c r="G24" i="37"/>
  <c r="P23" i="37"/>
  <c r="L23" i="37"/>
  <c r="K23" i="37"/>
  <c r="F23" i="37"/>
  <c r="P22" i="37"/>
  <c r="P21" i="37"/>
  <c r="P20" i="37"/>
  <c r="K20" i="37"/>
  <c r="L24" i="37"/>
  <c r="G20" i="37"/>
  <c r="F20" i="37"/>
  <c r="G30" i="37"/>
  <c r="AA19" i="37"/>
  <c r="P19" i="37"/>
  <c r="AA18" i="37"/>
  <c r="P18" i="37"/>
  <c r="AA17" i="37"/>
  <c r="P17" i="37"/>
  <c r="Q17" i="37"/>
  <c r="K17" i="37"/>
  <c r="F17" i="37"/>
  <c r="AA16" i="37"/>
  <c r="P16" i="37"/>
  <c r="AA15" i="37"/>
  <c r="AB14" i="37"/>
  <c r="P15" i="37"/>
  <c r="AA14" i="37"/>
  <c r="P14" i="37"/>
  <c r="K14" i="37"/>
  <c r="G14" i="37"/>
  <c r="F14" i="37"/>
  <c r="AA12" i="37"/>
  <c r="P12" i="37"/>
  <c r="AA11" i="37"/>
  <c r="P11" i="37"/>
  <c r="K11" i="37"/>
  <c r="F11" i="37"/>
  <c r="AA10" i="37"/>
  <c r="P10" i="37"/>
  <c r="L10" i="37"/>
  <c r="AA9" i="37"/>
  <c r="P9" i="37"/>
  <c r="AA8" i="37"/>
  <c r="P8" i="37"/>
  <c r="K8" i="37"/>
  <c r="F8" i="37"/>
  <c r="AA7" i="37"/>
  <c r="P7" i="37"/>
  <c r="AA6" i="37"/>
  <c r="P6" i="37"/>
  <c r="G6" i="37"/>
  <c r="AA5" i="37"/>
  <c r="P5" i="37"/>
  <c r="K5" i="37"/>
  <c r="G5" i="37"/>
  <c r="H5" i="37"/>
  <c r="F5" i="37"/>
  <c r="AA4" i="37"/>
  <c r="P4" i="37"/>
  <c r="AA3" i="37"/>
  <c r="P3" i="37"/>
  <c r="AA2" i="37"/>
  <c r="P2" i="37"/>
  <c r="K2" i="37"/>
  <c r="L2" i="37"/>
  <c r="F2" i="37"/>
  <c r="G7" i="37"/>
  <c r="P181" i="36"/>
  <c r="Q179" i="36"/>
  <c r="P180" i="36"/>
  <c r="P179" i="36"/>
  <c r="K179" i="36"/>
  <c r="F179" i="36"/>
  <c r="P178" i="36"/>
  <c r="P177" i="36"/>
  <c r="P176" i="36"/>
  <c r="K176" i="36"/>
  <c r="F176" i="36"/>
  <c r="P174" i="36"/>
  <c r="G174" i="36"/>
  <c r="P173" i="36"/>
  <c r="K173" i="36"/>
  <c r="F173" i="36"/>
  <c r="P172" i="36"/>
  <c r="P171" i="36"/>
  <c r="G171" i="36"/>
  <c r="P170" i="36"/>
  <c r="Q170" i="36"/>
  <c r="K170" i="36"/>
  <c r="F170" i="36"/>
  <c r="P169" i="36"/>
  <c r="G169" i="36"/>
  <c r="P168" i="36"/>
  <c r="P167" i="36"/>
  <c r="Q167" i="36"/>
  <c r="K167" i="36"/>
  <c r="F167" i="36"/>
  <c r="P166" i="36"/>
  <c r="P165" i="36"/>
  <c r="G165" i="36"/>
  <c r="P164" i="36"/>
  <c r="K164" i="36"/>
  <c r="L171" i="36"/>
  <c r="F164" i="36"/>
  <c r="G178" i="36"/>
  <c r="P163" i="36"/>
  <c r="P162" i="36"/>
  <c r="P161" i="36"/>
  <c r="K161" i="36"/>
  <c r="F161" i="36"/>
  <c r="P160" i="36"/>
  <c r="P159" i="36"/>
  <c r="P158" i="36"/>
  <c r="K158" i="36"/>
  <c r="F158" i="36"/>
  <c r="P156" i="36"/>
  <c r="Q155" i="36"/>
  <c r="P155" i="36"/>
  <c r="L155" i="36"/>
  <c r="K155" i="36"/>
  <c r="F155" i="36"/>
  <c r="P154" i="36"/>
  <c r="L154" i="36"/>
  <c r="P153" i="36"/>
  <c r="P152" i="36"/>
  <c r="K152" i="36"/>
  <c r="F152" i="36"/>
  <c r="P151" i="36"/>
  <c r="P150" i="36"/>
  <c r="P149" i="36"/>
  <c r="K149" i="36"/>
  <c r="F149" i="36"/>
  <c r="P148" i="36"/>
  <c r="L148" i="36"/>
  <c r="P147" i="36"/>
  <c r="P146" i="36"/>
  <c r="K146" i="36"/>
  <c r="L162" i="36"/>
  <c r="F146" i="36"/>
  <c r="G158" i="36"/>
  <c r="P145" i="36"/>
  <c r="Q143" i="36"/>
  <c r="P144" i="36"/>
  <c r="P143" i="36"/>
  <c r="K143" i="36"/>
  <c r="F143" i="36"/>
  <c r="P142" i="36"/>
  <c r="P141" i="36"/>
  <c r="P140" i="36"/>
  <c r="K140" i="36"/>
  <c r="F140" i="36"/>
  <c r="P138" i="36"/>
  <c r="P137" i="36"/>
  <c r="K137" i="36"/>
  <c r="F137" i="36"/>
  <c r="P136" i="36"/>
  <c r="P135" i="36"/>
  <c r="P134" i="36"/>
  <c r="K134" i="36"/>
  <c r="G134" i="36"/>
  <c r="F134" i="36"/>
  <c r="P133" i="36"/>
  <c r="P132" i="36"/>
  <c r="P131" i="36"/>
  <c r="K131" i="36"/>
  <c r="F131" i="36"/>
  <c r="P130" i="36"/>
  <c r="P129" i="36"/>
  <c r="P128" i="36"/>
  <c r="K128" i="36"/>
  <c r="F128" i="36"/>
  <c r="G142" i="36"/>
  <c r="P127" i="36"/>
  <c r="P126" i="36"/>
  <c r="P125" i="36"/>
  <c r="K125" i="36"/>
  <c r="F125" i="36"/>
  <c r="P124" i="36"/>
  <c r="P123" i="36"/>
  <c r="P122" i="36"/>
  <c r="Q122" i="36"/>
  <c r="K122" i="36"/>
  <c r="F122" i="36"/>
  <c r="P120" i="36"/>
  <c r="Q119" i="36"/>
  <c r="P119" i="36"/>
  <c r="K119" i="36"/>
  <c r="F119" i="36"/>
  <c r="P118" i="36"/>
  <c r="P117" i="36"/>
  <c r="L117" i="36"/>
  <c r="P116" i="36"/>
  <c r="K116" i="36"/>
  <c r="F116" i="36"/>
  <c r="P115" i="36"/>
  <c r="P114" i="36"/>
  <c r="P113" i="36"/>
  <c r="Q113" i="36"/>
  <c r="L113" i="36"/>
  <c r="K113" i="36"/>
  <c r="F113" i="36"/>
  <c r="P112" i="36"/>
  <c r="P111" i="36"/>
  <c r="L111" i="36"/>
  <c r="P110" i="36"/>
  <c r="K110" i="36"/>
  <c r="L126" i="36"/>
  <c r="F110" i="36"/>
  <c r="G116" i="36"/>
  <c r="P109" i="36"/>
  <c r="P108" i="36"/>
  <c r="Q107" i="36"/>
  <c r="P107" i="36"/>
  <c r="K107" i="36"/>
  <c r="F107" i="36"/>
  <c r="P106" i="36"/>
  <c r="P105" i="36"/>
  <c r="P104" i="36"/>
  <c r="K104" i="36"/>
  <c r="F104" i="36"/>
  <c r="P102" i="36"/>
  <c r="P101" i="36"/>
  <c r="K101" i="36"/>
  <c r="F101" i="36"/>
  <c r="P100" i="36"/>
  <c r="P99" i="36"/>
  <c r="P98" i="36"/>
  <c r="K98" i="36"/>
  <c r="F98" i="36"/>
  <c r="P97" i="36"/>
  <c r="P96" i="36"/>
  <c r="P95" i="36"/>
  <c r="L95" i="36"/>
  <c r="K95" i="36"/>
  <c r="F95" i="36"/>
  <c r="P94" i="36"/>
  <c r="P93" i="36"/>
  <c r="P92" i="36"/>
  <c r="K92" i="36"/>
  <c r="L107" i="36"/>
  <c r="F92" i="36"/>
  <c r="G106" i="36"/>
  <c r="P91" i="36"/>
  <c r="P90" i="36"/>
  <c r="P89" i="36"/>
  <c r="K89" i="36"/>
  <c r="F89" i="36"/>
  <c r="P88" i="36"/>
  <c r="P87" i="36"/>
  <c r="P86" i="36"/>
  <c r="K86" i="36"/>
  <c r="F86" i="36"/>
  <c r="P84" i="36"/>
  <c r="P83" i="36"/>
  <c r="K83" i="36"/>
  <c r="F83" i="36"/>
  <c r="P82" i="36"/>
  <c r="P81" i="36"/>
  <c r="P80" i="36"/>
  <c r="K80" i="36"/>
  <c r="G80" i="36"/>
  <c r="F80" i="36"/>
  <c r="P79" i="36"/>
  <c r="G79" i="36"/>
  <c r="P78" i="36"/>
  <c r="G78" i="36"/>
  <c r="P77" i="36"/>
  <c r="Q77" i="36"/>
  <c r="K77" i="36"/>
  <c r="F77" i="36"/>
  <c r="P76" i="36"/>
  <c r="P75" i="36"/>
  <c r="Q74" i="36"/>
  <c r="L75" i="36"/>
  <c r="P74" i="36"/>
  <c r="K74" i="36"/>
  <c r="L90" i="36"/>
  <c r="G74" i="36"/>
  <c r="F74" i="36"/>
  <c r="G91" i="36"/>
  <c r="P73" i="36"/>
  <c r="G73" i="36"/>
  <c r="P72" i="36"/>
  <c r="Q71" i="36"/>
  <c r="P71" i="36"/>
  <c r="K71" i="36"/>
  <c r="F71" i="36"/>
  <c r="P70" i="36"/>
  <c r="L70" i="36"/>
  <c r="P69" i="36"/>
  <c r="P68" i="36"/>
  <c r="K68" i="36"/>
  <c r="F68" i="36"/>
  <c r="P66" i="36"/>
  <c r="P65" i="36"/>
  <c r="K65" i="36"/>
  <c r="F65" i="36"/>
  <c r="P64" i="36"/>
  <c r="P63" i="36"/>
  <c r="P62" i="36"/>
  <c r="K62" i="36"/>
  <c r="F62" i="36"/>
  <c r="P61" i="36"/>
  <c r="P60" i="36"/>
  <c r="P59" i="36"/>
  <c r="Q59" i="36"/>
  <c r="K59" i="36"/>
  <c r="F59" i="36"/>
  <c r="P58" i="36"/>
  <c r="P57" i="36"/>
  <c r="P56" i="36"/>
  <c r="K56" i="36"/>
  <c r="L63" i="36"/>
  <c r="G56" i="36"/>
  <c r="F56" i="36"/>
  <c r="G70" i="36"/>
  <c r="P55" i="36"/>
  <c r="P54" i="36"/>
  <c r="P53" i="36"/>
  <c r="K53" i="36"/>
  <c r="F53" i="36"/>
  <c r="P52" i="36"/>
  <c r="P51" i="36"/>
  <c r="P50" i="36"/>
  <c r="Q50" i="36"/>
  <c r="K50" i="36"/>
  <c r="G50" i="36"/>
  <c r="F50" i="36"/>
  <c r="P48" i="36"/>
  <c r="P47" i="36"/>
  <c r="Q47" i="36"/>
  <c r="K47" i="36"/>
  <c r="F47" i="36"/>
  <c r="P46" i="36"/>
  <c r="P45" i="36"/>
  <c r="P44" i="36"/>
  <c r="K44" i="36"/>
  <c r="F44" i="36"/>
  <c r="P43" i="36"/>
  <c r="G43" i="36"/>
  <c r="P42" i="36"/>
  <c r="P41" i="36"/>
  <c r="Q41" i="36"/>
  <c r="K41" i="36"/>
  <c r="F41" i="36"/>
  <c r="P40" i="36"/>
  <c r="P39" i="36"/>
  <c r="P38" i="36"/>
  <c r="K38" i="36"/>
  <c r="L54" i="36"/>
  <c r="F38" i="36"/>
  <c r="G54" i="36"/>
  <c r="P37" i="36"/>
  <c r="P36" i="36"/>
  <c r="P35" i="36"/>
  <c r="K35" i="36"/>
  <c r="F35" i="36"/>
  <c r="P34" i="36"/>
  <c r="P33" i="36"/>
  <c r="L33" i="36"/>
  <c r="P32" i="36"/>
  <c r="K32" i="36"/>
  <c r="F32" i="36"/>
  <c r="P30" i="36"/>
  <c r="G30" i="36"/>
  <c r="P29" i="36"/>
  <c r="Q29" i="36"/>
  <c r="K29" i="36"/>
  <c r="F29" i="36"/>
  <c r="P28" i="36"/>
  <c r="P27" i="36"/>
  <c r="Q26" i="36"/>
  <c r="L27" i="36"/>
  <c r="P26" i="36"/>
  <c r="K26" i="36"/>
  <c r="F26" i="36"/>
  <c r="P25" i="36"/>
  <c r="P24" i="36"/>
  <c r="Q23" i="36"/>
  <c r="P23" i="36"/>
  <c r="K23" i="36"/>
  <c r="F23" i="36"/>
  <c r="P22" i="36"/>
  <c r="P21" i="36"/>
  <c r="G21" i="36"/>
  <c r="P20" i="36"/>
  <c r="K20" i="36"/>
  <c r="L35" i="36"/>
  <c r="F20" i="36"/>
  <c r="G34" i="36"/>
  <c r="AA19" i="36"/>
  <c r="P19" i="36"/>
  <c r="AA18" i="36"/>
  <c r="P18" i="36"/>
  <c r="AA17" i="36"/>
  <c r="AB17" i="36"/>
  <c r="P17" i="36"/>
  <c r="K17" i="36"/>
  <c r="F17" i="36"/>
  <c r="AA16" i="36"/>
  <c r="P16" i="36"/>
  <c r="AA15" i="36"/>
  <c r="P15" i="36"/>
  <c r="AA14" i="36"/>
  <c r="AB14" i="36"/>
  <c r="P14" i="36"/>
  <c r="K14" i="36"/>
  <c r="F14" i="36"/>
  <c r="AA12" i="36"/>
  <c r="P12" i="36"/>
  <c r="AA11" i="36"/>
  <c r="P11" i="36"/>
  <c r="K11" i="36"/>
  <c r="F11" i="36"/>
  <c r="AA10" i="36"/>
  <c r="P10" i="36"/>
  <c r="AA9" i="36"/>
  <c r="P9" i="36"/>
  <c r="Q8" i="36"/>
  <c r="AA8" i="36"/>
  <c r="P8" i="36"/>
  <c r="K8" i="36"/>
  <c r="F8" i="36"/>
  <c r="AA7" i="36"/>
  <c r="P7" i="36"/>
  <c r="AA6" i="36"/>
  <c r="AB5" i="36"/>
  <c r="P6" i="36"/>
  <c r="AA5" i="36"/>
  <c r="P5" i="36"/>
  <c r="K5" i="36"/>
  <c r="F5" i="36"/>
  <c r="AA4" i="36"/>
  <c r="P4" i="36"/>
  <c r="AA3" i="36"/>
  <c r="P3" i="36"/>
  <c r="AA2" i="36"/>
  <c r="P2" i="36"/>
  <c r="K2" i="36"/>
  <c r="L16" i="36"/>
  <c r="F2" i="36"/>
  <c r="G18" i="36"/>
  <c r="P181" i="35"/>
  <c r="P180" i="35"/>
  <c r="P179" i="35"/>
  <c r="Q179" i="35"/>
  <c r="K179" i="35"/>
  <c r="F179" i="35"/>
  <c r="P177" i="35"/>
  <c r="P176" i="35"/>
  <c r="K176" i="35"/>
  <c r="F176" i="35"/>
  <c r="P175" i="35"/>
  <c r="P174" i="35"/>
  <c r="P173" i="35"/>
  <c r="K173" i="35"/>
  <c r="F173" i="35"/>
  <c r="P172" i="35"/>
  <c r="P170" i="35"/>
  <c r="K170" i="35"/>
  <c r="F170" i="35"/>
  <c r="P169" i="35"/>
  <c r="P168" i="35"/>
  <c r="P167" i="35"/>
  <c r="K167" i="35"/>
  <c r="F167" i="35"/>
  <c r="P166" i="35"/>
  <c r="P165" i="35"/>
  <c r="P164" i="35"/>
  <c r="K164" i="35"/>
  <c r="L181" i="35"/>
  <c r="F164" i="35"/>
  <c r="G172" i="35"/>
  <c r="P163" i="35"/>
  <c r="P162" i="35"/>
  <c r="L162" i="35"/>
  <c r="P161" i="35"/>
  <c r="L161" i="35"/>
  <c r="K161" i="35"/>
  <c r="F161" i="35"/>
  <c r="P159" i="35"/>
  <c r="G159" i="35"/>
  <c r="P158" i="35"/>
  <c r="K158" i="35"/>
  <c r="F158" i="35"/>
  <c r="P157" i="35"/>
  <c r="P156" i="35"/>
  <c r="P155" i="35"/>
  <c r="L155" i="35"/>
  <c r="K155" i="35"/>
  <c r="F155" i="35"/>
  <c r="P154" i="35"/>
  <c r="P153" i="35"/>
  <c r="L153" i="35"/>
  <c r="P152" i="35"/>
  <c r="L152" i="35"/>
  <c r="K152" i="35"/>
  <c r="F152" i="35"/>
  <c r="P151" i="35"/>
  <c r="P150" i="35"/>
  <c r="P149" i="35"/>
  <c r="L149" i="35"/>
  <c r="K149" i="35"/>
  <c r="F149" i="35"/>
  <c r="P148" i="35"/>
  <c r="L148" i="35"/>
  <c r="P147" i="35"/>
  <c r="L147" i="35"/>
  <c r="P146" i="35"/>
  <c r="K146" i="35"/>
  <c r="L158" i="35"/>
  <c r="F146" i="35"/>
  <c r="G146" i="35"/>
  <c r="P145" i="35"/>
  <c r="G145" i="35"/>
  <c r="P144" i="35"/>
  <c r="P143" i="35"/>
  <c r="Q143" i="35"/>
  <c r="K143" i="35"/>
  <c r="F143" i="35"/>
  <c r="P141" i="35"/>
  <c r="P140" i="35"/>
  <c r="K140" i="35"/>
  <c r="G140" i="35"/>
  <c r="F140" i="35"/>
  <c r="P139" i="35"/>
  <c r="G139" i="35"/>
  <c r="P138" i="35"/>
  <c r="Q137" i="35"/>
  <c r="G138" i="35"/>
  <c r="P137" i="35"/>
  <c r="L137" i="35"/>
  <c r="K137" i="35"/>
  <c r="F137" i="35"/>
  <c r="P136" i="35"/>
  <c r="P135" i="35"/>
  <c r="G135" i="35"/>
  <c r="P134" i="35"/>
  <c r="K134" i="35"/>
  <c r="G134" i="35"/>
  <c r="I134" i="35"/>
  <c r="F134" i="35"/>
  <c r="P133" i="35"/>
  <c r="P132" i="35"/>
  <c r="P131" i="35"/>
  <c r="K131" i="35"/>
  <c r="F131" i="35"/>
  <c r="P130" i="35"/>
  <c r="G130" i="35"/>
  <c r="P129" i="35"/>
  <c r="G129" i="35"/>
  <c r="P128" i="35"/>
  <c r="K128" i="35"/>
  <c r="F128" i="35"/>
  <c r="G136" i="35"/>
  <c r="P127" i="35"/>
  <c r="L127" i="35"/>
  <c r="P126" i="35"/>
  <c r="L126" i="35"/>
  <c r="P125" i="35"/>
  <c r="K125" i="35"/>
  <c r="F125" i="35"/>
  <c r="P123" i="35"/>
  <c r="P122" i="35"/>
  <c r="Q122" i="35"/>
  <c r="K122" i="35"/>
  <c r="F122" i="35"/>
  <c r="P121" i="35"/>
  <c r="P120" i="35"/>
  <c r="P119" i="35"/>
  <c r="K119" i="35"/>
  <c r="F119" i="35"/>
  <c r="P118" i="35"/>
  <c r="L118" i="35"/>
  <c r="P117" i="35"/>
  <c r="L117" i="35"/>
  <c r="P116" i="35"/>
  <c r="K116" i="35"/>
  <c r="F116" i="35"/>
  <c r="P115" i="35"/>
  <c r="P114" i="35"/>
  <c r="Q113" i="35"/>
  <c r="P113" i="35"/>
  <c r="L113" i="35"/>
  <c r="K113" i="35"/>
  <c r="G113" i="35"/>
  <c r="F113" i="35"/>
  <c r="P112" i="35"/>
  <c r="P111" i="35"/>
  <c r="P110" i="35"/>
  <c r="K110" i="35"/>
  <c r="L122" i="35"/>
  <c r="F110" i="35"/>
  <c r="G127" i="35"/>
  <c r="P109" i="35"/>
  <c r="P108" i="35"/>
  <c r="P107" i="35"/>
  <c r="K107" i="35"/>
  <c r="F107" i="35"/>
  <c r="P105" i="35"/>
  <c r="G105" i="35"/>
  <c r="P104" i="35"/>
  <c r="K104" i="35"/>
  <c r="F104" i="35"/>
  <c r="P103" i="35"/>
  <c r="P102" i="35"/>
  <c r="P101" i="35"/>
  <c r="K101" i="35"/>
  <c r="G101" i="35"/>
  <c r="F101" i="35"/>
  <c r="P100" i="35"/>
  <c r="P99" i="35"/>
  <c r="P98" i="35"/>
  <c r="K98" i="35"/>
  <c r="F98" i="35"/>
  <c r="P97" i="35"/>
  <c r="P96" i="35"/>
  <c r="P95" i="35"/>
  <c r="K95" i="35"/>
  <c r="F95" i="35"/>
  <c r="P94" i="35"/>
  <c r="P93" i="35"/>
  <c r="P92" i="35"/>
  <c r="K92" i="35"/>
  <c r="F92" i="35"/>
  <c r="G100" i="35"/>
  <c r="P91" i="35"/>
  <c r="L91" i="35"/>
  <c r="G91" i="35"/>
  <c r="P90" i="35"/>
  <c r="L90" i="35"/>
  <c r="G90" i="35"/>
  <c r="P89" i="35"/>
  <c r="L89" i="35"/>
  <c r="K89" i="35"/>
  <c r="F89" i="35"/>
  <c r="P87" i="35"/>
  <c r="L87" i="35"/>
  <c r="G87" i="35"/>
  <c r="P86" i="35"/>
  <c r="K86" i="35"/>
  <c r="G86" i="35"/>
  <c r="F86" i="35"/>
  <c r="P85" i="35"/>
  <c r="G85" i="35"/>
  <c r="P84" i="35"/>
  <c r="P83" i="35"/>
  <c r="K83" i="35"/>
  <c r="F83" i="35"/>
  <c r="P82" i="35"/>
  <c r="L82" i="35"/>
  <c r="P81" i="35"/>
  <c r="L81" i="35"/>
  <c r="G81" i="35"/>
  <c r="P80" i="35"/>
  <c r="K80" i="35"/>
  <c r="F80" i="35"/>
  <c r="P79" i="35"/>
  <c r="L79" i="35"/>
  <c r="G79" i="35"/>
  <c r="P78" i="35"/>
  <c r="L78" i="35"/>
  <c r="G78" i="35"/>
  <c r="P77" i="35"/>
  <c r="K77" i="35"/>
  <c r="G77" i="35"/>
  <c r="H77" i="35"/>
  <c r="F77" i="35"/>
  <c r="P76" i="35"/>
  <c r="L76" i="35"/>
  <c r="P75" i="35"/>
  <c r="P74" i="35"/>
  <c r="Q74" i="35"/>
  <c r="R89" i="35"/>
  <c r="K74" i="35"/>
  <c r="L86" i="35"/>
  <c r="G74" i="35"/>
  <c r="F74" i="35"/>
  <c r="P73" i="35"/>
  <c r="Q71" i="35"/>
  <c r="G73" i="35"/>
  <c r="P72" i="35"/>
  <c r="P71" i="35"/>
  <c r="K71" i="35"/>
  <c r="F71" i="35"/>
  <c r="P69" i="35"/>
  <c r="G69" i="35"/>
  <c r="P68" i="35"/>
  <c r="K68" i="35"/>
  <c r="G68" i="35"/>
  <c r="F68" i="35"/>
  <c r="P67" i="35"/>
  <c r="G67" i="35"/>
  <c r="P66" i="35"/>
  <c r="G66" i="35"/>
  <c r="P65" i="35"/>
  <c r="K65" i="35"/>
  <c r="F65" i="35"/>
  <c r="P64" i="35"/>
  <c r="P63" i="35"/>
  <c r="G63" i="35"/>
  <c r="P62" i="35"/>
  <c r="Q62" i="35"/>
  <c r="K62" i="35"/>
  <c r="G62" i="35"/>
  <c r="F62" i="35"/>
  <c r="P61" i="35"/>
  <c r="P60" i="35"/>
  <c r="P59" i="35"/>
  <c r="Q59" i="35"/>
  <c r="K59" i="35"/>
  <c r="F59" i="35"/>
  <c r="P58" i="35"/>
  <c r="G58" i="35"/>
  <c r="P57" i="35"/>
  <c r="G57" i="35"/>
  <c r="P56" i="35"/>
  <c r="K56" i="35"/>
  <c r="L58" i="35"/>
  <c r="F56" i="35"/>
  <c r="G64" i="35"/>
  <c r="P55" i="35"/>
  <c r="L55" i="35"/>
  <c r="P54" i="35"/>
  <c r="G54" i="35"/>
  <c r="P53" i="35"/>
  <c r="L53" i="35"/>
  <c r="K53" i="35"/>
  <c r="G53" i="35"/>
  <c r="F53" i="35"/>
  <c r="P51" i="35"/>
  <c r="L51" i="35"/>
  <c r="G51" i="35"/>
  <c r="P50" i="35"/>
  <c r="K50" i="35"/>
  <c r="G50" i="35"/>
  <c r="F50" i="35"/>
  <c r="P49" i="35"/>
  <c r="L49" i="35"/>
  <c r="P48" i="35"/>
  <c r="P47" i="35"/>
  <c r="K47" i="35"/>
  <c r="F47" i="35"/>
  <c r="P46" i="35"/>
  <c r="L46" i="35"/>
  <c r="G46" i="35"/>
  <c r="P45" i="35"/>
  <c r="G45" i="35"/>
  <c r="P44" i="35"/>
  <c r="K44" i="35"/>
  <c r="G44" i="35"/>
  <c r="F44" i="35"/>
  <c r="P43" i="35"/>
  <c r="L43" i="35"/>
  <c r="G43" i="35"/>
  <c r="P42" i="35"/>
  <c r="L42" i="35"/>
  <c r="P41" i="35"/>
  <c r="L41" i="35"/>
  <c r="K41" i="35"/>
  <c r="G41" i="35"/>
  <c r="F41" i="35"/>
  <c r="P40" i="35"/>
  <c r="P39" i="35"/>
  <c r="L39" i="35"/>
  <c r="P38" i="35"/>
  <c r="K38" i="35"/>
  <c r="L50" i="35"/>
  <c r="G38" i="35"/>
  <c r="F38" i="35"/>
  <c r="G42" i="35"/>
  <c r="P37" i="35"/>
  <c r="L37" i="35"/>
  <c r="G37" i="35"/>
  <c r="P36" i="35"/>
  <c r="P35" i="35"/>
  <c r="Q35" i="35"/>
  <c r="K35" i="35"/>
  <c r="F35" i="35"/>
  <c r="P33" i="35"/>
  <c r="L33" i="35"/>
  <c r="P32" i="35"/>
  <c r="K32" i="35"/>
  <c r="F32" i="35"/>
  <c r="P31" i="35"/>
  <c r="G31" i="35"/>
  <c r="P30" i="35"/>
  <c r="Q29" i="35"/>
  <c r="P29" i="35"/>
  <c r="K29" i="35"/>
  <c r="F29" i="35"/>
  <c r="P28" i="35"/>
  <c r="L28" i="35"/>
  <c r="P27" i="35"/>
  <c r="P26" i="35"/>
  <c r="K26" i="35"/>
  <c r="F26" i="35"/>
  <c r="P25" i="35"/>
  <c r="G25" i="35"/>
  <c r="P24" i="35"/>
  <c r="P23" i="35"/>
  <c r="Q23" i="35"/>
  <c r="L23" i="35"/>
  <c r="K23" i="35"/>
  <c r="F23" i="35"/>
  <c r="P22" i="35"/>
  <c r="P21" i="35"/>
  <c r="R21" i="35"/>
  <c r="G21" i="35"/>
  <c r="P20" i="35"/>
  <c r="Q20" i="35"/>
  <c r="R25" i="35"/>
  <c r="K20" i="35"/>
  <c r="L27" i="35"/>
  <c r="F20" i="35"/>
  <c r="G33" i="35"/>
  <c r="AA19" i="35"/>
  <c r="P19" i="35"/>
  <c r="AA18" i="35"/>
  <c r="P18" i="35"/>
  <c r="AA17" i="35"/>
  <c r="AB17" i="35"/>
  <c r="P17" i="35"/>
  <c r="Q17" i="35"/>
  <c r="K17" i="35"/>
  <c r="F17" i="35"/>
  <c r="AA15" i="35"/>
  <c r="P15" i="35"/>
  <c r="AA14" i="35"/>
  <c r="P14" i="35"/>
  <c r="Q14" i="35"/>
  <c r="K14" i="35"/>
  <c r="F14" i="35"/>
  <c r="AA13" i="35"/>
  <c r="P13" i="35"/>
  <c r="AA12" i="35"/>
  <c r="P12" i="35"/>
  <c r="Q11" i="35"/>
  <c r="AB11" i="35"/>
  <c r="AA11" i="35"/>
  <c r="P11" i="35"/>
  <c r="K11" i="35"/>
  <c r="F11" i="35"/>
  <c r="AA10" i="35"/>
  <c r="P10" i="35"/>
  <c r="L10" i="35"/>
  <c r="AA9" i="35"/>
  <c r="P9" i="35"/>
  <c r="G9" i="35"/>
  <c r="AA8" i="35"/>
  <c r="P8" i="35"/>
  <c r="K8" i="35"/>
  <c r="F8" i="35"/>
  <c r="AA7" i="35"/>
  <c r="P7" i="35"/>
  <c r="AA6" i="35"/>
  <c r="P6" i="35"/>
  <c r="G6" i="35"/>
  <c r="AA5" i="35"/>
  <c r="P5" i="35"/>
  <c r="K5" i="35"/>
  <c r="F5" i="35"/>
  <c r="AA4" i="35"/>
  <c r="P4" i="35"/>
  <c r="AA3" i="35"/>
  <c r="P3" i="35"/>
  <c r="AA2" i="35"/>
  <c r="P2" i="35"/>
  <c r="K2" i="35"/>
  <c r="L13" i="35"/>
  <c r="F2" i="35"/>
  <c r="G18" i="35"/>
  <c r="AB11" i="37"/>
  <c r="AB11" i="36"/>
  <c r="H161" i="51"/>
  <c r="H125" i="51"/>
  <c r="S125" i="51"/>
  <c r="AC2" i="51"/>
  <c r="AD2" i="51" s="1"/>
  <c r="S8" i="51"/>
  <c r="R163" i="51"/>
  <c r="T170" i="51"/>
  <c r="R109" i="51"/>
  <c r="AC14" i="51"/>
  <c r="R74" i="51"/>
  <c r="S74" i="51"/>
  <c r="R106" i="51"/>
  <c r="S104" i="51"/>
  <c r="R89" i="51"/>
  <c r="R79" i="51"/>
  <c r="R105" i="51"/>
  <c r="T104" i="51"/>
  <c r="R97" i="51"/>
  <c r="R108" i="51"/>
  <c r="S107" i="51"/>
  <c r="S170" i="51"/>
  <c r="R100" i="51"/>
  <c r="R98" i="51"/>
  <c r="R92" i="51"/>
  <c r="T116" i="51"/>
  <c r="R101" i="51"/>
  <c r="T101" i="51"/>
  <c r="N65" i="51"/>
  <c r="M5" i="51"/>
  <c r="N5" i="51"/>
  <c r="N8" i="51"/>
  <c r="M2" i="51"/>
  <c r="N20" i="51"/>
  <c r="N95" i="51"/>
  <c r="N83" i="51"/>
  <c r="M83" i="51"/>
  <c r="N41" i="51"/>
  <c r="M107" i="51"/>
  <c r="M23" i="51"/>
  <c r="M47" i="51"/>
  <c r="M71" i="51"/>
  <c r="H179" i="51"/>
  <c r="I158" i="51"/>
  <c r="H158" i="51"/>
  <c r="I146" i="51"/>
  <c r="H95" i="51"/>
  <c r="I122" i="51"/>
  <c r="H155" i="51"/>
  <c r="I101" i="51"/>
  <c r="H32" i="51"/>
  <c r="H98" i="51"/>
  <c r="H38" i="51"/>
  <c r="I110" i="51"/>
  <c r="H146" i="51"/>
  <c r="I86" i="51"/>
  <c r="I8" i="51"/>
  <c r="H20" i="51"/>
  <c r="H2" i="51"/>
  <c r="H122" i="51"/>
  <c r="H167" i="51"/>
  <c r="H170" i="51"/>
  <c r="I125" i="51"/>
  <c r="I77" i="51"/>
  <c r="H50" i="51"/>
  <c r="H74" i="51"/>
  <c r="H134" i="51"/>
  <c r="H62" i="51"/>
  <c r="W8" i="51"/>
  <c r="S8" i="50"/>
  <c r="R23" i="50"/>
  <c r="R70" i="50"/>
  <c r="R130" i="50"/>
  <c r="S113" i="50"/>
  <c r="R24" i="50"/>
  <c r="T119" i="50"/>
  <c r="R26" i="50"/>
  <c r="S26" i="50"/>
  <c r="R28" i="50"/>
  <c r="S80" i="50"/>
  <c r="R20" i="50"/>
  <c r="T149" i="50"/>
  <c r="R31" i="50"/>
  <c r="R35" i="50"/>
  <c r="R30" i="50"/>
  <c r="R25" i="50"/>
  <c r="T14" i="50"/>
  <c r="R33" i="50"/>
  <c r="T32" i="50"/>
  <c r="R73" i="50"/>
  <c r="R109" i="50"/>
  <c r="R46" i="50"/>
  <c r="R21" i="50"/>
  <c r="R37" i="50"/>
  <c r="R166" i="50"/>
  <c r="T89" i="50"/>
  <c r="R108" i="50"/>
  <c r="R180" i="50"/>
  <c r="R69" i="50"/>
  <c r="S17" i="50"/>
  <c r="R29" i="50"/>
  <c r="T152" i="50"/>
  <c r="T161" i="50"/>
  <c r="R34" i="50"/>
  <c r="R32" i="50"/>
  <c r="R62" i="50"/>
  <c r="R67" i="50"/>
  <c r="R22" i="50"/>
  <c r="S77" i="50"/>
  <c r="N167" i="50"/>
  <c r="M170" i="50"/>
  <c r="N107" i="50"/>
  <c r="M107" i="50"/>
  <c r="N59" i="50"/>
  <c r="M104" i="50"/>
  <c r="M143" i="50"/>
  <c r="N176" i="50"/>
  <c r="N14" i="50"/>
  <c r="M179" i="50"/>
  <c r="M134" i="50"/>
  <c r="N140" i="50"/>
  <c r="N98" i="50"/>
  <c r="M23" i="50"/>
  <c r="N131" i="50"/>
  <c r="N68" i="50"/>
  <c r="I8" i="50"/>
  <c r="H56" i="50"/>
  <c r="H122" i="50"/>
  <c r="H44" i="50"/>
  <c r="I59" i="50"/>
  <c r="H152" i="50"/>
  <c r="H62" i="50"/>
  <c r="H155" i="50"/>
  <c r="H2" i="50"/>
  <c r="H47" i="50"/>
  <c r="I110" i="50"/>
  <c r="H80" i="50"/>
  <c r="I146" i="50"/>
  <c r="H8" i="50"/>
  <c r="I83" i="50"/>
  <c r="H59" i="50"/>
  <c r="R71" i="49"/>
  <c r="T71" i="49"/>
  <c r="T11" i="49"/>
  <c r="R45" i="49"/>
  <c r="R119" i="49"/>
  <c r="R54" i="49"/>
  <c r="R40" i="49"/>
  <c r="AC12" i="49"/>
  <c r="R94" i="49"/>
  <c r="T92" i="49"/>
  <c r="R100" i="49"/>
  <c r="R64" i="49"/>
  <c r="R57" i="49"/>
  <c r="T56" i="49"/>
  <c r="R47" i="49"/>
  <c r="T23" i="49"/>
  <c r="R126" i="49"/>
  <c r="AC11" i="49"/>
  <c r="AE11" i="49"/>
  <c r="S176" i="49"/>
  <c r="T86" i="49"/>
  <c r="T20" i="49"/>
  <c r="R63" i="49"/>
  <c r="T62" i="49"/>
  <c r="R121" i="49"/>
  <c r="T119" i="49"/>
  <c r="S134" i="49"/>
  <c r="R120" i="49"/>
  <c r="R68" i="49"/>
  <c r="R172" i="49"/>
  <c r="R114" i="49"/>
  <c r="S113" i="49"/>
  <c r="R56" i="49"/>
  <c r="R103" i="49"/>
  <c r="T101" i="49"/>
  <c r="R60" i="49"/>
  <c r="R122" i="49"/>
  <c r="S32" i="49"/>
  <c r="R127" i="49"/>
  <c r="R70" i="49"/>
  <c r="R46" i="49"/>
  <c r="T158" i="49"/>
  <c r="R58" i="49"/>
  <c r="R67" i="49"/>
  <c r="N107" i="49"/>
  <c r="M146" i="49"/>
  <c r="N11" i="49"/>
  <c r="M14" i="49"/>
  <c r="M134" i="49"/>
  <c r="M5" i="49"/>
  <c r="M170" i="49"/>
  <c r="M98" i="49"/>
  <c r="M29" i="49"/>
  <c r="M179" i="49"/>
  <c r="N131" i="49"/>
  <c r="M62" i="49"/>
  <c r="I80" i="49"/>
  <c r="H20" i="49"/>
  <c r="H152" i="49"/>
  <c r="H131" i="49"/>
  <c r="I173" i="49"/>
  <c r="H2" i="49"/>
  <c r="H32" i="49"/>
  <c r="H128" i="49"/>
  <c r="H59" i="49"/>
  <c r="H89" i="49"/>
  <c r="I65" i="49"/>
  <c r="H8" i="49"/>
  <c r="W8" i="49"/>
  <c r="H137" i="49"/>
  <c r="R105" i="48"/>
  <c r="S119" i="48"/>
  <c r="R103" i="48"/>
  <c r="AC5" i="48"/>
  <c r="R100" i="48"/>
  <c r="T89" i="48"/>
  <c r="AC18" i="48"/>
  <c r="R96" i="48"/>
  <c r="T29" i="48"/>
  <c r="R107" i="48"/>
  <c r="R165" i="48"/>
  <c r="T65" i="48"/>
  <c r="T125" i="48"/>
  <c r="R98" i="48"/>
  <c r="AC16" i="48"/>
  <c r="AC13" i="48"/>
  <c r="T80" i="48"/>
  <c r="R97" i="48"/>
  <c r="R15" i="48"/>
  <c r="R95" i="48"/>
  <c r="S113" i="48"/>
  <c r="S26" i="48"/>
  <c r="R108" i="48"/>
  <c r="T32" i="48"/>
  <c r="AC4" i="48"/>
  <c r="N98" i="48"/>
  <c r="M170" i="48"/>
  <c r="M179" i="48"/>
  <c r="M95" i="48"/>
  <c r="N86" i="48"/>
  <c r="M47" i="48"/>
  <c r="N104" i="48"/>
  <c r="M167" i="48"/>
  <c r="N35" i="48"/>
  <c r="N110" i="48"/>
  <c r="M110" i="48"/>
  <c r="N143" i="48"/>
  <c r="M143" i="48"/>
  <c r="M158" i="48"/>
  <c r="N26" i="48"/>
  <c r="N140" i="48"/>
  <c r="M62" i="48"/>
  <c r="N134" i="48"/>
  <c r="H83" i="48"/>
  <c r="I2" i="48"/>
  <c r="H5" i="48"/>
  <c r="H167" i="48"/>
  <c r="H71" i="48"/>
  <c r="I140" i="48"/>
  <c r="H56" i="48"/>
  <c r="I164" i="48"/>
  <c r="H119" i="48"/>
  <c r="H95" i="48"/>
  <c r="I152" i="51"/>
  <c r="H152" i="51"/>
  <c r="I80" i="51"/>
  <c r="H80" i="51"/>
  <c r="N35" i="51"/>
  <c r="M35" i="51"/>
  <c r="H17" i="51"/>
  <c r="I17" i="51"/>
  <c r="I11" i="51"/>
  <c r="H11" i="51"/>
  <c r="W11" i="51"/>
  <c r="N38" i="51"/>
  <c r="M38" i="51"/>
  <c r="R20" i="51"/>
  <c r="N56" i="51"/>
  <c r="M56" i="51"/>
  <c r="R37" i="51"/>
  <c r="N140" i="51"/>
  <c r="M140" i="51"/>
  <c r="S143" i="51"/>
  <c r="T143" i="51"/>
  <c r="S62" i="51"/>
  <c r="T62" i="51"/>
  <c r="S98" i="51"/>
  <c r="T98" i="51"/>
  <c r="N119" i="51"/>
  <c r="M119" i="51"/>
  <c r="N116" i="51"/>
  <c r="M116" i="51"/>
  <c r="N104" i="51"/>
  <c r="M104" i="51"/>
  <c r="S77" i="51"/>
  <c r="N158" i="51"/>
  <c r="M158" i="51"/>
  <c r="AC9" i="51"/>
  <c r="AC6" i="51"/>
  <c r="AE5" i="51" s="1"/>
  <c r="L31" i="52" s="1"/>
  <c r="AC15" i="51"/>
  <c r="AD14" i="51" s="1"/>
  <c r="AC31" i="52" s="1"/>
  <c r="AC10" i="51"/>
  <c r="AE8" i="51" s="1"/>
  <c r="R31" i="52" s="1"/>
  <c r="AC18" i="51"/>
  <c r="AC16" i="51"/>
  <c r="AC13" i="51"/>
  <c r="AC4" i="51"/>
  <c r="AC11" i="51"/>
  <c r="AC5" i="51"/>
  <c r="H140" i="51"/>
  <c r="I140" i="51"/>
  <c r="I68" i="51"/>
  <c r="H68" i="51"/>
  <c r="M131" i="51"/>
  <c r="N131" i="51"/>
  <c r="N50" i="51"/>
  <c r="M50" i="51"/>
  <c r="N80" i="51"/>
  <c r="M80" i="51"/>
  <c r="R160" i="51"/>
  <c r="R148" i="51"/>
  <c r="R161" i="51"/>
  <c r="R149" i="51"/>
  <c r="R154" i="51"/>
  <c r="R162" i="51"/>
  <c r="R155" i="51"/>
  <c r="R150" i="51"/>
  <c r="R158" i="51"/>
  <c r="R146" i="51"/>
  <c r="R153" i="51"/>
  <c r="R152" i="51"/>
  <c r="N68" i="51"/>
  <c r="M68" i="51"/>
  <c r="N164" i="51"/>
  <c r="M164" i="51"/>
  <c r="N14" i="51"/>
  <c r="Z14" i="51"/>
  <c r="M14" i="51"/>
  <c r="T2" i="51"/>
  <c r="S2" i="51"/>
  <c r="R30" i="51"/>
  <c r="I128" i="51"/>
  <c r="H128" i="51"/>
  <c r="I56" i="51"/>
  <c r="H56" i="51"/>
  <c r="N113" i="51"/>
  <c r="M113" i="51"/>
  <c r="T53" i="51"/>
  <c r="S53" i="51"/>
  <c r="R32" i="51"/>
  <c r="N176" i="51"/>
  <c r="M176" i="51"/>
  <c r="M11" i="51"/>
  <c r="N11" i="51"/>
  <c r="R28" i="51"/>
  <c r="S119" i="51"/>
  <c r="T119" i="51"/>
  <c r="I29" i="51"/>
  <c r="H29" i="51"/>
  <c r="R31" i="51"/>
  <c r="N59" i="51"/>
  <c r="M59" i="51"/>
  <c r="N170" i="51"/>
  <c r="M170" i="51"/>
  <c r="R157" i="51"/>
  <c r="M155" i="51"/>
  <c r="N155" i="51"/>
  <c r="M137" i="51"/>
  <c r="N137" i="51"/>
  <c r="S122" i="51"/>
  <c r="T122" i="51"/>
  <c r="R23" i="51"/>
  <c r="T56" i="51"/>
  <c r="S56" i="51"/>
  <c r="T11" i="51"/>
  <c r="S11" i="51"/>
  <c r="T113" i="51"/>
  <c r="S113" i="51"/>
  <c r="I116" i="51"/>
  <c r="H116" i="51"/>
  <c r="I44" i="51"/>
  <c r="H44" i="51"/>
  <c r="M125" i="51"/>
  <c r="N125" i="51"/>
  <c r="N101" i="51"/>
  <c r="M101" i="51"/>
  <c r="N44" i="51"/>
  <c r="M44" i="51"/>
  <c r="Y8" i="51"/>
  <c r="N17" i="51"/>
  <c r="M17" i="51"/>
  <c r="R82" i="51"/>
  <c r="R90" i="51"/>
  <c r="R83" i="51"/>
  <c r="R78" i="51"/>
  <c r="T77" i="51"/>
  <c r="R87" i="51"/>
  <c r="R76" i="51"/>
  <c r="R86" i="51"/>
  <c r="R75" i="51"/>
  <c r="R80" i="51"/>
  <c r="R88" i="51"/>
  <c r="I14" i="51"/>
  <c r="H14" i="51"/>
  <c r="T59" i="51"/>
  <c r="S59" i="51"/>
  <c r="T47" i="51"/>
  <c r="S47" i="51"/>
  <c r="T140" i="51"/>
  <c r="S140" i="51"/>
  <c r="N173" i="51"/>
  <c r="M173" i="51"/>
  <c r="T68" i="51"/>
  <c r="S68" i="51"/>
  <c r="N26" i="51"/>
  <c r="M26" i="51"/>
  <c r="H23" i="51"/>
  <c r="I23" i="51"/>
  <c r="S41" i="51"/>
  <c r="T41" i="51"/>
  <c r="N110" i="51"/>
  <c r="M110" i="51"/>
  <c r="AC12" i="51"/>
  <c r="I5" i="51"/>
  <c r="H5" i="51"/>
  <c r="N89" i="51"/>
  <c r="M89" i="51"/>
  <c r="N143" i="51"/>
  <c r="M143" i="51"/>
  <c r="N134" i="51"/>
  <c r="M134" i="51"/>
  <c r="AC17" i="51"/>
  <c r="AE17" i="51" s="1"/>
  <c r="AJ31" i="52" s="1"/>
  <c r="S38" i="51"/>
  <c r="T38" i="51"/>
  <c r="I176" i="51"/>
  <c r="H176" i="51"/>
  <c r="I104" i="51"/>
  <c r="H104" i="51"/>
  <c r="R36" i="51"/>
  <c r="I35" i="51"/>
  <c r="H35" i="51"/>
  <c r="R156" i="51"/>
  <c r="N98" i="51"/>
  <c r="M98" i="51"/>
  <c r="N74" i="51"/>
  <c r="M74" i="51"/>
  <c r="S167" i="51"/>
  <c r="T167" i="51"/>
  <c r="I26" i="51"/>
  <c r="H26" i="51"/>
  <c r="N149" i="51"/>
  <c r="M149" i="51"/>
  <c r="N152" i="51"/>
  <c r="M152" i="51"/>
  <c r="AC8" i="51"/>
  <c r="AC7" i="51"/>
  <c r="T92" i="51"/>
  <c r="S92" i="51"/>
  <c r="R147" i="51"/>
  <c r="T71" i="51"/>
  <c r="S71" i="51"/>
  <c r="T17" i="51"/>
  <c r="S17" i="51"/>
  <c r="R81" i="51"/>
  <c r="R26" i="51"/>
  <c r="N122" i="51"/>
  <c r="M122" i="51"/>
  <c r="T164" i="51"/>
  <c r="S164" i="51"/>
  <c r="N62" i="51"/>
  <c r="M62" i="51"/>
  <c r="M167" i="51"/>
  <c r="N167" i="51"/>
  <c r="R27" i="51"/>
  <c r="R91" i="51"/>
  <c r="S89" i="51"/>
  <c r="T5" i="51"/>
  <c r="S5" i="51"/>
  <c r="I164" i="51"/>
  <c r="H164" i="51"/>
  <c r="I92" i="51"/>
  <c r="H92" i="51"/>
  <c r="N86" i="51"/>
  <c r="M86" i="51"/>
  <c r="S179" i="51"/>
  <c r="T179" i="51"/>
  <c r="N161" i="51"/>
  <c r="M161" i="51"/>
  <c r="N128" i="51"/>
  <c r="M128" i="51"/>
  <c r="S131" i="51"/>
  <c r="T131" i="51"/>
  <c r="AE2" i="51"/>
  <c r="S95" i="51"/>
  <c r="T95" i="51"/>
  <c r="S14" i="51"/>
  <c r="T14" i="51"/>
  <c r="S50" i="51"/>
  <c r="T50" i="51"/>
  <c r="T137" i="51"/>
  <c r="S137" i="51"/>
  <c r="T65" i="51"/>
  <c r="S65" i="51"/>
  <c r="N92" i="51"/>
  <c r="M92" i="51"/>
  <c r="R33" i="51"/>
  <c r="R35" i="51"/>
  <c r="R34" i="51"/>
  <c r="R25" i="51"/>
  <c r="R24" i="51"/>
  <c r="R29" i="51"/>
  <c r="M179" i="51"/>
  <c r="N179" i="51"/>
  <c r="N146" i="51"/>
  <c r="M146" i="51"/>
  <c r="T128" i="51"/>
  <c r="S128" i="51"/>
  <c r="N77" i="51"/>
  <c r="M77" i="51"/>
  <c r="T44" i="51"/>
  <c r="S44" i="51"/>
  <c r="M161" i="50"/>
  <c r="N161" i="50"/>
  <c r="M89" i="50"/>
  <c r="N89" i="50"/>
  <c r="T35" i="50"/>
  <c r="S35" i="50"/>
  <c r="AC8" i="50"/>
  <c r="H167" i="50"/>
  <c r="I167" i="50"/>
  <c r="H89" i="50"/>
  <c r="I89" i="50"/>
  <c r="I32" i="50"/>
  <c r="H32" i="50"/>
  <c r="I35" i="50"/>
  <c r="H35" i="50"/>
  <c r="I143" i="50"/>
  <c r="H143" i="50"/>
  <c r="M41" i="50"/>
  <c r="N41" i="50"/>
  <c r="H125" i="50"/>
  <c r="I125" i="50"/>
  <c r="N32" i="50"/>
  <c r="M32" i="50"/>
  <c r="R144" i="50"/>
  <c r="R174" i="50"/>
  <c r="S173" i="50"/>
  <c r="R66" i="50"/>
  <c r="R49" i="50"/>
  <c r="R47" i="50"/>
  <c r="R54" i="50"/>
  <c r="R43" i="50"/>
  <c r="R42" i="50"/>
  <c r="R51" i="50"/>
  <c r="R44" i="50"/>
  <c r="R39" i="50"/>
  <c r="AC13" i="50"/>
  <c r="AC19" i="50"/>
  <c r="AC17" i="50"/>
  <c r="AC6" i="50"/>
  <c r="AC12" i="50"/>
  <c r="AD8" i="50"/>
  <c r="Q15" i="52" s="1"/>
  <c r="AC14" i="50"/>
  <c r="T155" i="50"/>
  <c r="S155" i="50"/>
  <c r="I29" i="50"/>
  <c r="H29" i="50"/>
  <c r="N26" i="50"/>
  <c r="M26" i="50"/>
  <c r="S122" i="50"/>
  <c r="T122" i="50"/>
  <c r="H116" i="50"/>
  <c r="I116" i="50"/>
  <c r="I134" i="50"/>
  <c r="H134" i="50"/>
  <c r="R45" i="50"/>
  <c r="R94" i="50"/>
  <c r="H26" i="50"/>
  <c r="I26" i="50"/>
  <c r="AC15" i="50"/>
  <c r="N119" i="50"/>
  <c r="M119" i="50"/>
  <c r="R93" i="50"/>
  <c r="H41" i="50"/>
  <c r="I41" i="50"/>
  <c r="I5" i="50"/>
  <c r="H5" i="50"/>
  <c r="I119" i="50"/>
  <c r="H119" i="50"/>
  <c r="N20" i="50"/>
  <c r="M20" i="50"/>
  <c r="R52" i="50"/>
  <c r="R138" i="50"/>
  <c r="R55" i="50"/>
  <c r="R53" i="50"/>
  <c r="M173" i="50"/>
  <c r="N173" i="50"/>
  <c r="S23" i="50"/>
  <c r="T23" i="50"/>
  <c r="S38" i="50"/>
  <c r="N11" i="50"/>
  <c r="M11" i="50"/>
  <c r="I92" i="50"/>
  <c r="H92" i="50"/>
  <c r="T116" i="50"/>
  <c r="S116" i="50"/>
  <c r="M53" i="50"/>
  <c r="N53" i="50"/>
  <c r="S146" i="50"/>
  <c r="T146" i="50"/>
  <c r="M122" i="50"/>
  <c r="N122" i="50"/>
  <c r="N35" i="50"/>
  <c r="M35" i="50"/>
  <c r="N5" i="50"/>
  <c r="M5" i="50"/>
  <c r="S86" i="50"/>
  <c r="T86" i="50"/>
  <c r="R142" i="50"/>
  <c r="I98" i="50"/>
  <c r="H98" i="50"/>
  <c r="H53" i="50"/>
  <c r="I53" i="50"/>
  <c r="N17" i="50"/>
  <c r="Z17" i="50"/>
  <c r="M17" i="50"/>
  <c r="N152" i="50"/>
  <c r="M152" i="50"/>
  <c r="I107" i="50"/>
  <c r="H107" i="50"/>
  <c r="N80" i="50"/>
  <c r="M80" i="50"/>
  <c r="R40" i="50"/>
  <c r="M164" i="50"/>
  <c r="N164" i="50"/>
  <c r="M137" i="50"/>
  <c r="N137" i="50"/>
  <c r="I95" i="50"/>
  <c r="H95" i="50"/>
  <c r="I14" i="50"/>
  <c r="H14" i="50"/>
  <c r="M113" i="50"/>
  <c r="N113" i="50"/>
  <c r="I176" i="50"/>
  <c r="H176" i="50"/>
  <c r="I131" i="50"/>
  <c r="H131" i="50"/>
  <c r="T83" i="50"/>
  <c r="S83" i="50"/>
  <c r="R50" i="50"/>
  <c r="R107" i="50"/>
  <c r="R95" i="50"/>
  <c r="R100" i="50"/>
  <c r="T98" i="50"/>
  <c r="R102" i="50"/>
  <c r="R104" i="50"/>
  <c r="R99" i="50"/>
  <c r="R92" i="50"/>
  <c r="R101" i="50"/>
  <c r="AC5" i="50"/>
  <c r="R41" i="50"/>
  <c r="S29" i="50"/>
  <c r="T29" i="50"/>
  <c r="H149" i="50"/>
  <c r="I149" i="50"/>
  <c r="H20" i="50"/>
  <c r="I20" i="50"/>
  <c r="T125" i="50"/>
  <c r="S125" i="50"/>
  <c r="I170" i="50"/>
  <c r="H170" i="50"/>
  <c r="N86" i="50"/>
  <c r="M86" i="50"/>
  <c r="Y14" i="50"/>
  <c r="N155" i="50"/>
  <c r="M155" i="50"/>
  <c r="N83" i="50"/>
  <c r="M83" i="50"/>
  <c r="AC4" i="50"/>
  <c r="AD2" i="50"/>
  <c r="N128" i="50"/>
  <c r="M128" i="50"/>
  <c r="M101" i="50"/>
  <c r="N101" i="50"/>
  <c r="H65" i="50"/>
  <c r="I65" i="50"/>
  <c r="I11" i="50"/>
  <c r="H11" i="50"/>
  <c r="M125" i="50"/>
  <c r="N125" i="50"/>
  <c r="H173" i="50"/>
  <c r="I173" i="50"/>
  <c r="H101" i="50"/>
  <c r="I101" i="50"/>
  <c r="N44" i="50"/>
  <c r="M44" i="50"/>
  <c r="S74" i="50"/>
  <c r="T74" i="50"/>
  <c r="I86" i="50"/>
  <c r="H86" i="50"/>
  <c r="AC7" i="50"/>
  <c r="H161" i="50"/>
  <c r="I161" i="50"/>
  <c r="R167" i="50"/>
  <c r="R175" i="50"/>
  <c r="T170" i="50"/>
  <c r="R179" i="50"/>
  <c r="R176" i="50"/>
  <c r="R171" i="50"/>
  <c r="R164" i="50"/>
  <c r="N158" i="50"/>
  <c r="M158" i="50"/>
  <c r="I23" i="50"/>
  <c r="H23" i="50"/>
  <c r="I68" i="50"/>
  <c r="H68" i="50"/>
  <c r="R169" i="50"/>
  <c r="N74" i="50"/>
  <c r="M74" i="50"/>
  <c r="R61" i="50"/>
  <c r="R68" i="50"/>
  <c r="R63" i="50"/>
  <c r="S62" i="50"/>
  <c r="R56" i="50"/>
  <c r="R65" i="50"/>
  <c r="R60" i="50"/>
  <c r="R71" i="50"/>
  <c r="R64" i="50"/>
  <c r="T62" i="50"/>
  <c r="R59" i="50"/>
  <c r="T11" i="50"/>
  <c r="S11" i="50"/>
  <c r="AC3" i="50"/>
  <c r="M92" i="50"/>
  <c r="N92" i="50"/>
  <c r="M65" i="50"/>
  <c r="N65" i="50"/>
  <c r="H179" i="50"/>
  <c r="I179" i="50"/>
  <c r="I104" i="50"/>
  <c r="H104" i="50"/>
  <c r="R165" i="50"/>
  <c r="N38" i="50"/>
  <c r="M38" i="50"/>
  <c r="I17" i="50"/>
  <c r="H17" i="50"/>
  <c r="H137" i="50"/>
  <c r="I137" i="50"/>
  <c r="R140" i="50"/>
  <c r="R135" i="50"/>
  <c r="R128" i="50"/>
  <c r="R137" i="50"/>
  <c r="R132" i="50"/>
  <c r="R143" i="50"/>
  <c r="R131" i="50"/>
  <c r="R57" i="50"/>
  <c r="T5" i="50"/>
  <c r="S5" i="50"/>
  <c r="R103" i="50"/>
  <c r="T20" i="50"/>
  <c r="S20" i="50"/>
  <c r="R168" i="50"/>
  <c r="R48" i="50"/>
  <c r="M8" i="50"/>
  <c r="N8" i="50"/>
  <c r="S98" i="50"/>
  <c r="I164" i="50"/>
  <c r="H164" i="50"/>
  <c r="I140" i="50"/>
  <c r="H140" i="50"/>
  <c r="I158" i="50"/>
  <c r="H158" i="50"/>
  <c r="M149" i="50"/>
  <c r="N149" i="50"/>
  <c r="R129" i="50"/>
  <c r="M77" i="50"/>
  <c r="N77" i="50"/>
  <c r="N2" i="50"/>
  <c r="M2" i="50"/>
  <c r="AC16" i="50"/>
  <c r="S110" i="50"/>
  <c r="T110" i="50"/>
  <c r="R181" i="50"/>
  <c r="H77" i="50"/>
  <c r="I77" i="50"/>
  <c r="N50" i="50"/>
  <c r="M50" i="50"/>
  <c r="S158" i="50"/>
  <c r="T158" i="50"/>
  <c r="N116" i="50"/>
  <c r="M116" i="50"/>
  <c r="N47" i="50"/>
  <c r="M47" i="50"/>
  <c r="H113" i="50"/>
  <c r="I113" i="50"/>
  <c r="R134" i="50"/>
  <c r="N146" i="50"/>
  <c r="M146" i="50"/>
  <c r="I128" i="50"/>
  <c r="H128" i="50"/>
  <c r="T26" i="50"/>
  <c r="R96" i="50"/>
  <c r="AC11" i="50"/>
  <c r="AC9" i="50"/>
  <c r="T143" i="49"/>
  <c r="S143" i="49"/>
  <c r="N80" i="49"/>
  <c r="M80" i="49"/>
  <c r="T152" i="49"/>
  <c r="S152" i="49"/>
  <c r="R118" i="49"/>
  <c r="R111" i="49"/>
  <c r="R124" i="49"/>
  <c r="R115" i="49"/>
  <c r="R123" i="49"/>
  <c r="R116" i="49"/>
  <c r="R125" i="49"/>
  <c r="N32" i="49"/>
  <c r="Z14" i="49"/>
  <c r="M32" i="49"/>
  <c r="N122" i="49"/>
  <c r="M122" i="49"/>
  <c r="I11" i="49"/>
  <c r="H11" i="49"/>
  <c r="I92" i="49"/>
  <c r="H92" i="49"/>
  <c r="N26" i="49"/>
  <c r="Z8" i="49"/>
  <c r="M26" i="49"/>
  <c r="I98" i="49"/>
  <c r="H98" i="49"/>
  <c r="R110" i="49"/>
  <c r="R55" i="49"/>
  <c r="I116" i="49"/>
  <c r="H116" i="49"/>
  <c r="M101" i="49"/>
  <c r="N101" i="49"/>
  <c r="M41" i="49"/>
  <c r="N41" i="49"/>
  <c r="N68" i="49"/>
  <c r="M68" i="49"/>
  <c r="M167" i="49"/>
  <c r="N167" i="49"/>
  <c r="M95" i="49"/>
  <c r="N95" i="49"/>
  <c r="N152" i="49"/>
  <c r="M152" i="49"/>
  <c r="I146" i="49"/>
  <c r="H146" i="49"/>
  <c r="H53" i="49"/>
  <c r="I53" i="49"/>
  <c r="N176" i="49"/>
  <c r="M176" i="49"/>
  <c r="N92" i="49"/>
  <c r="M92" i="49"/>
  <c r="T179" i="49"/>
  <c r="S179" i="49"/>
  <c r="T35" i="49"/>
  <c r="S35" i="49"/>
  <c r="I17" i="49"/>
  <c r="X17" i="49"/>
  <c r="H17" i="49"/>
  <c r="M53" i="49"/>
  <c r="N53" i="49"/>
  <c r="T128" i="49"/>
  <c r="S128" i="49"/>
  <c r="I122" i="49"/>
  <c r="H122" i="49"/>
  <c r="R50" i="49"/>
  <c r="N140" i="49"/>
  <c r="M140" i="49"/>
  <c r="I5" i="49"/>
  <c r="H5" i="49"/>
  <c r="W5" i="49"/>
  <c r="I167" i="49"/>
  <c r="H167" i="49"/>
  <c r="N20" i="49"/>
  <c r="M20" i="49"/>
  <c r="T140" i="49"/>
  <c r="S140" i="49"/>
  <c r="I14" i="49"/>
  <c r="H14" i="49"/>
  <c r="T137" i="49"/>
  <c r="S137" i="49"/>
  <c r="N38" i="49"/>
  <c r="M38" i="49"/>
  <c r="N56" i="49"/>
  <c r="M56" i="49"/>
  <c r="S104" i="49"/>
  <c r="T104" i="49"/>
  <c r="N164" i="49"/>
  <c r="M164" i="49"/>
  <c r="H41" i="49"/>
  <c r="I41" i="49"/>
  <c r="T155" i="49"/>
  <c r="S155" i="49"/>
  <c r="AC8" i="49"/>
  <c r="AC4" i="49"/>
  <c r="AD2" i="49"/>
  <c r="AC5" i="49"/>
  <c r="AC17" i="49"/>
  <c r="AC9" i="49"/>
  <c r="H113" i="49"/>
  <c r="I113" i="49"/>
  <c r="AC19" i="49"/>
  <c r="M113" i="49"/>
  <c r="N113" i="49"/>
  <c r="AC7" i="49"/>
  <c r="S14" i="49"/>
  <c r="T14" i="49"/>
  <c r="M158" i="49"/>
  <c r="N158" i="49"/>
  <c r="M86" i="49"/>
  <c r="N86" i="49"/>
  <c r="I179" i="49"/>
  <c r="H179" i="49"/>
  <c r="I107" i="49"/>
  <c r="H107" i="49"/>
  <c r="T59" i="49"/>
  <c r="S59" i="49"/>
  <c r="I158" i="49"/>
  <c r="H158" i="49"/>
  <c r="I95" i="49"/>
  <c r="H95" i="49"/>
  <c r="N104" i="49"/>
  <c r="M104" i="49"/>
  <c r="I29" i="49"/>
  <c r="H29" i="49"/>
  <c r="T167" i="49"/>
  <c r="S167" i="49"/>
  <c r="N119" i="49"/>
  <c r="M119" i="49"/>
  <c r="S122" i="49"/>
  <c r="S101" i="49"/>
  <c r="I62" i="49"/>
  <c r="H62" i="49"/>
  <c r="I44" i="49"/>
  <c r="H44" i="49"/>
  <c r="I104" i="49"/>
  <c r="H104" i="49"/>
  <c r="I170" i="49"/>
  <c r="X8" i="49"/>
  <c r="H170" i="49"/>
  <c r="I71" i="49"/>
  <c r="H71" i="49"/>
  <c r="M125" i="49"/>
  <c r="N125" i="49"/>
  <c r="T83" i="49"/>
  <c r="S83" i="49"/>
  <c r="H149" i="49"/>
  <c r="I149" i="49"/>
  <c r="H77" i="49"/>
  <c r="I77" i="49"/>
  <c r="T131" i="49"/>
  <c r="S131" i="49"/>
  <c r="N17" i="49"/>
  <c r="M17" i="49"/>
  <c r="T80" i="49"/>
  <c r="S80" i="49"/>
  <c r="R39" i="49"/>
  <c r="S38" i="49"/>
  <c r="R52" i="49"/>
  <c r="R43" i="49"/>
  <c r="R53" i="49"/>
  <c r="R51" i="49"/>
  <c r="R44" i="49"/>
  <c r="I176" i="49"/>
  <c r="H176" i="49"/>
  <c r="N44" i="49"/>
  <c r="M44" i="49"/>
  <c r="Y8" i="49"/>
  <c r="I164" i="49"/>
  <c r="H164" i="49"/>
  <c r="N110" i="49"/>
  <c r="M110" i="49"/>
  <c r="AE14" i="49"/>
  <c r="AD14" i="49"/>
  <c r="M137" i="49"/>
  <c r="N137" i="49"/>
  <c r="M23" i="49"/>
  <c r="N23" i="49"/>
  <c r="Z5" i="49"/>
  <c r="H68" i="49"/>
  <c r="I68" i="49"/>
  <c r="T164" i="49"/>
  <c r="S164" i="49"/>
  <c r="I134" i="49"/>
  <c r="H134" i="49"/>
  <c r="M77" i="49"/>
  <c r="N77" i="49"/>
  <c r="I74" i="49"/>
  <c r="H74" i="49"/>
  <c r="N35" i="49"/>
  <c r="M35" i="49"/>
  <c r="T77" i="49"/>
  <c r="S77" i="49"/>
  <c r="T2" i="49"/>
  <c r="S2" i="49"/>
  <c r="R48" i="49"/>
  <c r="T113" i="49"/>
  <c r="I110" i="49"/>
  <c r="H110" i="49"/>
  <c r="H140" i="49"/>
  <c r="I140" i="49"/>
  <c r="M149" i="49"/>
  <c r="N149" i="49"/>
  <c r="S170" i="49"/>
  <c r="T170" i="49"/>
  <c r="T107" i="49"/>
  <c r="S107" i="49"/>
  <c r="H26" i="49"/>
  <c r="I26" i="49"/>
  <c r="I38" i="49"/>
  <c r="H38" i="49"/>
  <c r="S74" i="49"/>
  <c r="T74" i="49"/>
  <c r="T5" i="49"/>
  <c r="S5" i="49"/>
  <c r="N128" i="49"/>
  <c r="M128" i="49"/>
  <c r="H47" i="49"/>
  <c r="I47" i="49"/>
  <c r="N155" i="49"/>
  <c r="M155" i="49"/>
  <c r="M89" i="49"/>
  <c r="N89" i="49"/>
  <c r="I86" i="49"/>
  <c r="H86" i="49"/>
  <c r="S47" i="49"/>
  <c r="T149" i="49"/>
  <c r="S149" i="49"/>
  <c r="H101" i="49"/>
  <c r="I101" i="49"/>
  <c r="N47" i="49"/>
  <c r="M47" i="49"/>
  <c r="Y11" i="49"/>
  <c r="N116" i="49"/>
  <c r="M116" i="49"/>
  <c r="T95" i="49"/>
  <c r="S95" i="49"/>
  <c r="M65" i="49"/>
  <c r="N65" i="49"/>
  <c r="H119" i="49"/>
  <c r="I119" i="49"/>
  <c r="M161" i="49"/>
  <c r="N161" i="49"/>
  <c r="H125" i="49"/>
  <c r="I125" i="49"/>
  <c r="T26" i="49"/>
  <c r="S26" i="49"/>
  <c r="M173" i="49"/>
  <c r="N173" i="49"/>
  <c r="S98" i="49"/>
  <c r="T98" i="49"/>
  <c r="N50" i="49"/>
  <c r="M50" i="49"/>
  <c r="R49" i="49"/>
  <c r="I50" i="49"/>
  <c r="H50" i="49"/>
  <c r="I143" i="49"/>
  <c r="H143" i="49"/>
  <c r="R42" i="49"/>
  <c r="T41" i="49"/>
  <c r="S146" i="49"/>
  <c r="T146" i="49"/>
  <c r="AE2" i="48"/>
  <c r="AD2" i="48"/>
  <c r="N50" i="48"/>
  <c r="M50" i="48"/>
  <c r="I47" i="48"/>
  <c r="H47" i="48"/>
  <c r="I107" i="48"/>
  <c r="H107" i="48"/>
  <c r="T35" i="48"/>
  <c r="S35" i="48"/>
  <c r="H101" i="48"/>
  <c r="I101" i="48"/>
  <c r="N14" i="48"/>
  <c r="M14" i="48"/>
  <c r="H173" i="48"/>
  <c r="I173" i="48"/>
  <c r="I14" i="48"/>
  <c r="H14" i="48"/>
  <c r="M113" i="48"/>
  <c r="N113" i="48"/>
  <c r="H113" i="48"/>
  <c r="I113" i="48"/>
  <c r="R18" i="48"/>
  <c r="R143" i="48"/>
  <c r="R131" i="48"/>
  <c r="R140" i="48"/>
  <c r="R135" i="48"/>
  <c r="S134" i="48"/>
  <c r="R137" i="48"/>
  <c r="R132" i="48"/>
  <c r="R128" i="48"/>
  <c r="S86" i="48"/>
  <c r="T86" i="48"/>
  <c r="T20" i="48"/>
  <c r="S20" i="48"/>
  <c r="R12" i="48"/>
  <c r="H89" i="48"/>
  <c r="I89" i="48"/>
  <c r="R141" i="48"/>
  <c r="N11" i="48"/>
  <c r="M11" i="48"/>
  <c r="R14" i="48"/>
  <c r="R136" i="48"/>
  <c r="M173" i="48"/>
  <c r="N173" i="48"/>
  <c r="S62" i="48"/>
  <c r="T62" i="48"/>
  <c r="M149" i="48"/>
  <c r="N149" i="48"/>
  <c r="H149" i="48"/>
  <c r="I149" i="48"/>
  <c r="S74" i="48"/>
  <c r="T74" i="48"/>
  <c r="I143" i="48"/>
  <c r="H143" i="48"/>
  <c r="M77" i="48"/>
  <c r="N77" i="48"/>
  <c r="I92" i="48"/>
  <c r="H92" i="48"/>
  <c r="I23" i="48"/>
  <c r="X5" i="48"/>
  <c r="H23" i="48"/>
  <c r="I20" i="48"/>
  <c r="H20" i="48"/>
  <c r="R13" i="48"/>
  <c r="T53" i="48"/>
  <c r="S53" i="48"/>
  <c r="N164" i="48"/>
  <c r="M164" i="48"/>
  <c r="M146" i="48"/>
  <c r="N146" i="48"/>
  <c r="AC6" i="48"/>
  <c r="AE5" i="48"/>
  <c r="AC12" i="48"/>
  <c r="AD8" i="48"/>
  <c r="Q14" i="52" s="1"/>
  <c r="AC17" i="48"/>
  <c r="AC8" i="48"/>
  <c r="AC14" i="48"/>
  <c r="AC11" i="48"/>
  <c r="N17" i="48"/>
  <c r="Z17" i="48"/>
  <c r="M17" i="48"/>
  <c r="Y17" i="48"/>
  <c r="I17" i="48"/>
  <c r="H17" i="48"/>
  <c r="M125" i="48"/>
  <c r="N125" i="48"/>
  <c r="H125" i="48"/>
  <c r="I125" i="48"/>
  <c r="I134" i="48"/>
  <c r="H134" i="48"/>
  <c r="AC15" i="48"/>
  <c r="R179" i="48"/>
  <c r="T83" i="48"/>
  <c r="S83" i="48"/>
  <c r="N20" i="48"/>
  <c r="M20" i="48"/>
  <c r="M41" i="48"/>
  <c r="N41" i="48"/>
  <c r="H41" i="48"/>
  <c r="I41" i="48"/>
  <c r="M137" i="48"/>
  <c r="N137" i="48"/>
  <c r="M161" i="48"/>
  <c r="N161" i="48"/>
  <c r="H161" i="48"/>
  <c r="I161" i="48"/>
  <c r="I128" i="48"/>
  <c r="H128" i="48"/>
  <c r="N74" i="48"/>
  <c r="M74" i="48"/>
  <c r="M89" i="48"/>
  <c r="N89" i="48"/>
  <c r="T68" i="48"/>
  <c r="S68" i="48"/>
  <c r="N2" i="48"/>
  <c r="M2" i="48"/>
  <c r="T41" i="48"/>
  <c r="S41" i="48"/>
  <c r="N128" i="48"/>
  <c r="M128" i="48"/>
  <c r="I62" i="48"/>
  <c r="H62" i="48"/>
  <c r="I74" i="48"/>
  <c r="H74" i="48"/>
  <c r="N32" i="48"/>
  <c r="M32" i="48"/>
  <c r="N83" i="48"/>
  <c r="M83" i="48"/>
  <c r="M53" i="48"/>
  <c r="N53" i="48"/>
  <c r="H53" i="48"/>
  <c r="I53" i="48"/>
  <c r="T44" i="48"/>
  <c r="S44" i="48"/>
  <c r="M101" i="48"/>
  <c r="N101" i="48"/>
  <c r="N8" i="48"/>
  <c r="Z8" i="48"/>
  <c r="M8" i="48"/>
  <c r="I179" i="48"/>
  <c r="H179" i="48"/>
  <c r="I29" i="48"/>
  <c r="H29" i="48"/>
  <c r="H137" i="48"/>
  <c r="I137" i="48"/>
  <c r="R19" i="48"/>
  <c r="R16" i="48"/>
  <c r="R9" i="48"/>
  <c r="R6" i="48"/>
  <c r="R11" i="48"/>
  <c r="R10" i="48"/>
  <c r="R8" i="48"/>
  <c r="R5" i="48"/>
  <c r="I155" i="48"/>
  <c r="H155" i="48"/>
  <c r="I59" i="48"/>
  <c r="H59" i="48"/>
  <c r="T95" i="48"/>
  <c r="S95" i="48"/>
  <c r="N92" i="48"/>
  <c r="M92" i="48"/>
  <c r="S110" i="48"/>
  <c r="T110" i="48"/>
  <c r="S122" i="48"/>
  <c r="T122" i="48"/>
  <c r="N155" i="48"/>
  <c r="M155" i="48"/>
  <c r="N116" i="48"/>
  <c r="M116" i="48"/>
  <c r="T23" i="48"/>
  <c r="S23" i="48"/>
  <c r="I110" i="48"/>
  <c r="H110" i="48"/>
  <c r="R155" i="48"/>
  <c r="R152" i="48"/>
  <c r="R147" i="48"/>
  <c r="R149" i="48"/>
  <c r="R159" i="48"/>
  <c r="T158" i="48"/>
  <c r="I86" i="48"/>
  <c r="H86" i="48"/>
  <c r="R92" i="48"/>
  <c r="R104" i="48"/>
  <c r="R99" i="48"/>
  <c r="T98" i="48"/>
  <c r="R101" i="48"/>
  <c r="S50" i="48"/>
  <c r="T50" i="48"/>
  <c r="R154" i="48"/>
  <c r="T47" i="48"/>
  <c r="S47" i="48"/>
  <c r="R156" i="48"/>
  <c r="R7" i="48"/>
  <c r="M65" i="48"/>
  <c r="N65" i="48"/>
  <c r="H65" i="48"/>
  <c r="I65" i="48"/>
  <c r="N152" i="48"/>
  <c r="M152" i="48"/>
  <c r="I146" i="48"/>
  <c r="H146" i="48"/>
  <c r="I131" i="48"/>
  <c r="H131" i="48"/>
  <c r="R178" i="48"/>
  <c r="R167" i="48"/>
  <c r="R180" i="48"/>
  <c r="R175" i="48"/>
  <c r="R172" i="48"/>
  <c r="R164" i="48"/>
  <c r="R176" i="48"/>
  <c r="R171" i="48"/>
  <c r="T170" i="48"/>
  <c r="S38" i="48"/>
  <c r="T38" i="48"/>
  <c r="N80" i="48"/>
  <c r="M80" i="48"/>
  <c r="R174" i="48"/>
  <c r="R93" i="48"/>
  <c r="R3" i="48"/>
  <c r="AD5" i="48"/>
  <c r="R163" i="48"/>
  <c r="T161" i="48"/>
  <c r="N56" i="48"/>
  <c r="M56" i="48"/>
  <c r="I32" i="48"/>
  <c r="H32" i="48"/>
  <c r="T107" i="48"/>
  <c r="S107" i="48"/>
  <c r="I122" i="48"/>
  <c r="H122" i="48"/>
  <c r="H35" i="48"/>
  <c r="I35" i="48"/>
  <c r="T116" i="48"/>
  <c r="S116" i="48"/>
  <c r="R169" i="48"/>
  <c r="I98" i="48"/>
  <c r="H98" i="48"/>
  <c r="M23" i="48"/>
  <c r="N23" i="48"/>
  <c r="N44" i="48"/>
  <c r="M44" i="48"/>
  <c r="I38" i="48"/>
  <c r="H38" i="48"/>
  <c r="R160" i="48"/>
  <c r="R2" i="48"/>
  <c r="I158" i="48"/>
  <c r="H158" i="48"/>
  <c r="T59" i="48"/>
  <c r="S59" i="48"/>
  <c r="I170" i="48"/>
  <c r="H170" i="48"/>
  <c r="I11" i="48"/>
  <c r="H11" i="48"/>
  <c r="I8" i="48"/>
  <c r="H8" i="48"/>
  <c r="T71" i="48"/>
  <c r="S71" i="48"/>
  <c r="R146" i="48"/>
  <c r="I26" i="48"/>
  <c r="H26" i="48"/>
  <c r="R173" i="48"/>
  <c r="R168" i="48"/>
  <c r="N5" i="48"/>
  <c r="M5" i="48"/>
  <c r="R94" i="48"/>
  <c r="H77" i="48"/>
  <c r="I77" i="48"/>
  <c r="I44" i="48"/>
  <c r="H44" i="48"/>
  <c r="N38" i="48"/>
  <c r="M38" i="48"/>
  <c r="I50" i="48"/>
  <c r="H50" i="48"/>
  <c r="R151" i="48"/>
  <c r="R17" i="48"/>
  <c r="R34" i="46"/>
  <c r="R26" i="46"/>
  <c r="T26" i="46" s="1"/>
  <c r="R92" i="46"/>
  <c r="S92" i="46" s="1"/>
  <c r="R37" i="46"/>
  <c r="R31" i="46"/>
  <c r="R135" i="46"/>
  <c r="S134" i="46" s="1"/>
  <c r="T86" i="46"/>
  <c r="R88" i="46"/>
  <c r="N140" i="47"/>
  <c r="M26" i="47"/>
  <c r="R150" i="47"/>
  <c r="R172" i="47"/>
  <c r="R147" i="47"/>
  <c r="R165" i="47"/>
  <c r="N68" i="47"/>
  <c r="I152" i="47"/>
  <c r="H152" i="47"/>
  <c r="H65" i="47"/>
  <c r="I65" i="47"/>
  <c r="H5" i="47"/>
  <c r="R87" i="47"/>
  <c r="I68" i="47"/>
  <c r="H68" i="47"/>
  <c r="N23" i="47"/>
  <c r="R171" i="47"/>
  <c r="R178" i="47"/>
  <c r="R173" i="47"/>
  <c r="R166" i="47"/>
  <c r="R177" i="47"/>
  <c r="T176" i="47" s="1"/>
  <c r="R170" i="47"/>
  <c r="H110" i="47"/>
  <c r="I143" i="47"/>
  <c r="I170" i="47"/>
  <c r="R176" i="47"/>
  <c r="I62" i="47"/>
  <c r="H62" i="47"/>
  <c r="N176" i="47"/>
  <c r="R164" i="47"/>
  <c r="I53" i="47"/>
  <c r="H53" i="47"/>
  <c r="N143" i="47"/>
  <c r="R35" i="47"/>
  <c r="T35" i="47" s="1"/>
  <c r="I50" i="47"/>
  <c r="H50" i="47"/>
  <c r="I122" i="47"/>
  <c r="H122" i="47"/>
  <c r="I128" i="47"/>
  <c r="H128" i="47"/>
  <c r="H167" i="47"/>
  <c r="I167" i="47"/>
  <c r="H59" i="47"/>
  <c r="I59" i="47"/>
  <c r="I74" i="47"/>
  <c r="H74" i="47"/>
  <c r="N173" i="47"/>
  <c r="M173" i="47"/>
  <c r="H47" i="47"/>
  <c r="I47" i="47"/>
  <c r="N98" i="47"/>
  <c r="H113" i="47"/>
  <c r="I140" i="47"/>
  <c r="H140" i="47"/>
  <c r="I119" i="47"/>
  <c r="R34" i="47"/>
  <c r="R23" i="47"/>
  <c r="R29" i="47"/>
  <c r="R27" i="47"/>
  <c r="R33" i="47"/>
  <c r="R26" i="47"/>
  <c r="R20" i="47"/>
  <c r="R28" i="47"/>
  <c r="R22" i="47"/>
  <c r="R32" i="47"/>
  <c r="I116" i="47"/>
  <c r="H116" i="47"/>
  <c r="H71" i="47"/>
  <c r="I71" i="47"/>
  <c r="I86" i="47"/>
  <c r="H86" i="47"/>
  <c r="N137" i="47"/>
  <c r="I146" i="47"/>
  <c r="H146" i="47"/>
  <c r="H77" i="47"/>
  <c r="R135" i="47"/>
  <c r="M170" i="47"/>
  <c r="N170" i="47"/>
  <c r="R128" i="47"/>
  <c r="I83" i="47"/>
  <c r="I137" i="47"/>
  <c r="H137" i="47"/>
  <c r="I158" i="47"/>
  <c r="H158" i="47"/>
  <c r="M131" i="47"/>
  <c r="R37" i="47"/>
  <c r="I134" i="47"/>
  <c r="I164" i="47"/>
  <c r="H164" i="47"/>
  <c r="I80" i="47"/>
  <c r="I44" i="47"/>
  <c r="H44" i="47"/>
  <c r="I41" i="47"/>
  <c r="H155" i="47"/>
  <c r="I155" i="47"/>
  <c r="N20" i="47"/>
  <c r="H131" i="47"/>
  <c r="I131" i="47"/>
  <c r="I173" i="47"/>
  <c r="H173" i="47"/>
  <c r="I125" i="47"/>
  <c r="H125" i="47"/>
  <c r="N38" i="46"/>
  <c r="M38" i="46"/>
  <c r="H68" i="46"/>
  <c r="H89" i="46"/>
  <c r="R94" i="46"/>
  <c r="M143" i="46"/>
  <c r="H164" i="46"/>
  <c r="R102" i="46"/>
  <c r="N176" i="46"/>
  <c r="R99" i="46"/>
  <c r="I140" i="46"/>
  <c r="H140" i="46"/>
  <c r="R177" i="46"/>
  <c r="H152" i="46"/>
  <c r="I152" i="46"/>
  <c r="I86" i="46"/>
  <c r="H86" i="46"/>
  <c r="I74" i="46"/>
  <c r="H74" i="46"/>
  <c r="R105" i="46"/>
  <c r="R181" i="46"/>
  <c r="H35" i="46"/>
  <c r="T92" i="46"/>
  <c r="N155" i="46"/>
  <c r="I149" i="46"/>
  <c r="H149" i="46"/>
  <c r="I113" i="46"/>
  <c r="H113" i="46"/>
  <c r="H32" i="46"/>
  <c r="N137" i="46"/>
  <c r="M137" i="46"/>
  <c r="H59" i="46"/>
  <c r="I59" i="46"/>
  <c r="R136" i="46"/>
  <c r="T134" i="46" s="1"/>
  <c r="R131" i="46"/>
  <c r="R144" i="46"/>
  <c r="R142" i="46"/>
  <c r="R129" i="46"/>
  <c r="R137" i="46"/>
  <c r="R141" i="46"/>
  <c r="R134" i="46"/>
  <c r="R138" i="46"/>
  <c r="N119" i="46"/>
  <c r="M119" i="46"/>
  <c r="H80" i="46"/>
  <c r="I80" i="46"/>
  <c r="M41" i="46"/>
  <c r="M140" i="46"/>
  <c r="I128" i="46"/>
  <c r="H128" i="46"/>
  <c r="R128" i="46"/>
  <c r="S128" i="46" s="1"/>
  <c r="H119" i="46"/>
  <c r="R109" i="46"/>
  <c r="R145" i="46"/>
  <c r="N110" i="46"/>
  <c r="M110" i="46"/>
  <c r="H158" i="46"/>
  <c r="H167" i="46"/>
  <c r="I167" i="46"/>
  <c r="H71" i="46"/>
  <c r="I71" i="46"/>
  <c r="I26" i="46"/>
  <c r="H26" i="46"/>
  <c r="H125" i="46"/>
  <c r="M179" i="46"/>
  <c r="H107" i="46"/>
  <c r="N95" i="46"/>
  <c r="M95" i="46"/>
  <c r="H155" i="46"/>
  <c r="R130" i="46"/>
  <c r="N134" i="46"/>
  <c r="M134" i="46"/>
  <c r="H122" i="46"/>
  <c r="I179" i="46"/>
  <c r="H143" i="46"/>
  <c r="I143" i="46"/>
  <c r="H29" i="46"/>
  <c r="I29" i="46"/>
  <c r="R103" i="46"/>
  <c r="R100" i="46"/>
  <c r="T98" i="46" s="1"/>
  <c r="R108" i="46"/>
  <c r="R106" i="46"/>
  <c r="T104" i="46" s="1"/>
  <c r="R93" i="46"/>
  <c r="R98" i="46"/>
  <c r="R139" i="46"/>
  <c r="R19" i="45"/>
  <c r="R90" i="45"/>
  <c r="R66" i="45"/>
  <c r="R143" i="45"/>
  <c r="R130" i="45"/>
  <c r="R68" i="45"/>
  <c r="R30" i="45"/>
  <c r="R119" i="45"/>
  <c r="S119" i="45"/>
  <c r="R35" i="45"/>
  <c r="S35" i="45"/>
  <c r="R64" i="45"/>
  <c r="R140" i="45"/>
  <c r="R138" i="45"/>
  <c r="R85" i="45"/>
  <c r="R21" i="45"/>
  <c r="R126" i="45"/>
  <c r="R28" i="45"/>
  <c r="R128" i="45"/>
  <c r="R80" i="45"/>
  <c r="R56" i="45"/>
  <c r="R73" i="45"/>
  <c r="S71" i="45"/>
  <c r="R129" i="45"/>
  <c r="T128" i="45"/>
  <c r="R135" i="45"/>
  <c r="R71" i="45"/>
  <c r="R172" i="45"/>
  <c r="R59" i="45"/>
  <c r="R142" i="45"/>
  <c r="R111" i="45"/>
  <c r="R141" i="45"/>
  <c r="R176" i="45"/>
  <c r="R131" i="45"/>
  <c r="R105" i="45"/>
  <c r="N101" i="45"/>
  <c r="M125" i="45"/>
  <c r="N146" i="45"/>
  <c r="M146" i="45"/>
  <c r="N41" i="45"/>
  <c r="N32" i="45"/>
  <c r="M32" i="45"/>
  <c r="M65" i="45"/>
  <c r="N80" i="45"/>
  <c r="N20" i="45"/>
  <c r="N62" i="45"/>
  <c r="M62" i="45"/>
  <c r="N110" i="45"/>
  <c r="M110" i="45"/>
  <c r="M134" i="45"/>
  <c r="M26" i="45"/>
  <c r="M29" i="45"/>
  <c r="M170" i="45"/>
  <c r="M119" i="45"/>
  <c r="M176" i="45"/>
  <c r="M158" i="45"/>
  <c r="N116" i="45"/>
  <c r="M116" i="45"/>
  <c r="I128" i="45"/>
  <c r="H2" i="45"/>
  <c r="H164" i="45"/>
  <c r="I14" i="45"/>
  <c r="H8" i="45"/>
  <c r="I17" i="45"/>
  <c r="H56" i="45"/>
  <c r="H104" i="45"/>
  <c r="I20" i="45"/>
  <c r="T95" i="44"/>
  <c r="R162" i="44"/>
  <c r="S26" i="44"/>
  <c r="R17" i="44"/>
  <c r="S56" i="44"/>
  <c r="T164" i="44"/>
  <c r="T137" i="44"/>
  <c r="R18" i="44"/>
  <c r="R2" i="44"/>
  <c r="T2" i="44"/>
  <c r="S131" i="44"/>
  <c r="T32" i="44"/>
  <c r="S32" i="44"/>
  <c r="R83" i="44"/>
  <c r="S83" i="44"/>
  <c r="S53" i="44"/>
  <c r="S47" i="44"/>
  <c r="R13" i="44"/>
  <c r="R10" i="44"/>
  <c r="R105" i="44"/>
  <c r="T104" i="44"/>
  <c r="R98" i="44"/>
  <c r="R103" i="44"/>
  <c r="R150" i="44"/>
  <c r="R12" i="44"/>
  <c r="S29" i="44"/>
  <c r="R9" i="44"/>
  <c r="S59" i="44"/>
  <c r="R100" i="44"/>
  <c r="R96" i="44"/>
  <c r="R6" i="44"/>
  <c r="AC2" i="44"/>
  <c r="R4" i="44"/>
  <c r="R3" i="44"/>
  <c r="R93" i="44"/>
  <c r="S95" i="44"/>
  <c r="S65" i="44"/>
  <c r="T47" i="44"/>
  <c r="T131" i="44"/>
  <c r="T128" i="44"/>
  <c r="R82" i="44"/>
  <c r="R11" i="44"/>
  <c r="R109" i="44"/>
  <c r="R106" i="44"/>
  <c r="R92" i="44"/>
  <c r="R76" i="44"/>
  <c r="R90" i="44"/>
  <c r="S89" i="44"/>
  <c r="R14" i="44"/>
  <c r="S14" i="44"/>
  <c r="R94" i="44"/>
  <c r="R101" i="44"/>
  <c r="M122" i="44"/>
  <c r="M158" i="44"/>
  <c r="M128" i="44"/>
  <c r="N170" i="44"/>
  <c r="N47" i="44"/>
  <c r="N2" i="44"/>
  <c r="M47" i="44"/>
  <c r="M134" i="44"/>
  <c r="M152" i="44"/>
  <c r="M86" i="44"/>
  <c r="M50" i="44"/>
  <c r="M155" i="44"/>
  <c r="M119" i="44"/>
  <c r="I35" i="44"/>
  <c r="X17" i="44"/>
  <c r="AF12" i="52"/>
  <c r="I167" i="44"/>
  <c r="H167" i="44"/>
  <c r="H95" i="44"/>
  <c r="H23" i="44"/>
  <c r="W5" i="44"/>
  <c r="I128" i="44"/>
  <c r="H128" i="44"/>
  <c r="H29" i="44"/>
  <c r="W11" i="44"/>
  <c r="H101" i="44"/>
  <c r="I56" i="44"/>
  <c r="I59" i="44"/>
  <c r="H59" i="44"/>
  <c r="H17" i="44"/>
  <c r="H137" i="44"/>
  <c r="I179" i="44"/>
  <c r="H107" i="44"/>
  <c r="H143" i="44"/>
  <c r="H173" i="44"/>
  <c r="I20" i="44"/>
  <c r="H20" i="44"/>
  <c r="H65" i="44"/>
  <c r="H35" i="44"/>
  <c r="Q2" i="41"/>
  <c r="R3" i="41"/>
  <c r="R29" i="41"/>
  <c r="R36" i="41"/>
  <c r="R61" i="41"/>
  <c r="Q161" i="41"/>
  <c r="AB2" i="41"/>
  <c r="AC8" i="41"/>
  <c r="R30" i="41"/>
  <c r="R37" i="41"/>
  <c r="Q98" i="41"/>
  <c r="R125" i="41"/>
  <c r="R133" i="41"/>
  <c r="R19" i="41"/>
  <c r="R25" i="41"/>
  <c r="Q62" i="41"/>
  <c r="R69" i="41"/>
  <c r="R120" i="41"/>
  <c r="Q92" i="41"/>
  <c r="R104" i="41"/>
  <c r="AB14" i="41"/>
  <c r="R64" i="41"/>
  <c r="R115" i="41"/>
  <c r="R153" i="41"/>
  <c r="R68" i="41"/>
  <c r="S68" i="41"/>
  <c r="R4" i="41"/>
  <c r="R33" i="41"/>
  <c r="R58" i="41"/>
  <c r="R71" i="41"/>
  <c r="T71" i="41"/>
  <c r="R122" i="41"/>
  <c r="R28" i="41"/>
  <c r="R72" i="41"/>
  <c r="Q83" i="41"/>
  <c r="R103" i="41"/>
  <c r="R143" i="41"/>
  <c r="R149" i="41"/>
  <c r="R65" i="41"/>
  <c r="S65" i="41"/>
  <c r="R73" i="41"/>
  <c r="R110" i="41"/>
  <c r="R117" i="41"/>
  <c r="R144" i="41"/>
  <c r="R160" i="41"/>
  <c r="R22" i="41"/>
  <c r="Q47" i="41"/>
  <c r="Q53" i="41"/>
  <c r="R124" i="41"/>
  <c r="T122" i="41"/>
  <c r="L129" i="41"/>
  <c r="L15" i="41"/>
  <c r="L24" i="41"/>
  <c r="L60" i="41"/>
  <c r="L152" i="41"/>
  <c r="M152" i="41"/>
  <c r="L160" i="41"/>
  <c r="L2" i="41"/>
  <c r="N2" i="41"/>
  <c r="L9" i="41"/>
  <c r="N8" i="41"/>
  <c r="L37" i="41"/>
  <c r="L97" i="41"/>
  <c r="L148" i="41"/>
  <c r="L134" i="41"/>
  <c r="L169" i="41"/>
  <c r="L180" i="41"/>
  <c r="L12" i="41"/>
  <c r="N11" i="41"/>
  <c r="L25" i="41"/>
  <c r="L61" i="41"/>
  <c r="L156" i="41"/>
  <c r="M155" i="41"/>
  <c r="L166" i="41"/>
  <c r="L170" i="41"/>
  <c r="L5" i="41"/>
  <c r="L153" i="41"/>
  <c r="L178" i="41"/>
  <c r="L20" i="41"/>
  <c r="L132" i="41"/>
  <c r="L154" i="41"/>
  <c r="L146" i="41"/>
  <c r="L168" i="41"/>
  <c r="G176" i="41"/>
  <c r="H80" i="41"/>
  <c r="G68" i="41"/>
  <c r="G41" i="41"/>
  <c r="H41" i="41"/>
  <c r="G104" i="41"/>
  <c r="G116" i="41"/>
  <c r="H116" i="41"/>
  <c r="G126" i="41"/>
  <c r="G177" i="41"/>
  <c r="I176" i="41"/>
  <c r="H29" i="41"/>
  <c r="G121" i="41"/>
  <c r="G2" i="41"/>
  <c r="G47" i="41"/>
  <c r="G117" i="41"/>
  <c r="G53" i="41"/>
  <c r="G88" i="41"/>
  <c r="G113" i="41"/>
  <c r="G141" i="41"/>
  <c r="R156" i="43"/>
  <c r="R144" i="43"/>
  <c r="R9" i="43"/>
  <c r="AC2" i="43"/>
  <c r="R81" i="43"/>
  <c r="R142" i="43"/>
  <c r="S140" i="43"/>
  <c r="T23" i="43"/>
  <c r="R68" i="43"/>
  <c r="S68" i="43"/>
  <c r="R136" i="43"/>
  <c r="R86" i="43"/>
  <c r="R82" i="43"/>
  <c r="R62" i="43"/>
  <c r="AC13" i="43"/>
  <c r="R139" i="43"/>
  <c r="R133" i="43"/>
  <c r="T131" i="43"/>
  <c r="R71" i="43"/>
  <c r="R67" i="43"/>
  <c r="R57" i="43"/>
  <c r="S56" i="43"/>
  <c r="R129" i="43"/>
  <c r="S128" i="43"/>
  <c r="AC10" i="43"/>
  <c r="R77" i="43"/>
  <c r="R79" i="43"/>
  <c r="R64" i="43"/>
  <c r="R60" i="43"/>
  <c r="R80" i="43"/>
  <c r="R63" i="43"/>
  <c r="T32" i="43"/>
  <c r="R87" i="43"/>
  <c r="R78" i="43"/>
  <c r="R69" i="43"/>
  <c r="AC7" i="43"/>
  <c r="AE5" i="43"/>
  <c r="R89" i="43"/>
  <c r="T89" i="43"/>
  <c r="R56" i="43"/>
  <c r="R84" i="43"/>
  <c r="R74" i="43"/>
  <c r="R83" i="43"/>
  <c r="S83" i="43"/>
  <c r="R138" i="43"/>
  <c r="R76" i="43"/>
  <c r="R70" i="43"/>
  <c r="R75" i="43"/>
  <c r="R157" i="43"/>
  <c r="T155" i="43"/>
  <c r="R85" i="43"/>
  <c r="R143" i="43"/>
  <c r="T143" i="43"/>
  <c r="R73" i="43"/>
  <c r="R137" i="43"/>
  <c r="R130" i="43"/>
  <c r="S98" i="43"/>
  <c r="R134" i="43"/>
  <c r="T134" i="43"/>
  <c r="N155" i="43"/>
  <c r="N176" i="43"/>
  <c r="M95" i="43"/>
  <c r="N8" i="43"/>
  <c r="M8" i="43"/>
  <c r="M2" i="43"/>
  <c r="N35" i="43"/>
  <c r="M131" i="43"/>
  <c r="M119" i="43"/>
  <c r="N47" i="43"/>
  <c r="H5" i="43"/>
  <c r="I5" i="43"/>
  <c r="I137" i="43"/>
  <c r="I2" i="43"/>
  <c r="H77" i="43"/>
  <c r="H89" i="43"/>
  <c r="T161" i="42"/>
  <c r="R154" i="42"/>
  <c r="R127" i="42"/>
  <c r="R69" i="42"/>
  <c r="R173" i="42"/>
  <c r="S173" i="42"/>
  <c r="R68" i="42"/>
  <c r="R152" i="42"/>
  <c r="R153" i="42"/>
  <c r="R111" i="42"/>
  <c r="T110" i="42"/>
  <c r="R135" i="42"/>
  <c r="R129" i="42"/>
  <c r="S128" i="42"/>
  <c r="R132" i="42"/>
  <c r="T131" i="42"/>
  <c r="R136" i="42"/>
  <c r="T134" i="42"/>
  <c r="R133" i="42"/>
  <c r="R159" i="42"/>
  <c r="S134" i="42"/>
  <c r="S20" i="42"/>
  <c r="R161" i="42"/>
  <c r="S161" i="42"/>
  <c r="R37" i="42"/>
  <c r="T35" i="42"/>
  <c r="R139" i="42"/>
  <c r="T137" i="42"/>
  <c r="R158" i="42"/>
  <c r="R66" i="42"/>
  <c r="R140" i="42"/>
  <c r="R174" i="42"/>
  <c r="T32" i="42"/>
  <c r="T80" i="42"/>
  <c r="R16" i="42"/>
  <c r="S62" i="42"/>
  <c r="S137" i="42"/>
  <c r="R60" i="42"/>
  <c r="R39" i="42"/>
  <c r="S38" i="42"/>
  <c r="R71" i="42"/>
  <c r="R70" i="42"/>
  <c r="R55" i="42"/>
  <c r="T53" i="42"/>
  <c r="R41" i="42"/>
  <c r="R17" i="42"/>
  <c r="R65" i="42"/>
  <c r="R12" i="42"/>
  <c r="AD5" i="42"/>
  <c r="R156" i="42"/>
  <c r="S155" i="42"/>
  <c r="R29" i="42"/>
  <c r="R26" i="42"/>
  <c r="R4" i="42"/>
  <c r="R58" i="42"/>
  <c r="R165" i="42"/>
  <c r="R67" i="42"/>
  <c r="R27" i="42"/>
  <c r="R31" i="42"/>
  <c r="R57" i="42"/>
  <c r="T56" i="42"/>
  <c r="R7" i="42"/>
  <c r="R9" i="42"/>
  <c r="R59" i="42"/>
  <c r="S146" i="42"/>
  <c r="R2" i="42"/>
  <c r="S2" i="42"/>
  <c r="S53" i="42"/>
  <c r="T128" i="42"/>
  <c r="M107" i="42"/>
  <c r="M5" i="42"/>
  <c r="M170" i="42"/>
  <c r="M14" i="42"/>
  <c r="M62" i="42"/>
  <c r="Y8" i="42"/>
  <c r="M164" i="42"/>
  <c r="M47" i="42"/>
  <c r="Z8" i="42"/>
  <c r="M71" i="42"/>
  <c r="I77" i="42"/>
  <c r="I128" i="42"/>
  <c r="H128" i="42"/>
  <c r="H152" i="42"/>
  <c r="H104" i="42"/>
  <c r="I137" i="42"/>
  <c r="H131" i="42"/>
  <c r="I107" i="42"/>
  <c r="I92" i="42"/>
  <c r="H92" i="42"/>
  <c r="H140" i="42"/>
  <c r="I179" i="42"/>
  <c r="H59" i="42"/>
  <c r="H65" i="42"/>
  <c r="I5" i="42"/>
  <c r="H77" i="42"/>
  <c r="R64" i="40"/>
  <c r="T62" i="40"/>
  <c r="R47" i="40"/>
  <c r="S47" i="40"/>
  <c r="R50" i="40"/>
  <c r="R38" i="40"/>
  <c r="R59" i="40"/>
  <c r="R67" i="40"/>
  <c r="R40" i="40"/>
  <c r="R66" i="40"/>
  <c r="Q56" i="40"/>
  <c r="R61" i="40"/>
  <c r="S59" i="40"/>
  <c r="Q77" i="40"/>
  <c r="Q131" i="40"/>
  <c r="Q2" i="40"/>
  <c r="R16" i="40"/>
  <c r="R62" i="40"/>
  <c r="S62" i="40"/>
  <c r="Q167" i="40"/>
  <c r="AB5" i="40"/>
  <c r="R41" i="40"/>
  <c r="Q47" i="40"/>
  <c r="Q14" i="40"/>
  <c r="Q98" i="40"/>
  <c r="AB14" i="40"/>
  <c r="R69" i="40"/>
  <c r="Q122" i="40"/>
  <c r="Q5" i="40"/>
  <c r="AB8" i="40"/>
  <c r="Q32" i="40"/>
  <c r="Q170" i="40"/>
  <c r="Q26" i="40"/>
  <c r="R45" i="40"/>
  <c r="Q50" i="40"/>
  <c r="R60" i="40"/>
  <c r="Q113" i="40"/>
  <c r="L20" i="40"/>
  <c r="N152" i="40"/>
  <c r="L2" i="40"/>
  <c r="L5" i="40"/>
  <c r="L42" i="40"/>
  <c r="L85" i="40"/>
  <c r="L38" i="40"/>
  <c r="L50" i="40"/>
  <c r="L71" i="40"/>
  <c r="L76" i="40"/>
  <c r="L118" i="40"/>
  <c r="L150" i="40"/>
  <c r="L154" i="40"/>
  <c r="M152" i="40"/>
  <c r="L158" i="40"/>
  <c r="L33" i="40"/>
  <c r="L47" i="40"/>
  <c r="L62" i="40"/>
  <c r="L81" i="40"/>
  <c r="M80" i="40"/>
  <c r="L122" i="40"/>
  <c r="L8" i="40"/>
  <c r="L11" i="40"/>
  <c r="L59" i="40"/>
  <c r="L82" i="40"/>
  <c r="N80" i="40"/>
  <c r="L86" i="40"/>
  <c r="L170" i="40"/>
  <c r="L19" i="40"/>
  <c r="L44" i="40"/>
  <c r="L64" i="40"/>
  <c r="L119" i="40"/>
  <c r="L155" i="40"/>
  <c r="M155" i="40"/>
  <c r="L165" i="40"/>
  <c r="L4" i="40"/>
  <c r="L48" i="40"/>
  <c r="L52" i="40"/>
  <c r="L78" i="40"/>
  <c r="L124" i="40"/>
  <c r="L148" i="40"/>
  <c r="L30" i="40"/>
  <c r="L40" i="40"/>
  <c r="L60" i="40"/>
  <c r="L156" i="40"/>
  <c r="L12" i="40"/>
  <c r="L25" i="40"/>
  <c r="L45" i="40"/>
  <c r="N44" i="40"/>
  <c r="L57" i="40"/>
  <c r="L69" i="40"/>
  <c r="L83" i="40"/>
  <c r="N83" i="40"/>
  <c r="L116" i="40"/>
  <c r="M116" i="40"/>
  <c r="L120" i="40"/>
  <c r="L179" i="40"/>
  <c r="L7" i="40"/>
  <c r="L49" i="40"/>
  <c r="G85" i="40"/>
  <c r="G117" i="40"/>
  <c r="G136" i="40"/>
  <c r="G176" i="40"/>
  <c r="G56" i="40"/>
  <c r="G158" i="40"/>
  <c r="G171" i="40"/>
  <c r="H170" i="40"/>
  <c r="G25" i="40"/>
  <c r="G30" i="40"/>
  <c r="G64" i="40"/>
  <c r="G147" i="40"/>
  <c r="H146" i="40"/>
  <c r="G172" i="40"/>
  <c r="G78" i="40"/>
  <c r="G133" i="40"/>
  <c r="G145" i="40"/>
  <c r="G169" i="40"/>
  <c r="G74" i="40"/>
  <c r="H74" i="40"/>
  <c r="G149" i="40"/>
  <c r="H149" i="40"/>
  <c r="G160" i="40"/>
  <c r="G124" i="40"/>
  <c r="G140" i="40"/>
  <c r="G174" i="40"/>
  <c r="G165" i="40"/>
  <c r="H173" i="45"/>
  <c r="I173" i="45"/>
  <c r="I167" i="45"/>
  <c r="H167" i="45"/>
  <c r="I59" i="45"/>
  <c r="H59" i="45"/>
  <c r="I170" i="45"/>
  <c r="H170" i="45"/>
  <c r="N5" i="45"/>
  <c r="M5" i="45"/>
  <c r="N128" i="45"/>
  <c r="M128" i="45"/>
  <c r="N143" i="45"/>
  <c r="M143" i="45"/>
  <c r="N71" i="45"/>
  <c r="M71" i="45"/>
  <c r="N2" i="45"/>
  <c r="M2" i="45"/>
  <c r="N173" i="45"/>
  <c r="M173" i="45"/>
  <c r="I83" i="45"/>
  <c r="H83" i="45"/>
  <c r="R165" i="45"/>
  <c r="I119" i="45"/>
  <c r="H119" i="45"/>
  <c r="R107" i="45"/>
  <c r="S83" i="45"/>
  <c r="H137" i="45"/>
  <c r="I137" i="45"/>
  <c r="I143" i="45"/>
  <c r="H143" i="45"/>
  <c r="I35" i="45"/>
  <c r="H35" i="45"/>
  <c r="W17" i="45"/>
  <c r="R134" i="45"/>
  <c r="R139" i="45"/>
  <c r="R137" i="45"/>
  <c r="R132" i="45"/>
  <c r="R144" i="45"/>
  <c r="I134" i="45"/>
  <c r="H134" i="45"/>
  <c r="R181" i="45"/>
  <c r="R86" i="45"/>
  <c r="R74" i="45"/>
  <c r="R91" i="45"/>
  <c r="R79" i="45"/>
  <c r="R82" i="45"/>
  <c r="R84" i="45"/>
  <c r="T83" i="45"/>
  <c r="R77" i="45"/>
  <c r="R89" i="45"/>
  <c r="R154" i="45"/>
  <c r="R157" i="45"/>
  <c r="S68" i="45"/>
  <c r="R81" i="45"/>
  <c r="S80" i="45"/>
  <c r="R118" i="45"/>
  <c r="R37" i="45"/>
  <c r="R25" i="45"/>
  <c r="R26" i="45"/>
  <c r="R31" i="45"/>
  <c r="R36" i="45"/>
  <c r="R22" i="45"/>
  <c r="T20" i="45"/>
  <c r="R24" i="45"/>
  <c r="R34" i="45"/>
  <c r="R29" i="45"/>
  <c r="R6" i="45"/>
  <c r="R121" i="45"/>
  <c r="R145" i="45"/>
  <c r="R177" i="45"/>
  <c r="N161" i="45"/>
  <c r="M161" i="45"/>
  <c r="R166" i="45"/>
  <c r="R150" i="45"/>
  <c r="R4" i="45"/>
  <c r="R54" i="45"/>
  <c r="S20" i="45"/>
  <c r="R2" i="45"/>
  <c r="I155" i="45"/>
  <c r="H155" i="45"/>
  <c r="R114" i="45"/>
  <c r="T140" i="45"/>
  <c r="S140" i="45"/>
  <c r="R167" i="45"/>
  <c r="H41" i="45"/>
  <c r="I41" i="45"/>
  <c r="N92" i="45"/>
  <c r="M92" i="45"/>
  <c r="H101" i="45"/>
  <c r="I101" i="45"/>
  <c r="N131" i="45"/>
  <c r="M131" i="45"/>
  <c r="N59" i="45"/>
  <c r="M59" i="45"/>
  <c r="I131" i="45"/>
  <c r="H131" i="45"/>
  <c r="I23" i="45"/>
  <c r="X5" i="45"/>
  <c r="H23" i="45"/>
  <c r="W5" i="45"/>
  <c r="I98" i="45"/>
  <c r="H98" i="45"/>
  <c r="R147" i="45"/>
  <c r="R39" i="45"/>
  <c r="S59" i="45"/>
  <c r="R179" i="45"/>
  <c r="R9" i="45"/>
  <c r="T8" i="45"/>
  <c r="R178" i="45"/>
  <c r="T176" i="45"/>
  <c r="R136" i="45"/>
  <c r="R62" i="45"/>
  <c r="R67" i="45"/>
  <c r="R65" i="45"/>
  <c r="R72" i="45"/>
  <c r="R58" i="45"/>
  <c r="R70" i="45"/>
  <c r="T68" i="45"/>
  <c r="R60" i="45"/>
  <c r="T59" i="45"/>
  <c r="N179" i="45"/>
  <c r="M179" i="45"/>
  <c r="N149" i="45"/>
  <c r="M149" i="45"/>
  <c r="T131" i="45"/>
  <c r="S131" i="45"/>
  <c r="R174" i="45"/>
  <c r="R98" i="45"/>
  <c r="R103" i="45"/>
  <c r="R106" i="45"/>
  <c r="T104" i="45"/>
  <c r="R101" i="45"/>
  <c r="R108" i="45"/>
  <c r="R94" i="45"/>
  <c r="R96" i="45"/>
  <c r="T56" i="45"/>
  <c r="S56" i="45"/>
  <c r="H53" i="45"/>
  <c r="I53" i="45"/>
  <c r="R158" i="45"/>
  <c r="R146" i="45"/>
  <c r="R163" i="45"/>
  <c r="R151" i="45"/>
  <c r="R161" i="45"/>
  <c r="R156" i="45"/>
  <c r="T155" i="45"/>
  <c r="R149" i="45"/>
  <c r="H65" i="45"/>
  <c r="I65" i="45"/>
  <c r="I107" i="45"/>
  <c r="H107" i="45"/>
  <c r="N8" i="45"/>
  <c r="M8" i="45"/>
  <c r="I62" i="45"/>
  <c r="H62" i="45"/>
  <c r="H77" i="45"/>
  <c r="I77" i="45"/>
  <c r="T32" i="45"/>
  <c r="S32" i="45"/>
  <c r="H113" i="45"/>
  <c r="I113" i="45"/>
  <c r="R92" i="45"/>
  <c r="R117" i="45"/>
  <c r="I38" i="45"/>
  <c r="H38" i="45"/>
  <c r="N56" i="45"/>
  <c r="M56" i="45"/>
  <c r="N107" i="45"/>
  <c r="M107" i="45"/>
  <c r="N35" i="45"/>
  <c r="M35" i="45"/>
  <c r="I110" i="45"/>
  <c r="H110" i="45"/>
  <c r="R153" i="45"/>
  <c r="R159" i="45"/>
  <c r="H29" i="45"/>
  <c r="I29" i="45"/>
  <c r="M11" i="45"/>
  <c r="Y11" i="45"/>
  <c r="N11" i="45"/>
  <c r="Z11" i="45"/>
  <c r="I95" i="45"/>
  <c r="H95" i="45"/>
  <c r="N137" i="45"/>
  <c r="M137" i="45"/>
  <c r="I26" i="45"/>
  <c r="X8" i="45"/>
  <c r="H26" i="45"/>
  <c r="I80" i="45"/>
  <c r="H80" i="45"/>
  <c r="H89" i="45"/>
  <c r="I89" i="45"/>
  <c r="T143" i="45"/>
  <c r="S143" i="45"/>
  <c r="H125" i="45"/>
  <c r="I125" i="45"/>
  <c r="R112" i="45"/>
  <c r="R14" i="45"/>
  <c r="R152" i="45"/>
  <c r="H149" i="45"/>
  <c r="I149" i="45"/>
  <c r="I50" i="45"/>
  <c r="H50" i="45"/>
  <c r="W14" i="45"/>
  <c r="I74" i="45"/>
  <c r="H74" i="45"/>
  <c r="T119" i="45"/>
  <c r="R12" i="45"/>
  <c r="I122" i="45"/>
  <c r="H122" i="45"/>
  <c r="R122" i="45"/>
  <c r="R110" i="45"/>
  <c r="R127" i="45"/>
  <c r="R115" i="45"/>
  <c r="R125" i="45"/>
  <c r="R120" i="45"/>
  <c r="R113" i="45"/>
  <c r="AE5" i="45"/>
  <c r="AD5" i="45"/>
  <c r="R50" i="45"/>
  <c r="R38" i="45"/>
  <c r="R55" i="45"/>
  <c r="R43" i="45"/>
  <c r="R46" i="45"/>
  <c r="R48" i="45"/>
  <c r="R41" i="45"/>
  <c r="R53" i="45"/>
  <c r="I146" i="45"/>
  <c r="H146" i="45"/>
  <c r="R47" i="45"/>
  <c r="R97" i="45"/>
  <c r="N164" i="45"/>
  <c r="M164" i="45"/>
  <c r="N167" i="45"/>
  <c r="M167" i="45"/>
  <c r="N95" i="45"/>
  <c r="M95" i="45"/>
  <c r="N23" i="45"/>
  <c r="M23" i="45"/>
  <c r="I179" i="45"/>
  <c r="H179" i="45"/>
  <c r="I71" i="45"/>
  <c r="H71" i="45"/>
  <c r="R170" i="45"/>
  <c r="R180" i="45"/>
  <c r="R168" i="45"/>
  <c r="R173" i="45"/>
  <c r="R175" i="45"/>
  <c r="R164" i="45"/>
  <c r="N14" i="45"/>
  <c r="M14" i="45"/>
  <c r="Y14" i="45"/>
  <c r="N17" i="45"/>
  <c r="M17" i="45"/>
  <c r="R160" i="45"/>
  <c r="T23" i="45"/>
  <c r="S23" i="45"/>
  <c r="H161" i="45"/>
  <c r="I161" i="45"/>
  <c r="R171" i="45"/>
  <c r="R123" i="45"/>
  <c r="I47" i="45"/>
  <c r="H47" i="45"/>
  <c r="AC18" i="45"/>
  <c r="AE17" i="45"/>
  <c r="AC13" i="45"/>
  <c r="AC8" i="45"/>
  <c r="AC19" i="45"/>
  <c r="AC14" i="45"/>
  <c r="AC16" i="45"/>
  <c r="AC3" i="45"/>
  <c r="AC11" i="45"/>
  <c r="R162" i="45"/>
  <c r="R11" i="45"/>
  <c r="R18" i="45"/>
  <c r="R10" i="45"/>
  <c r="R17" i="45"/>
  <c r="R7" i="45"/>
  <c r="R5" i="45"/>
  <c r="R16" i="45"/>
  <c r="R13" i="45"/>
  <c r="I11" i="45"/>
  <c r="H11" i="45"/>
  <c r="I86" i="45"/>
  <c r="H86" i="45"/>
  <c r="R95" i="45"/>
  <c r="R99" i="45"/>
  <c r="R44" i="45"/>
  <c r="I158" i="45"/>
  <c r="H158" i="45"/>
  <c r="R3" i="45"/>
  <c r="T80" i="45"/>
  <c r="R148" i="45"/>
  <c r="R116" i="45"/>
  <c r="AC2" i="45"/>
  <c r="I80" i="44"/>
  <c r="H80" i="44"/>
  <c r="H47" i="44"/>
  <c r="I47" i="44"/>
  <c r="X11" i="44"/>
  <c r="T62" i="44"/>
  <c r="S62" i="44"/>
  <c r="I2" i="44"/>
  <c r="H2" i="44"/>
  <c r="S107" i="44"/>
  <c r="T107" i="44"/>
  <c r="M143" i="44"/>
  <c r="N143" i="44"/>
  <c r="T20" i="44"/>
  <c r="S20" i="44"/>
  <c r="N146" i="44"/>
  <c r="M146" i="44"/>
  <c r="T173" i="44"/>
  <c r="S173" i="44"/>
  <c r="N92" i="44"/>
  <c r="M92" i="44"/>
  <c r="I149" i="44"/>
  <c r="H149" i="44"/>
  <c r="N104" i="44"/>
  <c r="M104" i="44"/>
  <c r="R149" i="44"/>
  <c r="AC10" i="44"/>
  <c r="H119" i="44"/>
  <c r="I119" i="44"/>
  <c r="T50" i="44"/>
  <c r="S50" i="44"/>
  <c r="I41" i="44"/>
  <c r="X5" i="44"/>
  <c r="H41" i="44"/>
  <c r="R154" i="44"/>
  <c r="R118" i="44"/>
  <c r="S23" i="44"/>
  <c r="T23" i="44"/>
  <c r="S71" i="44"/>
  <c r="T71" i="44"/>
  <c r="M167" i="44"/>
  <c r="N167" i="44"/>
  <c r="M89" i="44"/>
  <c r="N89" i="44"/>
  <c r="R75" i="44"/>
  <c r="R114" i="44"/>
  <c r="H26" i="44"/>
  <c r="I26" i="44"/>
  <c r="I113" i="44"/>
  <c r="H113" i="44"/>
  <c r="H83" i="44"/>
  <c r="I83" i="44"/>
  <c r="S167" i="44"/>
  <c r="T167" i="44"/>
  <c r="M8" i="44"/>
  <c r="N8" i="44"/>
  <c r="R122" i="44"/>
  <c r="H146" i="44"/>
  <c r="I146" i="44"/>
  <c r="H98" i="44"/>
  <c r="I98" i="44"/>
  <c r="H110" i="44"/>
  <c r="I110" i="44"/>
  <c r="M59" i="44"/>
  <c r="N59" i="44"/>
  <c r="N38" i="44"/>
  <c r="M38" i="44"/>
  <c r="S134" i="44"/>
  <c r="T134" i="44"/>
  <c r="M23" i="44"/>
  <c r="N23" i="44"/>
  <c r="S179" i="44"/>
  <c r="T179" i="44"/>
  <c r="S35" i="44"/>
  <c r="T35" i="44"/>
  <c r="N176" i="44"/>
  <c r="M176" i="44"/>
  <c r="N110" i="44"/>
  <c r="M110" i="44"/>
  <c r="R80" i="44"/>
  <c r="R91" i="44"/>
  <c r="T89" i="44"/>
  <c r="R84" i="44"/>
  <c r="T83" i="44"/>
  <c r="R88" i="44"/>
  <c r="R77" i="44"/>
  <c r="R85" i="44"/>
  <c r="R87" i="44"/>
  <c r="R74" i="44"/>
  <c r="R81" i="44"/>
  <c r="H158" i="44"/>
  <c r="I158" i="44"/>
  <c r="R160" i="44"/>
  <c r="S17" i="44"/>
  <c r="H74" i="44"/>
  <c r="I74" i="44"/>
  <c r="H50" i="44"/>
  <c r="W14" i="44"/>
  <c r="I50" i="44"/>
  <c r="X14" i="44"/>
  <c r="M98" i="44"/>
  <c r="N98" i="44"/>
  <c r="N80" i="44"/>
  <c r="M80" i="44"/>
  <c r="M179" i="44"/>
  <c r="N179" i="44"/>
  <c r="M161" i="44"/>
  <c r="N161" i="44"/>
  <c r="M131" i="44"/>
  <c r="N131" i="44"/>
  <c r="M71" i="44"/>
  <c r="N71" i="44"/>
  <c r="AC5" i="44"/>
  <c r="I161" i="44"/>
  <c r="H161" i="44"/>
  <c r="H38" i="44"/>
  <c r="I38" i="44"/>
  <c r="H170" i="44"/>
  <c r="I170" i="44"/>
  <c r="T170" i="44"/>
  <c r="S170" i="44"/>
  <c r="H122" i="44"/>
  <c r="I122" i="44"/>
  <c r="T176" i="44"/>
  <c r="S176" i="44"/>
  <c r="R110" i="44"/>
  <c r="AC15" i="44"/>
  <c r="M5" i="44"/>
  <c r="N5" i="44"/>
  <c r="R86" i="44"/>
  <c r="I44" i="44"/>
  <c r="H44" i="44"/>
  <c r="AC6" i="44"/>
  <c r="R78" i="44"/>
  <c r="N68" i="44"/>
  <c r="M68" i="44"/>
  <c r="N41" i="44"/>
  <c r="M41" i="44"/>
  <c r="H86" i="44"/>
  <c r="I86" i="44"/>
  <c r="N32" i="44"/>
  <c r="Z14" i="44"/>
  <c r="M32" i="44"/>
  <c r="Y14" i="44"/>
  <c r="N62" i="44"/>
  <c r="M62" i="44"/>
  <c r="N164" i="44"/>
  <c r="M164" i="44"/>
  <c r="I116" i="44"/>
  <c r="H116" i="44"/>
  <c r="M173" i="44"/>
  <c r="N173" i="44"/>
  <c r="T140" i="44"/>
  <c r="S140" i="44"/>
  <c r="N113" i="44"/>
  <c r="M113" i="44"/>
  <c r="R19" i="44"/>
  <c r="R16" i="44"/>
  <c r="R5" i="44"/>
  <c r="R7" i="44"/>
  <c r="R15" i="44"/>
  <c r="R151" i="44"/>
  <c r="N101" i="44"/>
  <c r="M101" i="44"/>
  <c r="N11" i="44"/>
  <c r="M11" i="44"/>
  <c r="N44" i="44"/>
  <c r="M44" i="44"/>
  <c r="R116" i="44"/>
  <c r="R127" i="44"/>
  <c r="R120" i="44"/>
  <c r="S119" i="44"/>
  <c r="R124" i="44"/>
  <c r="R113" i="44"/>
  <c r="R121" i="44"/>
  <c r="R117" i="44"/>
  <c r="R111" i="44"/>
  <c r="R115" i="44"/>
  <c r="N140" i="44"/>
  <c r="M140" i="44"/>
  <c r="R155" i="44"/>
  <c r="N74" i="44"/>
  <c r="M74" i="44"/>
  <c r="R123" i="44"/>
  <c r="T11" i="44"/>
  <c r="S11" i="44"/>
  <c r="H62" i="44"/>
  <c r="I62" i="44"/>
  <c r="M53" i="44"/>
  <c r="N53" i="44"/>
  <c r="I8" i="44"/>
  <c r="X8" i="44"/>
  <c r="H8" i="44"/>
  <c r="W8" i="44"/>
  <c r="S143" i="44"/>
  <c r="T143" i="44"/>
  <c r="M107" i="44"/>
  <c r="N107" i="44"/>
  <c r="M125" i="44"/>
  <c r="N125" i="44"/>
  <c r="M95" i="44"/>
  <c r="N95" i="44"/>
  <c r="T44" i="44"/>
  <c r="S44" i="44"/>
  <c r="T8" i="44"/>
  <c r="S8" i="44"/>
  <c r="R125" i="44"/>
  <c r="R161" i="44"/>
  <c r="T119" i="44"/>
  <c r="N65" i="44"/>
  <c r="M65" i="44"/>
  <c r="N29" i="44"/>
  <c r="M29" i="44"/>
  <c r="M83" i="44"/>
  <c r="N83" i="44"/>
  <c r="I152" i="44"/>
  <c r="H152" i="44"/>
  <c r="R158" i="44"/>
  <c r="M35" i="44"/>
  <c r="N35" i="44"/>
  <c r="R79" i="44"/>
  <c r="H77" i="44"/>
  <c r="I77" i="44"/>
  <c r="M17" i="44"/>
  <c r="N17" i="44"/>
  <c r="Z17" i="44"/>
  <c r="N149" i="44"/>
  <c r="M149" i="44"/>
  <c r="H134" i="44"/>
  <c r="I134" i="44"/>
  <c r="N20" i="44"/>
  <c r="M20" i="44"/>
  <c r="AC19" i="44"/>
  <c r="AC17" i="44"/>
  <c r="AC8" i="44"/>
  <c r="AC9" i="44"/>
  <c r="AC13" i="44"/>
  <c r="AC7" i="44"/>
  <c r="AC18" i="44"/>
  <c r="AC3" i="44"/>
  <c r="AE2" i="44"/>
  <c r="AC12" i="44"/>
  <c r="AE11" i="44"/>
  <c r="AC16" i="44"/>
  <c r="T41" i="44"/>
  <c r="S41" i="44"/>
  <c r="R152" i="44"/>
  <c r="R163" i="44"/>
  <c r="R156" i="44"/>
  <c r="R159" i="44"/>
  <c r="R146" i="44"/>
  <c r="R153" i="44"/>
  <c r="R157" i="44"/>
  <c r="N26" i="44"/>
  <c r="M26" i="44"/>
  <c r="N137" i="44"/>
  <c r="M137" i="44"/>
  <c r="S104" i="44"/>
  <c r="T38" i="44"/>
  <c r="S38" i="44"/>
  <c r="H155" i="44"/>
  <c r="I155" i="44"/>
  <c r="N77" i="44"/>
  <c r="M77" i="44"/>
  <c r="AC14" i="44"/>
  <c r="I8" i="43"/>
  <c r="H8" i="43"/>
  <c r="N152" i="43"/>
  <c r="M152" i="43"/>
  <c r="N74" i="43"/>
  <c r="M74" i="43"/>
  <c r="N113" i="43"/>
  <c r="M113" i="43"/>
  <c r="S164" i="43"/>
  <c r="T164" i="43"/>
  <c r="H62" i="43"/>
  <c r="I62" i="43"/>
  <c r="H146" i="43"/>
  <c r="I146" i="43"/>
  <c r="N128" i="43"/>
  <c r="M128" i="43"/>
  <c r="H50" i="43"/>
  <c r="W14" i="43"/>
  <c r="I50" i="43"/>
  <c r="N14" i="43"/>
  <c r="M14" i="43"/>
  <c r="S152" i="43"/>
  <c r="T152" i="43"/>
  <c r="H86" i="43"/>
  <c r="I86" i="43"/>
  <c r="R158" i="43"/>
  <c r="R160" i="43"/>
  <c r="R161" i="43"/>
  <c r="R149" i="43"/>
  <c r="R153" i="43"/>
  <c r="R148" i="43"/>
  <c r="T146" i="43"/>
  <c r="R16" i="43"/>
  <c r="S104" i="43"/>
  <c r="T104" i="43"/>
  <c r="AE8" i="43"/>
  <c r="AD8" i="43"/>
  <c r="N116" i="43"/>
  <c r="M116" i="43"/>
  <c r="H53" i="43"/>
  <c r="I53" i="43"/>
  <c r="H167" i="43"/>
  <c r="I167" i="43"/>
  <c r="N140" i="43"/>
  <c r="M140" i="43"/>
  <c r="S116" i="43"/>
  <c r="T116" i="43"/>
  <c r="S155" i="43"/>
  <c r="N50" i="43"/>
  <c r="M50" i="43"/>
  <c r="M143" i="43"/>
  <c r="N143" i="43"/>
  <c r="H101" i="43"/>
  <c r="I101" i="43"/>
  <c r="H161" i="43"/>
  <c r="I161" i="43"/>
  <c r="H173" i="43"/>
  <c r="I173" i="43"/>
  <c r="H104" i="43"/>
  <c r="I104" i="43"/>
  <c r="I140" i="43"/>
  <c r="H140" i="43"/>
  <c r="N29" i="43"/>
  <c r="M29" i="43"/>
  <c r="H119" i="43"/>
  <c r="I119" i="43"/>
  <c r="S143" i="43"/>
  <c r="I32" i="43"/>
  <c r="H32" i="43"/>
  <c r="S146" i="43"/>
  <c r="S62" i="43"/>
  <c r="T62" i="43"/>
  <c r="AE17" i="43"/>
  <c r="AD17" i="43"/>
  <c r="N38" i="43"/>
  <c r="M38" i="43"/>
  <c r="N101" i="43"/>
  <c r="M101" i="43"/>
  <c r="H59" i="43"/>
  <c r="I59" i="43"/>
  <c r="H98" i="43"/>
  <c r="I98" i="43"/>
  <c r="T65" i="43"/>
  <c r="S65" i="43"/>
  <c r="H134" i="43"/>
  <c r="I134" i="43"/>
  <c r="N26" i="43"/>
  <c r="M26" i="43"/>
  <c r="T53" i="43"/>
  <c r="S53" i="43"/>
  <c r="H26" i="43"/>
  <c r="I26" i="43"/>
  <c r="S110" i="43"/>
  <c r="T110" i="43"/>
  <c r="AD2" i="43"/>
  <c r="AE2" i="43"/>
  <c r="N80" i="43"/>
  <c r="M80" i="43"/>
  <c r="N158" i="43"/>
  <c r="M158" i="43"/>
  <c r="N173" i="43"/>
  <c r="M173" i="43"/>
  <c r="N77" i="43"/>
  <c r="M77" i="43"/>
  <c r="I179" i="43"/>
  <c r="H179" i="43"/>
  <c r="H47" i="43"/>
  <c r="I47" i="43"/>
  <c r="S59" i="43"/>
  <c r="T59" i="43"/>
  <c r="T173" i="43"/>
  <c r="S173" i="43"/>
  <c r="H83" i="43"/>
  <c r="I83" i="43"/>
  <c r="I11" i="43"/>
  <c r="H11" i="43"/>
  <c r="S122" i="43"/>
  <c r="T122" i="43"/>
  <c r="AE14" i="43"/>
  <c r="AD14" i="43"/>
  <c r="N98" i="43"/>
  <c r="M98" i="43"/>
  <c r="H71" i="43"/>
  <c r="I71" i="43"/>
  <c r="T125" i="43"/>
  <c r="S125" i="43"/>
  <c r="H125" i="43"/>
  <c r="I125" i="43"/>
  <c r="N20" i="43"/>
  <c r="M20" i="43"/>
  <c r="N5" i="43"/>
  <c r="M5" i="43"/>
  <c r="I116" i="43"/>
  <c r="H116" i="43"/>
  <c r="S47" i="43"/>
  <c r="T47" i="43"/>
  <c r="N65" i="43"/>
  <c r="M65" i="43"/>
  <c r="AE11" i="43"/>
  <c r="AD11" i="43"/>
  <c r="N44" i="43"/>
  <c r="M44" i="43"/>
  <c r="N146" i="43"/>
  <c r="M146" i="43"/>
  <c r="N161" i="43"/>
  <c r="M161" i="43"/>
  <c r="N53" i="43"/>
  <c r="M53" i="43"/>
  <c r="H155" i="43"/>
  <c r="I155" i="43"/>
  <c r="S119" i="43"/>
  <c r="T119" i="43"/>
  <c r="H95" i="43"/>
  <c r="I95" i="43"/>
  <c r="S170" i="43"/>
  <c r="T170" i="43"/>
  <c r="H131" i="43"/>
  <c r="I131" i="43"/>
  <c r="N107" i="43"/>
  <c r="M107" i="43"/>
  <c r="H23" i="43"/>
  <c r="I23" i="43"/>
  <c r="N122" i="43"/>
  <c r="M122" i="43"/>
  <c r="N92" i="43"/>
  <c r="M92" i="43"/>
  <c r="H164" i="43"/>
  <c r="I164" i="43"/>
  <c r="N11" i="43"/>
  <c r="M11" i="43"/>
  <c r="Y11" i="43"/>
  <c r="S86" i="43"/>
  <c r="T86" i="43"/>
  <c r="N32" i="43"/>
  <c r="M32" i="43"/>
  <c r="H110" i="43"/>
  <c r="I110" i="43"/>
  <c r="T101" i="43"/>
  <c r="S101" i="43"/>
  <c r="N62" i="43"/>
  <c r="M62" i="43"/>
  <c r="N149" i="43"/>
  <c r="M149" i="43"/>
  <c r="N41" i="43"/>
  <c r="M41" i="43"/>
  <c r="H56" i="43"/>
  <c r="I56" i="43"/>
  <c r="S80" i="43"/>
  <c r="T80" i="43"/>
  <c r="T77" i="43"/>
  <c r="S77" i="43"/>
  <c r="N137" i="43"/>
  <c r="M137" i="43"/>
  <c r="H107" i="43"/>
  <c r="I107" i="43"/>
  <c r="M17" i="43"/>
  <c r="N17" i="43"/>
  <c r="I44" i="43"/>
  <c r="H44" i="43"/>
  <c r="T113" i="43"/>
  <c r="S113" i="43"/>
  <c r="N23" i="43"/>
  <c r="M23" i="43"/>
  <c r="S71" i="43"/>
  <c r="T71" i="43"/>
  <c r="H143" i="43"/>
  <c r="I143" i="43"/>
  <c r="I80" i="43"/>
  <c r="H80" i="43"/>
  <c r="H35" i="43"/>
  <c r="I35" i="43"/>
  <c r="N179" i="43"/>
  <c r="M179" i="43"/>
  <c r="N110" i="43"/>
  <c r="M110" i="43"/>
  <c r="N104" i="43"/>
  <c r="M104" i="43"/>
  <c r="S167" i="43"/>
  <c r="T167" i="43"/>
  <c r="I176" i="43"/>
  <c r="H176" i="43"/>
  <c r="S107" i="43"/>
  <c r="T107" i="43"/>
  <c r="H122" i="43"/>
  <c r="I122" i="43"/>
  <c r="S95" i="43"/>
  <c r="T95" i="43"/>
  <c r="N56" i="43"/>
  <c r="M56" i="43"/>
  <c r="R6" i="43"/>
  <c r="R14" i="43"/>
  <c r="N170" i="43"/>
  <c r="M170" i="43"/>
  <c r="N89" i="43"/>
  <c r="M89" i="43"/>
  <c r="H158" i="43"/>
  <c r="I158" i="43"/>
  <c r="N71" i="43"/>
  <c r="M71" i="43"/>
  <c r="N86" i="43"/>
  <c r="M86" i="43"/>
  <c r="N125" i="43"/>
  <c r="M125" i="43"/>
  <c r="T41" i="43"/>
  <c r="S41" i="43"/>
  <c r="H149" i="43"/>
  <c r="I149" i="43"/>
  <c r="I68" i="43"/>
  <c r="H68" i="43"/>
  <c r="H152" i="43"/>
  <c r="I152" i="43"/>
  <c r="S179" i="43"/>
  <c r="T179" i="43"/>
  <c r="N134" i="43"/>
  <c r="M134" i="43"/>
  <c r="H38" i="43"/>
  <c r="I38" i="43"/>
  <c r="I17" i="43"/>
  <c r="X17" i="43"/>
  <c r="H17" i="43"/>
  <c r="H74" i="43"/>
  <c r="I74" i="43"/>
  <c r="H113" i="43"/>
  <c r="I113" i="43"/>
  <c r="R8" i="43"/>
  <c r="N59" i="43"/>
  <c r="M59" i="43"/>
  <c r="N164" i="43"/>
  <c r="M164" i="43"/>
  <c r="N167" i="43"/>
  <c r="M167" i="43"/>
  <c r="S35" i="43"/>
  <c r="T35" i="43"/>
  <c r="H170" i="43"/>
  <c r="I170" i="43"/>
  <c r="I92" i="43"/>
  <c r="H92" i="43"/>
  <c r="S20" i="43"/>
  <c r="T20" i="43"/>
  <c r="I128" i="43"/>
  <c r="H128" i="43"/>
  <c r="H29" i="43"/>
  <c r="I29" i="43"/>
  <c r="S92" i="43"/>
  <c r="T92" i="43"/>
  <c r="N68" i="43"/>
  <c r="M68" i="43"/>
  <c r="I20" i="43"/>
  <c r="H20" i="43"/>
  <c r="R19" i="43"/>
  <c r="R15" i="43"/>
  <c r="R10" i="43"/>
  <c r="R17" i="43"/>
  <c r="R7" i="43"/>
  <c r="R5" i="43"/>
  <c r="R18" i="43"/>
  <c r="R4" i="43"/>
  <c r="T2" i="43"/>
  <c r="R11" i="43"/>
  <c r="R94" i="42"/>
  <c r="R99" i="42"/>
  <c r="R109" i="42"/>
  <c r="R103" i="42"/>
  <c r="R100" i="42"/>
  <c r="R92" i="42"/>
  <c r="R104" i="42"/>
  <c r="M41" i="42"/>
  <c r="N41" i="42"/>
  <c r="T65" i="42"/>
  <c r="S65" i="42"/>
  <c r="R95" i="42"/>
  <c r="N179" i="42"/>
  <c r="M179" i="42"/>
  <c r="AD17" i="42"/>
  <c r="AI26" i="52"/>
  <c r="AE17" i="42"/>
  <c r="AJ26" i="52"/>
  <c r="M161" i="42"/>
  <c r="N161" i="42"/>
  <c r="M95" i="42"/>
  <c r="N95" i="42"/>
  <c r="T125" i="42"/>
  <c r="S125" i="42"/>
  <c r="R179" i="42"/>
  <c r="R101" i="42"/>
  <c r="T83" i="42"/>
  <c r="S83" i="42"/>
  <c r="R170" i="42"/>
  <c r="N110" i="42"/>
  <c r="M110" i="42"/>
  <c r="H35" i="42"/>
  <c r="I122" i="42"/>
  <c r="H122" i="42"/>
  <c r="R105" i="42"/>
  <c r="N74" i="42"/>
  <c r="M74" i="42"/>
  <c r="N152" i="42"/>
  <c r="M152" i="42"/>
  <c r="N140" i="42"/>
  <c r="M140" i="42"/>
  <c r="R8" i="42"/>
  <c r="R3" i="42"/>
  <c r="I110" i="42"/>
  <c r="H110" i="42"/>
  <c r="I62" i="42"/>
  <c r="H62" i="42"/>
  <c r="M53" i="42"/>
  <c r="N53" i="42"/>
  <c r="N176" i="42"/>
  <c r="M176" i="42"/>
  <c r="T89" i="42"/>
  <c r="S89" i="42"/>
  <c r="AE2" i="42"/>
  <c r="AD2" i="42"/>
  <c r="M155" i="42"/>
  <c r="N155" i="42"/>
  <c r="T44" i="42"/>
  <c r="S44" i="42"/>
  <c r="I161" i="42"/>
  <c r="H161" i="42"/>
  <c r="R5" i="42"/>
  <c r="R6" i="42"/>
  <c r="R13" i="42"/>
  <c r="H26" i="42"/>
  <c r="I26" i="42"/>
  <c r="T113" i="42"/>
  <c r="S113" i="42"/>
  <c r="S86" i="42"/>
  <c r="T86" i="42"/>
  <c r="N56" i="42"/>
  <c r="M56" i="42"/>
  <c r="M59" i="42"/>
  <c r="N59" i="42"/>
  <c r="S50" i="42"/>
  <c r="T50" i="42"/>
  <c r="N116" i="42"/>
  <c r="M116" i="42"/>
  <c r="I29" i="42"/>
  <c r="H29" i="42"/>
  <c r="M158" i="42"/>
  <c r="N158" i="42"/>
  <c r="I134" i="42"/>
  <c r="H134" i="42"/>
  <c r="I41" i="42"/>
  <c r="N20" i="42"/>
  <c r="M20" i="42"/>
  <c r="M113" i="42"/>
  <c r="N113" i="42"/>
  <c r="I23" i="42"/>
  <c r="H23" i="42"/>
  <c r="W5" i="42"/>
  <c r="R96" i="42"/>
  <c r="T152" i="42"/>
  <c r="S152" i="42"/>
  <c r="M77" i="42"/>
  <c r="N77" i="42"/>
  <c r="M167" i="42"/>
  <c r="N167" i="42"/>
  <c r="N26" i="42"/>
  <c r="M26" i="42"/>
  <c r="N128" i="42"/>
  <c r="M128" i="42"/>
  <c r="M101" i="42"/>
  <c r="N101" i="42"/>
  <c r="H155" i="42"/>
  <c r="I155" i="42"/>
  <c r="M35" i="42"/>
  <c r="S23" i="42"/>
  <c r="T23" i="42"/>
  <c r="T143" i="42"/>
  <c r="S143" i="42"/>
  <c r="H47" i="42"/>
  <c r="I47" i="42"/>
  <c r="I125" i="42"/>
  <c r="H125" i="42"/>
  <c r="T119" i="42"/>
  <c r="S119" i="42"/>
  <c r="M143" i="42"/>
  <c r="N143" i="42"/>
  <c r="H8" i="42"/>
  <c r="I8" i="42"/>
  <c r="AD8" i="42"/>
  <c r="AE8" i="42"/>
  <c r="R11" i="42"/>
  <c r="R19" i="42"/>
  <c r="R14" i="42"/>
  <c r="R10" i="42"/>
  <c r="R107" i="42"/>
  <c r="H83" i="42"/>
  <c r="I83" i="42"/>
  <c r="I44" i="42"/>
  <c r="H44" i="42"/>
  <c r="M125" i="42"/>
  <c r="N125" i="42"/>
  <c r="I113" i="42"/>
  <c r="H113" i="42"/>
  <c r="N134" i="42"/>
  <c r="M134" i="42"/>
  <c r="M89" i="42"/>
  <c r="N89" i="42"/>
  <c r="I32" i="42"/>
  <c r="H32" i="42"/>
  <c r="N146" i="42"/>
  <c r="M146" i="42"/>
  <c r="I146" i="42"/>
  <c r="H146" i="42"/>
  <c r="M131" i="42"/>
  <c r="N131" i="42"/>
  <c r="T116" i="42"/>
  <c r="S116" i="42"/>
  <c r="M2" i="42"/>
  <c r="N2" i="42"/>
  <c r="T71" i="42"/>
  <c r="S71" i="42"/>
  <c r="M65" i="42"/>
  <c r="N65" i="42"/>
  <c r="I38" i="42"/>
  <c r="H38" i="42"/>
  <c r="R106" i="42"/>
  <c r="T173" i="42"/>
  <c r="I20" i="42"/>
  <c r="H20" i="42"/>
  <c r="R102" i="42"/>
  <c r="R98" i="42"/>
  <c r="S35" i="42"/>
  <c r="I74" i="42"/>
  <c r="H74" i="42"/>
  <c r="R178" i="42"/>
  <c r="R171" i="42"/>
  <c r="R164" i="42"/>
  <c r="R168" i="42"/>
  <c r="T167" i="42"/>
  <c r="R176" i="42"/>
  <c r="R181" i="42"/>
  <c r="R172" i="42"/>
  <c r="S122" i="42"/>
  <c r="T122" i="42"/>
  <c r="N104" i="42"/>
  <c r="M104" i="42"/>
  <c r="I158" i="42"/>
  <c r="H158" i="42"/>
  <c r="N32" i="42"/>
  <c r="Z14" i="42"/>
  <c r="M32" i="42"/>
  <c r="I98" i="42"/>
  <c r="H98" i="42"/>
  <c r="M17" i="42"/>
  <c r="N17" i="42"/>
  <c r="S167" i="42"/>
  <c r="S17" i="42"/>
  <c r="N38" i="42"/>
  <c r="M38" i="42"/>
  <c r="I50" i="42"/>
  <c r="H50" i="42"/>
  <c r="N119" i="42"/>
  <c r="M119" i="42"/>
  <c r="H119" i="42"/>
  <c r="I119" i="42"/>
  <c r="T68" i="42"/>
  <c r="S68" i="42"/>
  <c r="T74" i="42"/>
  <c r="S74" i="42"/>
  <c r="T47" i="42"/>
  <c r="S47" i="42"/>
  <c r="I116" i="42"/>
  <c r="H116" i="42"/>
  <c r="M173" i="42"/>
  <c r="N173" i="42"/>
  <c r="M23" i="42"/>
  <c r="N23" i="42"/>
  <c r="Z5" i="42"/>
  <c r="M29" i="42"/>
  <c r="Y11" i="42"/>
  <c r="N29" i="42"/>
  <c r="Z11" i="42"/>
  <c r="I170" i="42"/>
  <c r="H170" i="42"/>
  <c r="H11" i="42"/>
  <c r="I11" i="42"/>
  <c r="I86" i="42"/>
  <c r="H86" i="42"/>
  <c r="M122" i="42"/>
  <c r="N122" i="42"/>
  <c r="R97" i="42"/>
  <c r="R93" i="42"/>
  <c r="I14" i="42"/>
  <c r="H14" i="42"/>
  <c r="N86" i="42"/>
  <c r="M86" i="42"/>
  <c r="M149" i="42"/>
  <c r="N149" i="42"/>
  <c r="N98" i="42"/>
  <c r="M98" i="42"/>
  <c r="M137" i="42"/>
  <c r="N137" i="42"/>
  <c r="R22" i="39"/>
  <c r="R20" i="39"/>
  <c r="R68" i="39"/>
  <c r="S68" i="39"/>
  <c r="R63" i="39"/>
  <c r="R67" i="39"/>
  <c r="Q134" i="39"/>
  <c r="R175" i="39"/>
  <c r="R156" i="39"/>
  <c r="Q98" i="39"/>
  <c r="R134" i="39"/>
  <c r="S134" i="39"/>
  <c r="AC5" i="39"/>
  <c r="R51" i="39"/>
  <c r="Q62" i="39"/>
  <c r="R26" i="39"/>
  <c r="Q38" i="39"/>
  <c r="R45" i="39"/>
  <c r="R52" i="39"/>
  <c r="Q146" i="39"/>
  <c r="R163" i="39"/>
  <c r="AC11" i="39"/>
  <c r="AB2" i="39"/>
  <c r="AC6" i="39"/>
  <c r="R33" i="39"/>
  <c r="R70" i="39"/>
  <c r="Q74" i="39"/>
  <c r="R80" i="39"/>
  <c r="S80" i="39"/>
  <c r="Q170" i="39"/>
  <c r="R177" i="39"/>
  <c r="R34" i="39"/>
  <c r="R59" i="39"/>
  <c r="S59" i="39"/>
  <c r="R82" i="39"/>
  <c r="T80" i="39"/>
  <c r="R166" i="39"/>
  <c r="R103" i="39"/>
  <c r="R41" i="39"/>
  <c r="T41" i="39"/>
  <c r="R47" i="39"/>
  <c r="R60" i="39"/>
  <c r="R66" i="39"/>
  <c r="S71" i="39"/>
  <c r="R30" i="39"/>
  <c r="R43" i="39"/>
  <c r="L103" i="39"/>
  <c r="L24" i="39"/>
  <c r="L108" i="39"/>
  <c r="L64" i="39"/>
  <c r="L93" i="39"/>
  <c r="L98" i="39"/>
  <c r="L166" i="39"/>
  <c r="L31" i="39"/>
  <c r="L36" i="39"/>
  <c r="L55" i="39"/>
  <c r="L94" i="39"/>
  <c r="L139" i="39"/>
  <c r="L172" i="39"/>
  <c r="L26" i="39"/>
  <c r="M26" i="39"/>
  <c r="L60" i="39"/>
  <c r="L100" i="39"/>
  <c r="L106" i="39"/>
  <c r="L28" i="39"/>
  <c r="L38" i="39"/>
  <c r="M38" i="39"/>
  <c r="L96" i="39"/>
  <c r="G167" i="39"/>
  <c r="G59" i="39"/>
  <c r="G84" i="39"/>
  <c r="G95" i="39"/>
  <c r="G100" i="39"/>
  <c r="G156" i="39"/>
  <c r="G172" i="39"/>
  <c r="G48" i="39"/>
  <c r="I47" i="39"/>
  <c r="G64" i="39"/>
  <c r="G132" i="39"/>
  <c r="H131" i="39"/>
  <c r="G96" i="39"/>
  <c r="G168" i="39"/>
  <c r="G112" i="39"/>
  <c r="G148" i="39"/>
  <c r="G179" i="39"/>
  <c r="G107" i="39"/>
  <c r="G40" i="39"/>
  <c r="G52" i="39"/>
  <c r="G83" i="39"/>
  <c r="G88" i="39"/>
  <c r="AC16" i="38"/>
  <c r="Q20" i="38"/>
  <c r="R30" i="38"/>
  <c r="R97" i="38"/>
  <c r="Q176" i="38"/>
  <c r="R136" i="38"/>
  <c r="Q65" i="38"/>
  <c r="AC5" i="38"/>
  <c r="AC10" i="38"/>
  <c r="R72" i="38"/>
  <c r="Q137" i="38"/>
  <c r="R143" i="38"/>
  <c r="Q53" i="38"/>
  <c r="R66" i="38"/>
  <c r="R98" i="38"/>
  <c r="R138" i="38"/>
  <c r="AC8" i="38"/>
  <c r="R35" i="38"/>
  <c r="R100" i="38"/>
  <c r="AC3" i="38"/>
  <c r="AB8" i="38"/>
  <c r="R93" i="38"/>
  <c r="S92" i="38"/>
  <c r="AC6" i="38"/>
  <c r="AB11" i="38"/>
  <c r="AC11" i="38"/>
  <c r="AE11" i="38"/>
  <c r="Q56" i="38"/>
  <c r="R68" i="38"/>
  <c r="S68" i="38"/>
  <c r="R62" i="38"/>
  <c r="Q101" i="38"/>
  <c r="R107" i="38"/>
  <c r="AC19" i="38"/>
  <c r="R56" i="38"/>
  <c r="R69" i="38"/>
  <c r="R101" i="38"/>
  <c r="R108" i="38"/>
  <c r="Q128" i="38"/>
  <c r="R134" i="38"/>
  <c r="S134" i="38"/>
  <c r="R57" i="38"/>
  <c r="T56" i="38"/>
  <c r="AC12" i="38"/>
  <c r="R64" i="38"/>
  <c r="Q89" i="38"/>
  <c r="R102" i="38"/>
  <c r="R141" i="38"/>
  <c r="L21" i="38"/>
  <c r="L93" i="38"/>
  <c r="L106" i="38"/>
  <c r="L150" i="38"/>
  <c r="L34" i="38"/>
  <c r="L57" i="38"/>
  <c r="L70" i="38"/>
  <c r="L38" i="38"/>
  <c r="L7" i="38"/>
  <c r="L78" i="38"/>
  <c r="L15" i="38"/>
  <c r="L42" i="38"/>
  <c r="L129" i="38"/>
  <c r="L142" i="38"/>
  <c r="L13" i="38"/>
  <c r="G116" i="38"/>
  <c r="G152" i="38"/>
  <c r="G124" i="38"/>
  <c r="G172" i="38"/>
  <c r="G167" i="38"/>
  <c r="G5" i="38"/>
  <c r="G14" i="38"/>
  <c r="H14" i="38"/>
  <c r="G16" i="38"/>
  <c r="G19" i="38"/>
  <c r="G89" i="38"/>
  <c r="G125" i="38"/>
  <c r="G9" i="38"/>
  <c r="I8" i="38"/>
  <c r="G49" i="38"/>
  <c r="G85" i="38"/>
  <c r="G12" i="38"/>
  <c r="G17" i="38"/>
  <c r="G121" i="38"/>
  <c r="G157" i="38"/>
  <c r="G169" i="38"/>
  <c r="L118" i="37"/>
  <c r="R75" i="37"/>
  <c r="R117" i="37"/>
  <c r="R160" i="37"/>
  <c r="R148" i="37"/>
  <c r="R124" i="37"/>
  <c r="Q5" i="37"/>
  <c r="R112" i="37"/>
  <c r="R155" i="37"/>
  <c r="S155" i="37"/>
  <c r="Q14" i="37"/>
  <c r="R131" i="37"/>
  <c r="R162" i="37"/>
  <c r="Q2" i="37"/>
  <c r="R11" i="37"/>
  <c r="Q41" i="37"/>
  <c r="R83" i="37"/>
  <c r="Q125" i="37"/>
  <c r="R150" i="37"/>
  <c r="R163" i="37"/>
  <c r="R24" i="37"/>
  <c r="R53" i="37"/>
  <c r="Q59" i="37"/>
  <c r="R107" i="37"/>
  <c r="S107" i="37"/>
  <c r="R126" i="37"/>
  <c r="R151" i="37"/>
  <c r="R91" i="37"/>
  <c r="R114" i="37"/>
  <c r="R127" i="37"/>
  <c r="R145" i="37"/>
  <c r="Q8" i="37"/>
  <c r="R79" i="37"/>
  <c r="R102" i="37"/>
  <c r="AB8" i="37"/>
  <c r="Q20" i="37"/>
  <c r="R36" i="37"/>
  <c r="Q152" i="37"/>
  <c r="Q128" i="37"/>
  <c r="R136" i="37"/>
  <c r="Q140" i="37"/>
  <c r="R153" i="37"/>
  <c r="Q158" i="37"/>
  <c r="R7" i="37"/>
  <c r="Q26" i="37"/>
  <c r="Q38" i="37"/>
  <c r="R45" i="37"/>
  <c r="Q80" i="37"/>
  <c r="Q92" i="37"/>
  <c r="L3" i="37"/>
  <c r="M2" i="37"/>
  <c r="L37" i="37"/>
  <c r="L64" i="37"/>
  <c r="L70" i="37"/>
  <c r="L97" i="37"/>
  <c r="L48" i="37"/>
  <c r="N47" i="37"/>
  <c r="L109" i="37"/>
  <c r="L133" i="37"/>
  <c r="L4" i="37"/>
  <c r="L6" i="37"/>
  <c r="L11" i="37"/>
  <c r="L60" i="37"/>
  <c r="L145" i="37"/>
  <c r="L9" i="37"/>
  <c r="L18" i="37"/>
  <c r="L7" i="37"/>
  <c r="L15" i="37"/>
  <c r="N23" i="37"/>
  <c r="L12" i="37"/>
  <c r="G3" i="37"/>
  <c r="G12" i="37"/>
  <c r="G25" i="37"/>
  <c r="G56" i="37"/>
  <c r="G131" i="37"/>
  <c r="G174" i="37"/>
  <c r="I14" i="37"/>
  <c r="H173" i="37"/>
  <c r="G47" i="37"/>
  <c r="I47" i="37"/>
  <c r="G10" i="37"/>
  <c r="G15" i="37"/>
  <c r="G18" i="37"/>
  <c r="G44" i="37"/>
  <c r="G164" i="37"/>
  <c r="G8" i="37"/>
  <c r="G35" i="37"/>
  <c r="G78" i="37"/>
  <c r="G104" i="37"/>
  <c r="H104" i="37"/>
  <c r="G141" i="37"/>
  <c r="I140" i="37"/>
  <c r="I5" i="37"/>
  <c r="G48" i="37"/>
  <c r="G137" i="37"/>
  <c r="G23" i="37"/>
  <c r="G95" i="37"/>
  <c r="G128" i="37"/>
  <c r="G132" i="37"/>
  <c r="G165" i="37"/>
  <c r="G16" i="37"/>
  <c r="G19" i="37"/>
  <c r="H17" i="37"/>
  <c r="G45" i="37"/>
  <c r="G53" i="37"/>
  <c r="H53" i="37"/>
  <c r="G105" i="37"/>
  <c r="G32" i="37"/>
  <c r="G36" i="37"/>
  <c r="G138" i="37"/>
  <c r="G2" i="37"/>
  <c r="G9" i="37"/>
  <c r="G28" i="37"/>
  <c r="G41" i="37"/>
  <c r="I104" i="37"/>
  <c r="G101" i="37"/>
  <c r="G129" i="37"/>
  <c r="G37" i="37"/>
  <c r="G54" i="37"/>
  <c r="G81" i="37"/>
  <c r="G96" i="37"/>
  <c r="H95" i="37"/>
  <c r="R74" i="36"/>
  <c r="S74" i="36"/>
  <c r="R86" i="36"/>
  <c r="S86" i="36"/>
  <c r="R3" i="36"/>
  <c r="Q65" i="36"/>
  <c r="Q101" i="36"/>
  <c r="R77" i="36"/>
  <c r="Q89" i="36"/>
  <c r="R81" i="36"/>
  <c r="Q125" i="36"/>
  <c r="Q95" i="36"/>
  <c r="Q134" i="36"/>
  <c r="Q146" i="36"/>
  <c r="R153" i="36"/>
  <c r="Q5" i="36"/>
  <c r="Q98" i="36"/>
  <c r="Q161" i="36"/>
  <c r="Q149" i="36"/>
  <c r="Q173" i="36"/>
  <c r="Q86" i="36"/>
  <c r="Q2" i="36"/>
  <c r="AB8" i="36"/>
  <c r="Q38" i="36"/>
  <c r="Q137" i="36"/>
  <c r="R52" i="36"/>
  <c r="R87" i="36"/>
  <c r="L4" i="36"/>
  <c r="L21" i="36"/>
  <c r="L37" i="36"/>
  <c r="L47" i="36"/>
  <c r="L57" i="36"/>
  <c r="L87" i="36"/>
  <c r="L99" i="36"/>
  <c r="L167" i="36"/>
  <c r="M167" i="36"/>
  <c r="L118" i="36"/>
  <c r="L147" i="36"/>
  <c r="L178" i="36"/>
  <c r="L22" i="36"/>
  <c r="L58" i="36"/>
  <c r="L83" i="36"/>
  <c r="L153" i="36"/>
  <c r="L19" i="36"/>
  <c r="L39" i="36"/>
  <c r="L89" i="36"/>
  <c r="L119" i="36"/>
  <c r="M119" i="36"/>
  <c r="L123" i="36"/>
  <c r="L159" i="36"/>
  <c r="L179" i="36"/>
  <c r="M179" i="36"/>
  <c r="L173" i="36"/>
  <c r="L53" i="36"/>
  <c r="L34" i="36"/>
  <c r="L45" i="36"/>
  <c r="L165" i="36"/>
  <c r="L2" i="36"/>
  <c r="L97" i="36"/>
  <c r="L149" i="36"/>
  <c r="L29" i="36"/>
  <c r="L46" i="36"/>
  <c r="L81" i="36"/>
  <c r="L166" i="36"/>
  <c r="L25" i="36"/>
  <c r="L73" i="36"/>
  <c r="L77" i="36"/>
  <c r="L41" i="36"/>
  <c r="L82" i="36"/>
  <c r="L125" i="36"/>
  <c r="L161" i="36"/>
  <c r="M161" i="36"/>
  <c r="L51" i="36"/>
  <c r="L69" i="36"/>
  <c r="G2" i="36"/>
  <c r="G7" i="36"/>
  <c r="G15" i="36"/>
  <c r="G33" i="36"/>
  <c r="G55" i="36"/>
  <c r="G113" i="36"/>
  <c r="H113" i="36"/>
  <c r="G145" i="36"/>
  <c r="G9" i="36"/>
  <c r="G5" i="36"/>
  <c r="G26" i="36"/>
  <c r="G38" i="36"/>
  <c r="H38" i="36"/>
  <c r="G42" i="36"/>
  <c r="G69" i="36"/>
  <c r="G99" i="36"/>
  <c r="G109" i="36"/>
  <c r="G129" i="36"/>
  <c r="G65" i="36"/>
  <c r="G86" i="36"/>
  <c r="G90" i="36"/>
  <c r="G104" i="36"/>
  <c r="H104" i="36"/>
  <c r="G135" i="36"/>
  <c r="I134" i="36"/>
  <c r="G140" i="36"/>
  <c r="H140" i="36"/>
  <c r="G170" i="36"/>
  <c r="G12" i="36"/>
  <c r="G10" i="36"/>
  <c r="G16" i="36"/>
  <c r="G122" i="36"/>
  <c r="G39" i="36"/>
  <c r="G61" i="36"/>
  <c r="G110" i="36"/>
  <c r="I110" i="36"/>
  <c r="G114" i="36"/>
  <c r="G126" i="36"/>
  <c r="G3" i="36"/>
  <c r="I2" i="36"/>
  <c r="G8" i="36"/>
  <c r="G27" i="36"/>
  <c r="G66" i="36"/>
  <c r="G97" i="36"/>
  <c r="G105" i="36"/>
  <c r="I104" i="36"/>
  <c r="G141" i="36"/>
  <c r="G14" i="36"/>
  <c r="G44" i="36"/>
  <c r="G57" i="36"/>
  <c r="H56" i="36"/>
  <c r="G87" i="36"/>
  <c r="I86" i="36"/>
  <c r="G92" i="36"/>
  <c r="G101" i="36"/>
  <c r="G115" i="36"/>
  <c r="G127" i="36"/>
  <c r="G137" i="36"/>
  <c r="H137" i="36"/>
  <c r="G176" i="36"/>
  <c r="H176" i="36"/>
  <c r="G181" i="36"/>
  <c r="G17" i="36"/>
  <c r="G62" i="36"/>
  <c r="G111" i="36"/>
  <c r="G164" i="36"/>
  <c r="G6" i="36"/>
  <c r="G20" i="36"/>
  <c r="G32" i="36"/>
  <c r="H32" i="36"/>
  <c r="G123" i="36"/>
  <c r="G133" i="36"/>
  <c r="G25" i="36"/>
  <c r="G37" i="36"/>
  <c r="G41" i="36"/>
  <c r="H41" i="36"/>
  <c r="G93" i="36"/>
  <c r="G98" i="36"/>
  <c r="G102" i="36"/>
  <c r="I101" i="36"/>
  <c r="G128" i="36"/>
  <c r="G138" i="36"/>
  <c r="G173" i="36"/>
  <c r="H173" i="36"/>
  <c r="G177" i="36"/>
  <c r="G29" i="36"/>
  <c r="G63" i="36"/>
  <c r="H62" i="36"/>
  <c r="G68" i="36"/>
  <c r="AD8" i="41"/>
  <c r="S110" i="41"/>
  <c r="AC4" i="41"/>
  <c r="R76" i="41"/>
  <c r="Q11" i="41"/>
  <c r="AC18" i="41"/>
  <c r="R123" i="41"/>
  <c r="R116" i="41"/>
  <c r="R111" i="41"/>
  <c r="T110" i="41"/>
  <c r="R127" i="41"/>
  <c r="R121" i="41"/>
  <c r="T29" i="41"/>
  <c r="S29" i="41"/>
  <c r="AC14" i="41"/>
  <c r="AC13" i="41"/>
  <c r="AC11" i="41"/>
  <c r="AC6" i="41"/>
  <c r="AC10" i="41"/>
  <c r="AC16" i="41"/>
  <c r="AC19" i="41"/>
  <c r="R178" i="41"/>
  <c r="S122" i="41"/>
  <c r="AC7" i="41"/>
  <c r="N26" i="41"/>
  <c r="M26" i="41"/>
  <c r="S113" i="41"/>
  <c r="R38" i="41"/>
  <c r="AC3" i="41"/>
  <c r="AC5" i="41"/>
  <c r="T32" i="41"/>
  <c r="S32" i="41"/>
  <c r="R50" i="41"/>
  <c r="M170" i="41"/>
  <c r="L44" i="41"/>
  <c r="L91" i="41"/>
  <c r="L79" i="41"/>
  <c r="L89" i="41"/>
  <c r="L87" i="41"/>
  <c r="L77" i="41"/>
  <c r="L75" i="41"/>
  <c r="L80" i="41"/>
  <c r="L84" i="41"/>
  <c r="L112" i="41"/>
  <c r="L116" i="41"/>
  <c r="L120" i="41"/>
  <c r="AC2" i="41"/>
  <c r="L7" i="41"/>
  <c r="N5" i="41"/>
  <c r="G14" i="41"/>
  <c r="G23" i="41"/>
  <c r="R26" i="41"/>
  <c r="I29" i="41"/>
  <c r="G33" i="41"/>
  <c r="I32" i="41"/>
  <c r="L35" i="41"/>
  <c r="Q41" i="41"/>
  <c r="G46" i="41"/>
  <c r="I44" i="41"/>
  <c r="G59" i="41"/>
  <c r="R62" i="41"/>
  <c r="G69" i="41"/>
  <c r="I68" i="41"/>
  <c r="L71" i="41"/>
  <c r="Q77" i="41"/>
  <c r="G82" i="41"/>
  <c r="I80" i="41"/>
  <c r="G95" i="41"/>
  <c r="G105" i="41"/>
  <c r="I104" i="41"/>
  <c r="L107" i="41"/>
  <c r="Q113" i="41"/>
  <c r="I116" i="41"/>
  <c r="R126" i="41"/>
  <c r="T125" i="41"/>
  <c r="L131" i="41"/>
  <c r="L136" i="41"/>
  <c r="G138" i="41"/>
  <c r="Q173" i="41"/>
  <c r="L40" i="41"/>
  <c r="R46" i="41"/>
  <c r="L76" i="41"/>
  <c r="R118" i="41"/>
  <c r="L16" i="41"/>
  <c r="L14" i="41"/>
  <c r="L19" i="41"/>
  <c r="L17" i="41"/>
  <c r="Q5" i="41"/>
  <c r="G10" i="41"/>
  <c r="G12" i="41"/>
  <c r="G19" i="41"/>
  <c r="R20" i="41"/>
  <c r="G25" i="41"/>
  <c r="L33" i="41"/>
  <c r="G43" i="41"/>
  <c r="G51" i="41"/>
  <c r="G50" i="41"/>
  <c r="G39" i="41"/>
  <c r="G38" i="41"/>
  <c r="G40" i="41"/>
  <c r="L46" i="41"/>
  <c r="G48" i="41"/>
  <c r="I47" i="41"/>
  <c r="L54" i="41"/>
  <c r="R56" i="41"/>
  <c r="G61" i="41"/>
  <c r="L69" i="41"/>
  <c r="G91" i="41"/>
  <c r="I89" i="41"/>
  <c r="G79" i="41"/>
  <c r="I77" i="41"/>
  <c r="G87" i="41"/>
  <c r="G86" i="41"/>
  <c r="G75" i="41"/>
  <c r="G74" i="41"/>
  <c r="G76" i="41"/>
  <c r="L82" i="41"/>
  <c r="G84" i="41"/>
  <c r="I83" i="41"/>
  <c r="L90" i="41"/>
  <c r="G97" i="41"/>
  <c r="L105" i="41"/>
  <c r="G127" i="41"/>
  <c r="G115" i="41"/>
  <c r="I113" i="41"/>
  <c r="G123" i="41"/>
  <c r="G122" i="41"/>
  <c r="G111" i="41"/>
  <c r="G110" i="41"/>
  <c r="G112" i="41"/>
  <c r="L118" i="41"/>
  <c r="G120" i="41"/>
  <c r="I119" i="41"/>
  <c r="G125" i="41"/>
  <c r="L138" i="41"/>
  <c r="G149" i="41"/>
  <c r="R151" i="41"/>
  <c r="G160" i="41"/>
  <c r="G17" i="41"/>
  <c r="R35" i="41"/>
  <c r="L38" i="41"/>
  <c r="Q50" i="41"/>
  <c r="H53" i="41"/>
  <c r="H68" i="41"/>
  <c r="S71" i="41"/>
  <c r="L74" i="41"/>
  <c r="Q86" i="41"/>
  <c r="H89" i="41"/>
  <c r="H104" i="41"/>
  <c r="L110" i="41"/>
  <c r="Q122" i="41"/>
  <c r="G145" i="41"/>
  <c r="G144" i="41"/>
  <c r="G143" i="41"/>
  <c r="G132" i="41"/>
  <c r="G131" i="41"/>
  <c r="G139" i="41"/>
  <c r="G135" i="41"/>
  <c r="G134" i="41"/>
  <c r="R140" i="41"/>
  <c r="R135" i="41"/>
  <c r="T134" i="41"/>
  <c r="R128" i="41"/>
  <c r="R131" i="41"/>
  <c r="M134" i="41"/>
  <c r="Q143" i="41"/>
  <c r="G6" i="41"/>
  <c r="Q8" i="41"/>
  <c r="AC12" i="41"/>
  <c r="AC17" i="41"/>
  <c r="G21" i="41"/>
  <c r="L23" i="41"/>
  <c r="R27" i="41"/>
  <c r="Q29" i="41"/>
  <c r="Q35" i="41"/>
  <c r="Q44" i="41"/>
  <c r="G57" i="41"/>
  <c r="I56" i="41"/>
  <c r="L59" i="41"/>
  <c r="R63" i="41"/>
  <c r="Q65" i="41"/>
  <c r="Q71" i="41"/>
  <c r="Q80" i="41"/>
  <c r="G93" i="41"/>
  <c r="L95" i="41"/>
  <c r="Q101" i="41"/>
  <c r="Q107" i="41"/>
  <c r="R112" i="41"/>
  <c r="Q116" i="41"/>
  <c r="G128" i="41"/>
  <c r="R129" i="41"/>
  <c r="Q131" i="41"/>
  <c r="G137" i="41"/>
  <c r="R139" i="41"/>
  <c r="L144" i="41"/>
  <c r="R158" i="41"/>
  <c r="R159" i="41"/>
  <c r="R152" i="41"/>
  <c r="R147" i="41"/>
  <c r="R154" i="41"/>
  <c r="R157" i="41"/>
  <c r="G5" i="41"/>
  <c r="G13" i="41"/>
  <c r="G15" i="41"/>
  <c r="G31" i="41"/>
  <c r="G27" i="41"/>
  <c r="G26" i="41"/>
  <c r="L21" i="41"/>
  <c r="M20" i="41"/>
  <c r="G28" i="41"/>
  <c r="L34" i="41"/>
  <c r="G36" i="41"/>
  <c r="L42" i="41"/>
  <c r="G67" i="41"/>
  <c r="G63" i="41"/>
  <c r="G62" i="41"/>
  <c r="L57" i="41"/>
  <c r="G64" i="41"/>
  <c r="L70" i="41"/>
  <c r="G72" i="41"/>
  <c r="L78" i="41"/>
  <c r="G103" i="41"/>
  <c r="G99" i="41"/>
  <c r="G98" i="41"/>
  <c r="G100" i="41"/>
  <c r="L106" i="41"/>
  <c r="G108" i="41"/>
  <c r="L114" i="41"/>
  <c r="G130" i="41"/>
  <c r="G142" i="41"/>
  <c r="G9" i="41"/>
  <c r="Q14" i="41"/>
  <c r="L28" i="41"/>
  <c r="L32" i="41"/>
  <c r="R34" i="41"/>
  <c r="L36" i="41"/>
  <c r="R42" i="41"/>
  <c r="L49" i="41"/>
  <c r="L64" i="41"/>
  <c r="L68" i="41"/>
  <c r="R70" i="41"/>
  <c r="L72" i="41"/>
  <c r="R78" i="41"/>
  <c r="L85" i="41"/>
  <c r="G92" i="41"/>
  <c r="L100" i="41"/>
  <c r="L104" i="41"/>
  <c r="L108" i="41"/>
  <c r="R114" i="41"/>
  <c r="T113" i="41"/>
  <c r="L121" i="41"/>
  <c r="Q125" i="41"/>
  <c r="L130" i="41"/>
  <c r="Q134" i="41"/>
  <c r="G140" i="41"/>
  <c r="Q149" i="41"/>
  <c r="H176" i="41"/>
  <c r="G18" i="41"/>
  <c r="R21" i="41"/>
  <c r="R23" i="41"/>
  <c r="Q38" i="41"/>
  <c r="R54" i="41"/>
  <c r="R57" i="41"/>
  <c r="R59" i="41"/>
  <c r="Q74" i="41"/>
  <c r="R89" i="41"/>
  <c r="H77" i="41"/>
  <c r="L143" i="41"/>
  <c r="L141" i="41"/>
  <c r="L139" i="41"/>
  <c r="L137" i="41"/>
  <c r="L135" i="41"/>
  <c r="R130" i="41"/>
  <c r="R132" i="41"/>
  <c r="R142" i="41"/>
  <c r="L145" i="41"/>
  <c r="G8" i="41"/>
  <c r="G11" i="41"/>
  <c r="G22" i="41"/>
  <c r="I20" i="41"/>
  <c r="Q23" i="41"/>
  <c r="G30" i="41"/>
  <c r="Q32" i="41"/>
  <c r="G35" i="41"/>
  <c r="L47" i="41"/>
  <c r="G58" i="41"/>
  <c r="Q59" i="41"/>
  <c r="G66" i="41"/>
  <c r="Q68" i="41"/>
  <c r="G71" i="41"/>
  <c r="L83" i="41"/>
  <c r="Q89" i="41"/>
  <c r="G94" i="41"/>
  <c r="Q95" i="41"/>
  <c r="G102" i="41"/>
  <c r="Q104" i="41"/>
  <c r="G107" i="41"/>
  <c r="L119" i="41"/>
  <c r="L128" i="41"/>
  <c r="G133" i="41"/>
  <c r="R161" i="41"/>
  <c r="Q170" i="41"/>
  <c r="M176" i="41"/>
  <c r="G4" i="41"/>
  <c r="I2" i="41"/>
  <c r="AC15" i="41"/>
  <c r="R17" i="41"/>
  <c r="L31" i="41"/>
  <c r="L29" i="41"/>
  <c r="L27" i="41"/>
  <c r="L22" i="41"/>
  <c r="G24" i="41"/>
  <c r="L30" i="41"/>
  <c r="G37" i="41"/>
  <c r="L45" i="41"/>
  <c r="L67" i="41"/>
  <c r="L65" i="41"/>
  <c r="L63" i="41"/>
  <c r="N62" i="41"/>
  <c r="L58" i="41"/>
  <c r="G60" i="41"/>
  <c r="L66" i="41"/>
  <c r="G73" i="41"/>
  <c r="L81" i="41"/>
  <c r="L103" i="41"/>
  <c r="L101" i="41"/>
  <c r="L99" i="41"/>
  <c r="M98" i="41"/>
  <c r="L94" i="41"/>
  <c r="M92" i="41"/>
  <c r="G96" i="41"/>
  <c r="L102" i="41"/>
  <c r="G109" i="41"/>
  <c r="L117" i="41"/>
  <c r="L133" i="41"/>
  <c r="Q137" i="41"/>
  <c r="L140" i="41"/>
  <c r="R145" i="41"/>
  <c r="T143" i="41"/>
  <c r="G148" i="41"/>
  <c r="R176" i="41"/>
  <c r="AC9" i="41"/>
  <c r="AE8" i="41"/>
  <c r="N20" i="41"/>
  <c r="R66" i="41"/>
  <c r="T65" i="41"/>
  <c r="L73" i="41"/>
  <c r="L88" i="41"/>
  <c r="L96" i="41"/>
  <c r="G101" i="41"/>
  <c r="L109" i="41"/>
  <c r="R137" i="41"/>
  <c r="G154" i="41"/>
  <c r="H152" i="41"/>
  <c r="G162" i="41"/>
  <c r="G161" i="41"/>
  <c r="G157" i="41"/>
  <c r="G156" i="41"/>
  <c r="G155" i="41"/>
  <c r="G163" i="41"/>
  <c r="G151" i="41"/>
  <c r="G159" i="41"/>
  <c r="G158" i="41"/>
  <c r="G147" i="41"/>
  <c r="G146" i="41"/>
  <c r="R155" i="41"/>
  <c r="Q158" i="41"/>
  <c r="Q164" i="41"/>
  <c r="R177" i="41"/>
  <c r="L55" i="41"/>
  <c r="L43" i="41"/>
  <c r="L53" i="41"/>
  <c r="L51" i="41"/>
  <c r="L41" i="41"/>
  <c r="L39" i="41"/>
  <c r="L48" i="41"/>
  <c r="L127" i="41"/>
  <c r="L115" i="41"/>
  <c r="L125" i="41"/>
  <c r="L123" i="41"/>
  <c r="L113" i="41"/>
  <c r="L111" i="41"/>
  <c r="G7" i="41"/>
  <c r="R47" i="41"/>
  <c r="L50" i="41"/>
  <c r="M56" i="41"/>
  <c r="R83" i="41"/>
  <c r="L86" i="41"/>
  <c r="R119" i="41"/>
  <c r="L122" i="41"/>
  <c r="L126" i="41"/>
  <c r="G136" i="41"/>
  <c r="Q140" i="41"/>
  <c r="R148" i="41"/>
  <c r="R150" i="41"/>
  <c r="T149" i="41"/>
  <c r="G153" i="41"/>
  <c r="R162" i="41"/>
  <c r="R181" i="41"/>
  <c r="G170" i="41"/>
  <c r="G171" i="41"/>
  <c r="AB17" i="41"/>
  <c r="L147" i="41"/>
  <c r="N146" i="41"/>
  <c r="L149" i="41"/>
  <c r="L159" i="41"/>
  <c r="L161" i="41"/>
  <c r="L171" i="41"/>
  <c r="L173" i="41"/>
  <c r="G175" i="41"/>
  <c r="L151" i="41"/>
  <c r="L175" i="41"/>
  <c r="Q176" i="41"/>
  <c r="G167" i="41"/>
  <c r="G168" i="41"/>
  <c r="G179" i="41"/>
  <c r="G180" i="41"/>
  <c r="L172" i="41"/>
  <c r="L165" i="41"/>
  <c r="L167" i="41"/>
  <c r="G169" i="41"/>
  <c r="L177" i="41"/>
  <c r="N176" i="41"/>
  <c r="L179" i="41"/>
  <c r="G181" i="41"/>
  <c r="L181" i="41"/>
  <c r="G173" i="41"/>
  <c r="G174" i="41"/>
  <c r="L164" i="41"/>
  <c r="G166" i="41"/>
  <c r="I164" i="41"/>
  <c r="L174" i="41"/>
  <c r="R87" i="40"/>
  <c r="R80" i="40"/>
  <c r="R75" i="40"/>
  <c r="R86" i="40"/>
  <c r="R77" i="40"/>
  <c r="R83" i="40"/>
  <c r="R81" i="40"/>
  <c r="R74" i="40"/>
  <c r="R88" i="40"/>
  <c r="R79" i="40"/>
  <c r="R76" i="40"/>
  <c r="R12" i="40"/>
  <c r="R10" i="40"/>
  <c r="R25" i="40"/>
  <c r="H44" i="40"/>
  <c r="S41" i="40"/>
  <c r="R173" i="40"/>
  <c r="R8" i="40"/>
  <c r="R11" i="40"/>
  <c r="R33" i="40"/>
  <c r="R84" i="40"/>
  <c r="R9" i="40"/>
  <c r="R15" i="40"/>
  <c r="R13" i="40"/>
  <c r="R14" i="40"/>
  <c r="R6" i="40"/>
  <c r="R2" i="40"/>
  <c r="R3" i="40"/>
  <c r="R7" i="40"/>
  <c r="R5" i="40"/>
  <c r="T59" i="40"/>
  <c r="R85" i="40"/>
  <c r="L104" i="40"/>
  <c r="L102" i="40"/>
  <c r="L92" i="40"/>
  <c r="L103" i="40"/>
  <c r="L101" i="40"/>
  <c r="L99" i="40"/>
  <c r="L106" i="40"/>
  <c r="Q11" i="40"/>
  <c r="G38" i="40"/>
  <c r="G42" i="40"/>
  <c r="G49" i="40"/>
  <c r="H56" i="40"/>
  <c r="R78" i="40"/>
  <c r="Q101" i="40"/>
  <c r="Q110" i="40"/>
  <c r="M179" i="40"/>
  <c r="L3" i="40"/>
  <c r="N2" i="40"/>
  <c r="G6" i="40"/>
  <c r="AC7" i="40"/>
  <c r="Q8" i="40"/>
  <c r="G17" i="40"/>
  <c r="G32" i="40"/>
  <c r="G51" i="40"/>
  <c r="R58" i="40"/>
  <c r="Q62" i="40"/>
  <c r="G68" i="40"/>
  <c r="G77" i="40"/>
  <c r="M83" i="40"/>
  <c r="G86" i="40"/>
  <c r="L97" i="40"/>
  <c r="G99" i="40"/>
  <c r="G116" i="40"/>
  <c r="Q116" i="40"/>
  <c r="G134" i="40"/>
  <c r="L136" i="40"/>
  <c r="G138" i="40"/>
  <c r="Q158" i="40"/>
  <c r="G178" i="40"/>
  <c r="G166" i="40"/>
  <c r="G179" i="40"/>
  <c r="G168" i="40"/>
  <c r="G167" i="40"/>
  <c r="G175" i="40"/>
  <c r="Q164" i="40"/>
  <c r="R178" i="40"/>
  <c r="G177" i="40"/>
  <c r="I176" i="40"/>
  <c r="G5" i="40"/>
  <c r="L6" i="40"/>
  <c r="N5" i="40"/>
  <c r="G15" i="40"/>
  <c r="L23" i="40"/>
  <c r="G27" i="40"/>
  <c r="R44" i="40"/>
  <c r="R49" i="40"/>
  <c r="T47" i="40"/>
  <c r="R51" i="40"/>
  <c r="L68" i="40"/>
  <c r="L66" i="40"/>
  <c r="L56" i="40"/>
  <c r="L67" i="40"/>
  <c r="L65" i="40"/>
  <c r="L63" i="40"/>
  <c r="N62" i="40"/>
  <c r="L70" i="40"/>
  <c r="G81" i="40"/>
  <c r="Q92" i="40"/>
  <c r="R97" i="40"/>
  <c r="G109" i="40"/>
  <c r="G125" i="40"/>
  <c r="L143" i="40"/>
  <c r="G154" i="40"/>
  <c r="I152" i="40"/>
  <c r="G156" i="40"/>
  <c r="G155" i="40"/>
  <c r="G151" i="40"/>
  <c r="G148" i="40"/>
  <c r="I146" i="40"/>
  <c r="G164" i="40"/>
  <c r="R165" i="40"/>
  <c r="G173" i="40"/>
  <c r="L177" i="40"/>
  <c r="G9" i="40"/>
  <c r="L13" i="40"/>
  <c r="N11" i="40"/>
  <c r="L15" i="40"/>
  <c r="G21" i="40"/>
  <c r="R42" i="40"/>
  <c r="G52" i="40"/>
  <c r="G61" i="40"/>
  <c r="R70" i="40"/>
  <c r="L95" i="40"/>
  <c r="G100" i="40"/>
  <c r="L109" i="40"/>
  <c r="L129" i="40"/>
  <c r="L134" i="40"/>
  <c r="L166" i="40"/>
  <c r="Q176" i="40"/>
  <c r="L9" i="40"/>
  <c r="N8" i="40"/>
  <c r="G35" i="40"/>
  <c r="G24" i="40"/>
  <c r="G23" i="40"/>
  <c r="G31" i="40"/>
  <c r="I29" i="40"/>
  <c r="L21" i="40"/>
  <c r="G26" i="40"/>
  <c r="G28" i="40"/>
  <c r="L34" i="40"/>
  <c r="G41" i="40"/>
  <c r="G50" i="40"/>
  <c r="G63" i="40"/>
  <c r="R65" i="40"/>
  <c r="G80" i="40"/>
  <c r="Q83" i="40"/>
  <c r="G98" i="40"/>
  <c r="L100" i="40"/>
  <c r="G102" i="40"/>
  <c r="Q104" i="40"/>
  <c r="G142" i="40"/>
  <c r="G130" i="40"/>
  <c r="I128" i="40"/>
  <c r="G143" i="40"/>
  <c r="G132" i="40"/>
  <c r="G131" i="40"/>
  <c r="G139" i="40"/>
  <c r="Q128" i="40"/>
  <c r="R137" i="40"/>
  <c r="G141" i="40"/>
  <c r="R166" i="40"/>
  <c r="G8" i="40"/>
  <c r="G11" i="40"/>
  <c r="L17" i="40"/>
  <c r="Q20" i="40"/>
  <c r="R34" i="40"/>
  <c r="L28" i="40"/>
  <c r="L32" i="40"/>
  <c r="R43" i="40"/>
  <c r="G45" i="40"/>
  <c r="G89" i="40"/>
  <c r="L107" i="40"/>
  <c r="G118" i="40"/>
  <c r="G120" i="40"/>
  <c r="G119" i="40"/>
  <c r="G127" i="40"/>
  <c r="G115" i="40"/>
  <c r="G112" i="40"/>
  <c r="I110" i="40"/>
  <c r="G137" i="40"/>
  <c r="L141" i="40"/>
  <c r="L176" i="40"/>
  <c r="L174" i="40"/>
  <c r="L164" i="40"/>
  <c r="L175" i="40"/>
  <c r="L173" i="40"/>
  <c r="L171" i="40"/>
  <c r="L178" i="40"/>
  <c r="N179" i="40"/>
  <c r="G40" i="40"/>
  <c r="G13" i="40"/>
  <c r="G16" i="40"/>
  <c r="G4" i="40"/>
  <c r="I2" i="40"/>
  <c r="Q23" i="40"/>
  <c r="R52" i="40"/>
  <c r="L93" i="40"/>
  <c r="L98" i="40"/>
  <c r="H110" i="40"/>
  <c r="G114" i="40"/>
  <c r="G121" i="40"/>
  <c r="L130" i="40"/>
  <c r="Q140" i="40"/>
  <c r="Q173" i="40"/>
  <c r="AC9" i="40"/>
  <c r="I62" i="40"/>
  <c r="H62" i="40"/>
  <c r="Q68" i="40"/>
  <c r="R82" i="40"/>
  <c r="G106" i="40"/>
  <c r="G94" i="40"/>
  <c r="G107" i="40"/>
  <c r="G96" i="40"/>
  <c r="G95" i="40"/>
  <c r="G103" i="40"/>
  <c r="G105" i="40"/>
  <c r="R130" i="40"/>
  <c r="I158" i="40"/>
  <c r="H158" i="40"/>
  <c r="L169" i="40"/>
  <c r="N167" i="40"/>
  <c r="G46" i="40"/>
  <c r="G48" i="40"/>
  <c r="G47" i="40"/>
  <c r="G55" i="40"/>
  <c r="G43" i="40"/>
  <c r="H2" i="40"/>
  <c r="AB2" i="40"/>
  <c r="AC12" i="40"/>
  <c r="G7" i="40"/>
  <c r="L31" i="40"/>
  <c r="L29" i="40"/>
  <c r="L27" i="40"/>
  <c r="N26" i="40"/>
  <c r="L22" i="40"/>
  <c r="L24" i="40"/>
  <c r="L37" i="40"/>
  <c r="Q41" i="40"/>
  <c r="G53" i="40"/>
  <c r="G82" i="40"/>
  <c r="G84" i="40"/>
  <c r="G83" i="40"/>
  <c r="G91" i="40"/>
  <c r="G79" i="40"/>
  <c r="G76" i="40"/>
  <c r="I74" i="40"/>
  <c r="G92" i="40"/>
  <c r="G101" i="40"/>
  <c r="L105" i="40"/>
  <c r="L140" i="40"/>
  <c r="L138" i="40"/>
  <c r="L128" i="40"/>
  <c r="L139" i="40"/>
  <c r="L137" i="40"/>
  <c r="L135" i="40"/>
  <c r="L142" i="40"/>
  <c r="G14" i="40"/>
  <c r="R22" i="40"/>
  <c r="G39" i="40"/>
  <c r="L94" i="40"/>
  <c r="L96" i="40"/>
  <c r="Q137" i="40"/>
  <c r="R142" i="40"/>
  <c r="Q146" i="40"/>
  <c r="R146" i="40"/>
  <c r="L181" i="40"/>
  <c r="L16" i="40"/>
  <c r="L14" i="40"/>
  <c r="G10" i="40"/>
  <c r="G12" i="40"/>
  <c r="L35" i="40"/>
  <c r="R39" i="40"/>
  <c r="T38" i="40"/>
  <c r="R46" i="40"/>
  <c r="G70" i="40"/>
  <c r="G58" i="40"/>
  <c r="I56" i="40"/>
  <c r="G71" i="40"/>
  <c r="G60" i="40"/>
  <c r="G59" i="40"/>
  <c r="G67" i="40"/>
  <c r="I65" i="40"/>
  <c r="R68" i="40"/>
  <c r="R63" i="40"/>
  <c r="R56" i="40"/>
  <c r="Q59" i="40"/>
  <c r="G69" i="40"/>
  <c r="G87" i="40"/>
  <c r="G104" i="40"/>
  <c r="G113" i="40"/>
  <c r="G122" i="40"/>
  <c r="L133" i="40"/>
  <c r="N131" i="40"/>
  <c r="G135" i="40"/>
  <c r="Q155" i="40"/>
  <c r="I170" i="40"/>
  <c r="L172" i="40"/>
  <c r="L39" i="40"/>
  <c r="N38" i="40"/>
  <c r="L41" i="40"/>
  <c r="L51" i="40"/>
  <c r="N50" i="40"/>
  <c r="L53" i="40"/>
  <c r="L75" i="40"/>
  <c r="N74" i="40"/>
  <c r="L77" i="40"/>
  <c r="L87" i="40"/>
  <c r="N86" i="40"/>
  <c r="L89" i="40"/>
  <c r="L111" i="40"/>
  <c r="L113" i="40"/>
  <c r="L123" i="40"/>
  <c r="M122" i="40"/>
  <c r="L125" i="40"/>
  <c r="L147" i="40"/>
  <c r="N146" i="40"/>
  <c r="L149" i="40"/>
  <c r="L159" i="40"/>
  <c r="N158" i="40"/>
  <c r="L161" i="40"/>
  <c r="L43" i="40"/>
  <c r="Q44" i="40"/>
  <c r="L79" i="40"/>
  <c r="L115" i="40"/>
  <c r="L151" i="40"/>
  <c r="AC3" i="39"/>
  <c r="AC8" i="39"/>
  <c r="AC2" i="39"/>
  <c r="AC12" i="39"/>
  <c r="AC9" i="39"/>
  <c r="AC14" i="39"/>
  <c r="R6" i="39"/>
  <c r="G4" i="39"/>
  <c r="G11" i="39"/>
  <c r="R100" i="39"/>
  <c r="R95" i="39"/>
  <c r="G2" i="39"/>
  <c r="L4" i="39"/>
  <c r="AB5" i="39"/>
  <c r="R32" i="39"/>
  <c r="G36" i="39"/>
  <c r="H47" i="39"/>
  <c r="L50" i="39"/>
  <c r="R57" i="39"/>
  <c r="R61" i="39"/>
  <c r="R72" i="39"/>
  <c r="R84" i="39"/>
  <c r="R92" i="39"/>
  <c r="R111" i="39"/>
  <c r="R123" i="39"/>
  <c r="L146" i="39"/>
  <c r="L151" i="39"/>
  <c r="L158" i="39"/>
  <c r="R173" i="39"/>
  <c r="Q173" i="39"/>
  <c r="R178" i="39"/>
  <c r="L14" i="39"/>
  <c r="L15" i="39"/>
  <c r="R85" i="39"/>
  <c r="R135" i="39"/>
  <c r="R174" i="39"/>
  <c r="G15" i="39"/>
  <c r="G16" i="39"/>
  <c r="G19" i="39"/>
  <c r="R122" i="39"/>
  <c r="R112" i="39"/>
  <c r="R119" i="39"/>
  <c r="R115" i="39"/>
  <c r="L7" i="39"/>
  <c r="G13" i="39"/>
  <c r="N26" i="39"/>
  <c r="R29" i="39"/>
  <c r="R50" i="39"/>
  <c r="R54" i="39"/>
  <c r="R69" i="39"/>
  <c r="T68" i="39"/>
  <c r="R81" i="39"/>
  <c r="R96" i="39"/>
  <c r="R124" i="39"/>
  <c r="L18" i="39"/>
  <c r="L19" i="39"/>
  <c r="L17" i="39"/>
  <c r="L11" i="39"/>
  <c r="L13" i="39"/>
  <c r="AC15" i="39"/>
  <c r="G34" i="39"/>
  <c r="G22" i="39"/>
  <c r="G30" i="39"/>
  <c r="G29" i="39"/>
  <c r="G37" i="39"/>
  <c r="G25" i="39"/>
  <c r="G33" i="39"/>
  <c r="G32" i="39"/>
  <c r="G21" i="39"/>
  <c r="G20" i="39"/>
  <c r="G31" i="39"/>
  <c r="G27" i="39"/>
  <c r="G26" i="39"/>
  <c r="R65" i="39"/>
  <c r="Q65" i="39"/>
  <c r="Q77" i="39"/>
  <c r="Q89" i="39"/>
  <c r="R93" i="39"/>
  <c r="R97" i="39"/>
  <c r="R104" i="39"/>
  <c r="R136" i="39"/>
  <c r="R143" i="39"/>
  <c r="R131" i="39"/>
  <c r="L2" i="39"/>
  <c r="G10" i="39"/>
  <c r="AB11" i="39"/>
  <c r="Q14" i="39"/>
  <c r="L16" i="39"/>
  <c r="S26" i="39"/>
  <c r="L90" i="39"/>
  <c r="L80" i="39"/>
  <c r="L78" i="39"/>
  <c r="L85" i="39"/>
  <c r="L83" i="39"/>
  <c r="L81" i="39"/>
  <c r="L88" i="39"/>
  <c r="L89" i="39"/>
  <c r="L87" i="39"/>
  <c r="L77" i="39"/>
  <c r="L75" i="39"/>
  <c r="L82" i="39"/>
  <c r="R90" i="39"/>
  <c r="R108" i="39"/>
  <c r="R116" i="39"/>
  <c r="R120" i="39"/>
  <c r="R128" i="39"/>
  <c r="M176" i="39"/>
  <c r="R171" i="39"/>
  <c r="G3" i="39"/>
  <c r="L10" i="39"/>
  <c r="R23" i="39"/>
  <c r="R44" i="39"/>
  <c r="R62" i="39"/>
  <c r="L74" i="39"/>
  <c r="L79" i="39"/>
  <c r="L86" i="39"/>
  <c r="L91" i="39"/>
  <c r="R94" i="39"/>
  <c r="R105" i="39"/>
  <c r="R121" i="39"/>
  <c r="R132" i="39"/>
  <c r="R148" i="39"/>
  <c r="R160" i="39"/>
  <c r="L162" i="39"/>
  <c r="L152" i="39"/>
  <c r="L150" i="39"/>
  <c r="L157" i="39"/>
  <c r="L155" i="39"/>
  <c r="L153" i="39"/>
  <c r="L160" i="39"/>
  <c r="L148" i="39"/>
  <c r="L161" i="39"/>
  <c r="L159" i="39"/>
  <c r="L149" i="39"/>
  <c r="L147" i="39"/>
  <c r="L154" i="39"/>
  <c r="L3" i="39"/>
  <c r="G6" i="39"/>
  <c r="R27" i="39"/>
  <c r="G35" i="39"/>
  <c r="L54" i="39"/>
  <c r="L44" i="39"/>
  <c r="L42" i="39"/>
  <c r="L49" i="39"/>
  <c r="L47" i="39"/>
  <c r="L45" i="39"/>
  <c r="L53" i="39"/>
  <c r="L51" i="39"/>
  <c r="L41" i="39"/>
  <c r="L39" i="39"/>
  <c r="N38" i="39"/>
  <c r="L46" i="39"/>
  <c r="L48" i="39"/>
  <c r="L52" i="39"/>
  <c r="R74" i="39"/>
  <c r="R101" i="39"/>
  <c r="Q101" i="39"/>
  <c r="R117" i="39"/>
  <c r="R129" i="39"/>
  <c r="R133" i="39"/>
  <c r="R140" i="39"/>
  <c r="L156" i="39"/>
  <c r="R170" i="39"/>
  <c r="R165" i="39"/>
  <c r="R179" i="39"/>
  <c r="R167" i="39"/>
  <c r="G5" i="39"/>
  <c r="L6" i="39"/>
  <c r="N5" i="39"/>
  <c r="G24" i="39"/>
  <c r="I23" i="39"/>
  <c r="G28" i="39"/>
  <c r="R48" i="39"/>
  <c r="Q47" i="39"/>
  <c r="R88" i="39"/>
  <c r="R83" i="39"/>
  <c r="N98" i="39"/>
  <c r="M98" i="39"/>
  <c r="R102" i="39"/>
  <c r="R106" i="39"/>
  <c r="R113" i="39"/>
  <c r="Q113" i="39"/>
  <c r="R118" i="39"/>
  <c r="Q125" i="39"/>
  <c r="R144" i="39"/>
  <c r="R164" i="39"/>
  <c r="R172" i="39"/>
  <c r="Q2" i="39"/>
  <c r="R15" i="39"/>
  <c r="G9" i="39"/>
  <c r="G12" i="39"/>
  <c r="G18" i="39"/>
  <c r="S20" i="39"/>
  <c r="Q41" i="39"/>
  <c r="R75" i="39"/>
  <c r="H95" i="39"/>
  <c r="R98" i="39"/>
  <c r="L126" i="39"/>
  <c r="L116" i="39"/>
  <c r="L114" i="39"/>
  <c r="L121" i="39"/>
  <c r="L119" i="39"/>
  <c r="L117" i="39"/>
  <c r="L124" i="39"/>
  <c r="L112" i="39"/>
  <c r="L125" i="39"/>
  <c r="L123" i="39"/>
  <c r="L113" i="39"/>
  <c r="L111" i="39"/>
  <c r="L118" i="39"/>
  <c r="R114" i="39"/>
  <c r="R126" i="39"/>
  <c r="R130" i="39"/>
  <c r="R141" i="39"/>
  <c r="R145" i="39"/>
  <c r="R168" i="39"/>
  <c r="L9" i="39"/>
  <c r="N8" i="39"/>
  <c r="L12" i="39"/>
  <c r="G14" i="39"/>
  <c r="G17" i="39"/>
  <c r="R24" i="39"/>
  <c r="Q23" i="39"/>
  <c r="R28" i="39"/>
  <c r="R38" i="39"/>
  <c r="R42" i="39"/>
  <c r="S41" i="39"/>
  <c r="R46" i="39"/>
  <c r="R64" i="39"/>
  <c r="R58" i="39"/>
  <c r="N104" i="39"/>
  <c r="M104" i="39"/>
  <c r="L110" i="39"/>
  <c r="L115" i="39"/>
  <c r="L122" i="39"/>
  <c r="L127" i="39"/>
  <c r="R137" i="39"/>
  <c r="Q137" i="39"/>
  <c r="R169" i="39"/>
  <c r="R176" i="39"/>
  <c r="R180" i="39"/>
  <c r="G8" i="39"/>
  <c r="AB14" i="39"/>
  <c r="R21" i="39"/>
  <c r="R25" i="39"/>
  <c r="L43" i="39"/>
  <c r="R56" i="39"/>
  <c r="R99" i="39"/>
  <c r="H107" i="39"/>
  <c r="R110" i="39"/>
  <c r="R138" i="39"/>
  <c r="R142" i="39"/>
  <c r="Q149" i="39"/>
  <c r="Q161" i="39"/>
  <c r="R181" i="39"/>
  <c r="L34" i="39"/>
  <c r="M32" i="39"/>
  <c r="Q59" i="39"/>
  <c r="L70" i="39"/>
  <c r="M68" i="39"/>
  <c r="Q71" i="39"/>
  <c r="Q83" i="39"/>
  <c r="Q95" i="39"/>
  <c r="Q107" i="39"/>
  <c r="Q119" i="39"/>
  <c r="Q131" i="39"/>
  <c r="Q143" i="39"/>
  <c r="Q155" i="39"/>
  <c r="Q167" i="39"/>
  <c r="L178" i="39"/>
  <c r="N176" i="39"/>
  <c r="Q179" i="39"/>
  <c r="G38" i="39"/>
  <c r="G39" i="39"/>
  <c r="G50" i="39"/>
  <c r="G51" i="39"/>
  <c r="G62" i="39"/>
  <c r="G63" i="39"/>
  <c r="G74" i="39"/>
  <c r="G75" i="39"/>
  <c r="G86" i="39"/>
  <c r="G87" i="39"/>
  <c r="G98" i="39"/>
  <c r="G99" i="39"/>
  <c r="G110" i="39"/>
  <c r="G111" i="39"/>
  <c r="G122" i="39"/>
  <c r="G123" i="39"/>
  <c r="G134" i="39"/>
  <c r="G135" i="39"/>
  <c r="G146" i="39"/>
  <c r="G147" i="39"/>
  <c r="G158" i="39"/>
  <c r="G159" i="39"/>
  <c r="G170" i="39"/>
  <c r="G171" i="39"/>
  <c r="L27" i="39"/>
  <c r="L29" i="39"/>
  <c r="G43" i="39"/>
  <c r="G55" i="39"/>
  <c r="L63" i="39"/>
  <c r="N62" i="39"/>
  <c r="L65" i="39"/>
  <c r="G67" i="39"/>
  <c r="G79" i="39"/>
  <c r="G91" i="39"/>
  <c r="L99" i="39"/>
  <c r="L101" i="39"/>
  <c r="G103" i="39"/>
  <c r="G115" i="39"/>
  <c r="G127" i="39"/>
  <c r="L135" i="39"/>
  <c r="N134" i="39"/>
  <c r="L137" i="39"/>
  <c r="G139" i="39"/>
  <c r="G151" i="39"/>
  <c r="G163" i="39"/>
  <c r="L171" i="39"/>
  <c r="N170" i="39"/>
  <c r="L173" i="39"/>
  <c r="G175" i="39"/>
  <c r="G44" i="39"/>
  <c r="G45" i="39"/>
  <c r="G56" i="39"/>
  <c r="G57" i="39"/>
  <c r="G68" i="39"/>
  <c r="G69" i="39"/>
  <c r="G80" i="39"/>
  <c r="G81" i="39"/>
  <c r="G92" i="39"/>
  <c r="G93" i="39"/>
  <c r="G104" i="39"/>
  <c r="G105" i="39"/>
  <c r="G116" i="39"/>
  <c r="G117" i="39"/>
  <c r="G128" i="39"/>
  <c r="G129" i="39"/>
  <c r="G140" i="39"/>
  <c r="G141" i="39"/>
  <c r="G152" i="39"/>
  <c r="G153" i="39"/>
  <c r="G164" i="39"/>
  <c r="G165" i="39"/>
  <c r="G176" i="39"/>
  <c r="G177" i="39"/>
  <c r="L21" i="39"/>
  <c r="L23" i="39"/>
  <c r="L33" i="39"/>
  <c r="L35" i="39"/>
  <c r="G49" i="39"/>
  <c r="L57" i="39"/>
  <c r="L59" i="39"/>
  <c r="G61" i="39"/>
  <c r="I59" i="39"/>
  <c r="L69" i="39"/>
  <c r="L71" i="39"/>
  <c r="G73" i="39"/>
  <c r="I71" i="39"/>
  <c r="G85" i="39"/>
  <c r="I83" i="39"/>
  <c r="L95" i="39"/>
  <c r="G97" i="39"/>
  <c r="L105" i="39"/>
  <c r="L107" i="39"/>
  <c r="G109" i="39"/>
  <c r="I107" i="39"/>
  <c r="G121" i="39"/>
  <c r="I119" i="39"/>
  <c r="L129" i="39"/>
  <c r="L131" i="39"/>
  <c r="G133" i="39"/>
  <c r="L141" i="39"/>
  <c r="N140" i="39"/>
  <c r="L143" i="39"/>
  <c r="G145" i="39"/>
  <c r="I143" i="39"/>
  <c r="G157" i="39"/>
  <c r="I155" i="39"/>
  <c r="L165" i="39"/>
  <c r="L167" i="39"/>
  <c r="G169" i="39"/>
  <c r="I167" i="39"/>
  <c r="L177" i="39"/>
  <c r="L179" i="39"/>
  <c r="G181" i="39"/>
  <c r="I179" i="39"/>
  <c r="L25" i="39"/>
  <c r="L37" i="39"/>
  <c r="Q50" i="39"/>
  <c r="L61" i="39"/>
  <c r="L73" i="39"/>
  <c r="Q86" i="39"/>
  <c r="L97" i="39"/>
  <c r="L109" i="39"/>
  <c r="L133" i="39"/>
  <c r="L145" i="39"/>
  <c r="L169" i="39"/>
  <c r="L181" i="39"/>
  <c r="G41" i="39"/>
  <c r="G42" i="39"/>
  <c r="G53" i="39"/>
  <c r="G54" i="39"/>
  <c r="G65" i="39"/>
  <c r="G66" i="39"/>
  <c r="G77" i="39"/>
  <c r="G78" i="39"/>
  <c r="G89" i="39"/>
  <c r="G90" i="39"/>
  <c r="G101" i="39"/>
  <c r="G102" i="39"/>
  <c r="G113" i="39"/>
  <c r="G114" i="39"/>
  <c r="G125" i="39"/>
  <c r="G126" i="39"/>
  <c r="G137" i="39"/>
  <c r="G138" i="39"/>
  <c r="G149" i="39"/>
  <c r="G150" i="39"/>
  <c r="G161" i="39"/>
  <c r="G162" i="39"/>
  <c r="G173" i="39"/>
  <c r="G174" i="39"/>
  <c r="L20" i="39"/>
  <c r="L30" i="39"/>
  <c r="L56" i="39"/>
  <c r="G58" i="39"/>
  <c r="L66" i="39"/>
  <c r="L92" i="39"/>
  <c r="G94" i="39"/>
  <c r="L102" i="39"/>
  <c r="L128" i="39"/>
  <c r="G130" i="39"/>
  <c r="L138" i="39"/>
  <c r="L164" i="39"/>
  <c r="G166" i="39"/>
  <c r="L174" i="39"/>
  <c r="G31" i="38"/>
  <c r="G27" i="38"/>
  <c r="G26" i="38"/>
  <c r="G34" i="38"/>
  <c r="G21" i="38"/>
  <c r="G32" i="38"/>
  <c r="G25" i="38"/>
  <c r="G33" i="38"/>
  <c r="G23" i="38"/>
  <c r="G29" i="38"/>
  <c r="G37" i="38"/>
  <c r="G24" i="38"/>
  <c r="G35" i="38"/>
  <c r="G30" i="38"/>
  <c r="G22" i="38"/>
  <c r="G20" i="38"/>
  <c r="R85" i="38"/>
  <c r="G103" i="38"/>
  <c r="G99" i="38"/>
  <c r="G98" i="38"/>
  <c r="G106" i="38"/>
  <c r="G93" i="38"/>
  <c r="G104" i="38"/>
  <c r="G97" i="38"/>
  <c r="G105" i="38"/>
  <c r="G95" i="38"/>
  <c r="G101" i="38"/>
  <c r="G109" i="38"/>
  <c r="G96" i="38"/>
  <c r="G107" i="38"/>
  <c r="G102" i="38"/>
  <c r="G94" i="38"/>
  <c r="G92" i="38"/>
  <c r="G108" i="38"/>
  <c r="R115" i="38"/>
  <c r="S98" i="38"/>
  <c r="R151" i="38"/>
  <c r="G67" i="38"/>
  <c r="G63" i="38"/>
  <c r="G62" i="38"/>
  <c r="G70" i="38"/>
  <c r="G57" i="38"/>
  <c r="G68" i="38"/>
  <c r="G61" i="38"/>
  <c r="G69" i="38"/>
  <c r="G59" i="38"/>
  <c r="G65" i="38"/>
  <c r="G73" i="38"/>
  <c r="G60" i="38"/>
  <c r="G71" i="38"/>
  <c r="G66" i="38"/>
  <c r="G58" i="38"/>
  <c r="G56" i="38"/>
  <c r="G72" i="38"/>
  <c r="N134" i="38"/>
  <c r="M134" i="38"/>
  <c r="I152" i="38"/>
  <c r="R163" i="38"/>
  <c r="AE5" i="38"/>
  <c r="AD5" i="38"/>
  <c r="G139" i="38"/>
  <c r="G135" i="38"/>
  <c r="G134" i="38"/>
  <c r="AB5" i="38"/>
  <c r="L28" i="38"/>
  <c r="L32" i="38"/>
  <c r="L36" i="38"/>
  <c r="G41" i="38"/>
  <c r="L49" i="38"/>
  <c r="L64" i="38"/>
  <c r="L68" i="38"/>
  <c r="L72" i="38"/>
  <c r="G77" i="38"/>
  <c r="L85" i="38"/>
  <c r="L100" i="38"/>
  <c r="L104" i="38"/>
  <c r="L108" i="38"/>
  <c r="G113" i="38"/>
  <c r="L121" i="38"/>
  <c r="G128" i="38"/>
  <c r="L136" i="38"/>
  <c r="L140" i="38"/>
  <c r="L144" i="38"/>
  <c r="G149" i="38"/>
  <c r="L157" i="38"/>
  <c r="G160" i="38"/>
  <c r="L167" i="38"/>
  <c r="Q2" i="38"/>
  <c r="R15" i="38"/>
  <c r="R23" i="38"/>
  <c r="Q38" i="38"/>
  <c r="R50" i="38"/>
  <c r="R59" i="38"/>
  <c r="Q74" i="38"/>
  <c r="R78" i="38"/>
  <c r="R95" i="38"/>
  <c r="Q110" i="38"/>
  <c r="R121" i="38"/>
  <c r="R131" i="38"/>
  <c r="Q146" i="38"/>
  <c r="R156" i="38"/>
  <c r="R157" i="38"/>
  <c r="L160" i="38"/>
  <c r="G162" i="38"/>
  <c r="L170" i="38"/>
  <c r="G136" i="38"/>
  <c r="G144" i="38"/>
  <c r="L4" i="38"/>
  <c r="AC15" i="38"/>
  <c r="AE14" i="38"/>
  <c r="L18" i="38"/>
  <c r="Q23" i="38"/>
  <c r="Q32" i="38"/>
  <c r="G45" i="38"/>
  <c r="L47" i="38"/>
  <c r="Q59" i="38"/>
  <c r="Q68" i="38"/>
  <c r="G81" i="38"/>
  <c r="H80" i="38"/>
  <c r="L83" i="38"/>
  <c r="Q95" i="38"/>
  <c r="Q104" i="38"/>
  <c r="G117" i="38"/>
  <c r="L119" i="38"/>
  <c r="G130" i="38"/>
  <c r="Q131" i="38"/>
  <c r="G138" i="38"/>
  <c r="Q140" i="38"/>
  <c r="G143" i="38"/>
  <c r="G153" i="38"/>
  <c r="L155" i="38"/>
  <c r="L165" i="38"/>
  <c r="L9" i="38"/>
  <c r="AC13" i="38"/>
  <c r="L31" i="38"/>
  <c r="L29" i="38"/>
  <c r="L27" i="38"/>
  <c r="N26" i="38"/>
  <c r="L22" i="38"/>
  <c r="L30" i="38"/>
  <c r="L45" i="38"/>
  <c r="L67" i="38"/>
  <c r="L65" i="38"/>
  <c r="L63" i="38"/>
  <c r="N62" i="38"/>
  <c r="L58" i="38"/>
  <c r="L66" i="38"/>
  <c r="L81" i="38"/>
  <c r="L103" i="38"/>
  <c r="L101" i="38"/>
  <c r="L99" i="38"/>
  <c r="N98" i="38"/>
  <c r="L94" i="38"/>
  <c r="L102" i="38"/>
  <c r="L117" i="38"/>
  <c r="L139" i="38"/>
  <c r="L137" i="38"/>
  <c r="L135" i="38"/>
  <c r="L130" i="38"/>
  <c r="G132" i="38"/>
  <c r="L138" i="38"/>
  <c r="G145" i="38"/>
  <c r="L153" i="38"/>
  <c r="L11" i="38"/>
  <c r="L20" i="38"/>
  <c r="L24" i="38"/>
  <c r="L37" i="38"/>
  <c r="L52" i="38"/>
  <c r="L56" i="38"/>
  <c r="L60" i="38"/>
  <c r="L73" i="38"/>
  <c r="L88" i="38"/>
  <c r="L92" i="38"/>
  <c r="L96" i="38"/>
  <c r="S104" i="38"/>
  <c r="L109" i="38"/>
  <c r="L124" i="38"/>
  <c r="L128" i="38"/>
  <c r="L132" i="38"/>
  <c r="G137" i="38"/>
  <c r="L145" i="38"/>
  <c r="L158" i="38"/>
  <c r="Q170" i="38"/>
  <c r="L179" i="38"/>
  <c r="AC2" i="38"/>
  <c r="AC9" i="38"/>
  <c r="AB17" i="38"/>
  <c r="Q26" i="38"/>
  <c r="L50" i="38"/>
  <c r="Q62" i="38"/>
  <c r="L86" i="38"/>
  <c r="Q98" i="38"/>
  <c r="L122" i="38"/>
  <c r="Q134" i="38"/>
  <c r="H152" i="38"/>
  <c r="R155" i="38"/>
  <c r="G161" i="38"/>
  <c r="G178" i="38"/>
  <c r="G166" i="38"/>
  <c r="G174" i="38"/>
  <c r="G173" i="38"/>
  <c r="G181" i="38"/>
  <c r="I179" i="38"/>
  <c r="G177" i="38"/>
  <c r="G176" i="38"/>
  <c r="G165" i="38"/>
  <c r="G164" i="38"/>
  <c r="G175" i="38"/>
  <c r="G171" i="38"/>
  <c r="G170" i="38"/>
  <c r="L166" i="38"/>
  <c r="G168" i="38"/>
  <c r="I167" i="38"/>
  <c r="Q173" i="38"/>
  <c r="AC4" i="38"/>
  <c r="L6" i="38"/>
  <c r="AC18" i="38"/>
  <c r="R34" i="38"/>
  <c r="R24" i="38"/>
  <c r="L35" i="38"/>
  <c r="R37" i="38"/>
  <c r="G46" i="38"/>
  <c r="H44" i="38"/>
  <c r="Q47" i="38"/>
  <c r="R70" i="38"/>
  <c r="T68" i="38"/>
  <c r="R58" i="38"/>
  <c r="R60" i="38"/>
  <c r="R67" i="38"/>
  <c r="L71" i="38"/>
  <c r="G82" i="38"/>
  <c r="Q83" i="38"/>
  <c r="R106" i="38"/>
  <c r="T104" i="38"/>
  <c r="R94" i="38"/>
  <c r="T92" i="38"/>
  <c r="R96" i="38"/>
  <c r="R103" i="38"/>
  <c r="T101" i="38"/>
  <c r="L107" i="38"/>
  <c r="R109" i="38"/>
  <c r="T107" i="38"/>
  <c r="G118" i="38"/>
  <c r="H116" i="38"/>
  <c r="Q119" i="38"/>
  <c r="R142" i="38"/>
  <c r="R130" i="38"/>
  <c r="G131" i="38"/>
  <c r="R132" i="38"/>
  <c r="R139" i="38"/>
  <c r="G141" i="38"/>
  <c r="L143" i="38"/>
  <c r="R145" i="38"/>
  <c r="Q155" i="38"/>
  <c r="L168" i="38"/>
  <c r="R20" i="38"/>
  <c r="L33" i="38"/>
  <c r="G55" i="38"/>
  <c r="I53" i="38"/>
  <c r="G43" i="38"/>
  <c r="G51" i="38"/>
  <c r="G50" i="38"/>
  <c r="G39" i="38"/>
  <c r="G38" i="38"/>
  <c r="G40" i="38"/>
  <c r="L46" i="38"/>
  <c r="G48" i="38"/>
  <c r="L69" i="38"/>
  <c r="G91" i="38"/>
  <c r="I89" i="38"/>
  <c r="G79" i="38"/>
  <c r="G87" i="38"/>
  <c r="G86" i="38"/>
  <c r="G75" i="38"/>
  <c r="G74" i="38"/>
  <c r="G76" i="38"/>
  <c r="L82" i="38"/>
  <c r="G84" i="38"/>
  <c r="L105" i="38"/>
  <c r="G127" i="38"/>
  <c r="I125" i="38"/>
  <c r="G115" i="38"/>
  <c r="G123" i="38"/>
  <c r="G122" i="38"/>
  <c r="G111" i="38"/>
  <c r="G110" i="38"/>
  <c r="G112" i="38"/>
  <c r="L118" i="38"/>
  <c r="G120" i="38"/>
  <c r="G133" i="38"/>
  <c r="L141" i="38"/>
  <c r="G163" i="38"/>
  <c r="G151" i="38"/>
  <c r="G159" i="38"/>
  <c r="G158" i="38"/>
  <c r="G147" i="38"/>
  <c r="G146" i="38"/>
  <c r="G148" i="38"/>
  <c r="G156" i="38"/>
  <c r="L16" i="38"/>
  <c r="L14" i="38"/>
  <c r="L19" i="38"/>
  <c r="L17" i="38"/>
  <c r="L5" i="38"/>
  <c r="R12" i="38"/>
  <c r="L25" i="38"/>
  <c r="L55" i="38"/>
  <c r="L43" i="38"/>
  <c r="L53" i="38"/>
  <c r="L51" i="38"/>
  <c r="L41" i="38"/>
  <c r="L39" i="38"/>
  <c r="L40" i="38"/>
  <c r="L44" i="38"/>
  <c r="L48" i="38"/>
  <c r="R54" i="38"/>
  <c r="L61" i="38"/>
  <c r="L91" i="38"/>
  <c r="L79" i="38"/>
  <c r="L89" i="38"/>
  <c r="L87" i="38"/>
  <c r="L77" i="38"/>
  <c r="L75" i="38"/>
  <c r="L76" i="38"/>
  <c r="L80" i="38"/>
  <c r="L84" i="38"/>
  <c r="L97" i="38"/>
  <c r="L127" i="38"/>
  <c r="L115" i="38"/>
  <c r="L125" i="38"/>
  <c r="L123" i="38"/>
  <c r="L113" i="38"/>
  <c r="L111" i="38"/>
  <c r="L112" i="38"/>
  <c r="L116" i="38"/>
  <c r="L120" i="38"/>
  <c r="L133" i="38"/>
  <c r="G140" i="38"/>
  <c r="L162" i="38"/>
  <c r="L163" i="38"/>
  <c r="L151" i="38"/>
  <c r="L161" i="38"/>
  <c r="L159" i="38"/>
  <c r="L149" i="38"/>
  <c r="L148" i="38"/>
  <c r="L152" i="38"/>
  <c r="L156" i="38"/>
  <c r="L176" i="38"/>
  <c r="L174" i="38"/>
  <c r="L164" i="38"/>
  <c r="L181" i="38"/>
  <c r="L175" i="38"/>
  <c r="L173" i="38"/>
  <c r="L171" i="38"/>
  <c r="L2" i="38"/>
  <c r="L3" i="38"/>
  <c r="L10" i="38"/>
  <c r="Q50" i="38"/>
  <c r="L74" i="38"/>
  <c r="Q86" i="38"/>
  <c r="S107" i="38"/>
  <c r="L110" i="38"/>
  <c r="Q122" i="38"/>
  <c r="H125" i="38"/>
  <c r="L146" i="38"/>
  <c r="R161" i="38"/>
  <c r="H167" i="38"/>
  <c r="L169" i="38"/>
  <c r="L172" i="38"/>
  <c r="L178" i="38"/>
  <c r="L8" i="38"/>
  <c r="AC17" i="38"/>
  <c r="L23" i="38"/>
  <c r="R27" i="38"/>
  <c r="Q35" i="38"/>
  <c r="G42" i="38"/>
  <c r="Q44" i="38"/>
  <c r="G47" i="38"/>
  <c r="L59" i="38"/>
  <c r="R63" i="38"/>
  <c r="T62" i="38"/>
  <c r="Q71" i="38"/>
  <c r="G78" i="38"/>
  <c r="Q80" i="38"/>
  <c r="G83" i="38"/>
  <c r="L95" i="38"/>
  <c r="R99" i="38"/>
  <c r="T98" i="38"/>
  <c r="Q107" i="38"/>
  <c r="G114" i="38"/>
  <c r="Q116" i="38"/>
  <c r="G119" i="38"/>
  <c r="G129" i="38"/>
  <c r="L131" i="38"/>
  <c r="R135" i="38"/>
  <c r="T134" i="38"/>
  <c r="G142" i="38"/>
  <c r="Q143" i="38"/>
  <c r="G150" i="38"/>
  <c r="Q152" i="38"/>
  <c r="G155" i="38"/>
  <c r="Q161" i="38"/>
  <c r="Q164" i="38"/>
  <c r="R167" i="38"/>
  <c r="G4" i="38"/>
  <c r="I2" i="38"/>
  <c r="G11" i="38"/>
  <c r="R8" i="37"/>
  <c r="R6" i="37"/>
  <c r="S11" i="37"/>
  <c r="R18" i="37"/>
  <c r="R17" i="37"/>
  <c r="R5" i="37"/>
  <c r="R4" i="37"/>
  <c r="R14" i="37"/>
  <c r="R2" i="37"/>
  <c r="R10" i="37"/>
  <c r="R3" i="37"/>
  <c r="R16" i="37"/>
  <c r="R55" i="37"/>
  <c r="R46" i="37"/>
  <c r="L16" i="37"/>
  <c r="L14" i="37"/>
  <c r="L19" i="37"/>
  <c r="L5" i="37"/>
  <c r="I8" i="37"/>
  <c r="H14" i="37"/>
  <c r="G21" i="37"/>
  <c r="I20" i="37"/>
  <c r="M23" i="37"/>
  <c r="G40" i="37"/>
  <c r="Q44" i="37"/>
  <c r="Q53" i="37"/>
  <c r="L68" i="37"/>
  <c r="L66" i="37"/>
  <c r="L56" i="37"/>
  <c r="L71" i="37"/>
  <c r="L69" i="37"/>
  <c r="L59" i="37"/>
  <c r="L57" i="37"/>
  <c r="L72" i="37"/>
  <c r="L65" i="37"/>
  <c r="L63" i="37"/>
  <c r="N62" i="37"/>
  <c r="G59" i="37"/>
  <c r="L61" i="37"/>
  <c r="G66" i="37"/>
  <c r="R76" i="37"/>
  <c r="S74" i="37"/>
  <c r="R95" i="37"/>
  <c r="R100" i="37"/>
  <c r="G154" i="37"/>
  <c r="G161" i="37"/>
  <c r="G150" i="37"/>
  <c r="G149" i="37"/>
  <c r="G153" i="37"/>
  <c r="G152" i="37"/>
  <c r="G160" i="37"/>
  <c r="G148" i="37"/>
  <c r="G156" i="37"/>
  <c r="G155" i="37"/>
  <c r="G163" i="37"/>
  <c r="G151" i="37"/>
  <c r="G159" i="37"/>
  <c r="G158" i="37"/>
  <c r="G147" i="37"/>
  <c r="G146" i="37"/>
  <c r="Q11" i="37"/>
  <c r="L21" i="37"/>
  <c r="L26" i="37"/>
  <c r="R28" i="37"/>
  <c r="L35" i="37"/>
  <c r="G46" i="37"/>
  <c r="G55" i="37"/>
  <c r="G43" i="37"/>
  <c r="G51" i="37"/>
  <c r="G50" i="37"/>
  <c r="G39" i="37"/>
  <c r="G38" i="37"/>
  <c r="R61" i="37"/>
  <c r="R66" i="37"/>
  <c r="G80" i="37"/>
  <c r="R172" i="37"/>
  <c r="R19" i="37"/>
  <c r="L8" i="37"/>
  <c r="R12" i="37"/>
  <c r="G34" i="37"/>
  <c r="G22" i="37"/>
  <c r="H29" i="37"/>
  <c r="G27" i="37"/>
  <c r="G26" i="37"/>
  <c r="R23" i="37"/>
  <c r="G33" i="37"/>
  <c r="I32" i="37"/>
  <c r="L54" i="37"/>
  <c r="L44" i="37"/>
  <c r="L42" i="37"/>
  <c r="L55" i="37"/>
  <c r="L43" i="37"/>
  <c r="L53" i="37"/>
  <c r="L51" i="37"/>
  <c r="M50" i="37"/>
  <c r="L41" i="37"/>
  <c r="L39" i="37"/>
  <c r="N38" i="37"/>
  <c r="G42" i="37"/>
  <c r="I41" i="37"/>
  <c r="G52" i="37"/>
  <c r="Q56" i="37"/>
  <c r="R64" i="37"/>
  <c r="R73" i="37"/>
  <c r="R88" i="37"/>
  <c r="M104" i="37"/>
  <c r="Q113" i="37"/>
  <c r="R141" i="37"/>
  <c r="R177" i="37"/>
  <c r="AC5" i="37"/>
  <c r="I17" i="37"/>
  <c r="Q23" i="37"/>
  <c r="L33" i="37"/>
  <c r="G82" i="37"/>
  <c r="G90" i="37"/>
  <c r="G89" i="37"/>
  <c r="G88" i="37"/>
  <c r="G76" i="37"/>
  <c r="G84" i="37"/>
  <c r="G83" i="37"/>
  <c r="G91" i="37"/>
  <c r="G79" i="37"/>
  <c r="H77" i="37"/>
  <c r="G87" i="37"/>
  <c r="G86" i="37"/>
  <c r="G75" i="37"/>
  <c r="G74" i="37"/>
  <c r="S83" i="37"/>
  <c r="R98" i="37"/>
  <c r="R108" i="37"/>
  <c r="T107" i="37"/>
  <c r="R101" i="37"/>
  <c r="R96" i="37"/>
  <c r="R104" i="37"/>
  <c r="R99" i="37"/>
  <c r="R92" i="37"/>
  <c r="R106" i="37"/>
  <c r="R94" i="37"/>
  <c r="R109" i="37"/>
  <c r="R134" i="37"/>
  <c r="R144" i="37"/>
  <c r="R137" i="37"/>
  <c r="R132" i="37"/>
  <c r="T131" i="37"/>
  <c r="R140" i="37"/>
  <c r="R135" i="37"/>
  <c r="R128" i="37"/>
  <c r="R142" i="37"/>
  <c r="R130" i="37"/>
  <c r="R167" i="37"/>
  <c r="AB5" i="37"/>
  <c r="L22" i="37"/>
  <c r="I29" i="37"/>
  <c r="R35" i="37"/>
  <c r="M47" i="37"/>
  <c r="G65" i="37"/>
  <c r="G68" i="37"/>
  <c r="G71" i="37"/>
  <c r="L90" i="37"/>
  <c r="L80" i="37"/>
  <c r="L78" i="37"/>
  <c r="L83" i="37"/>
  <c r="L81" i="37"/>
  <c r="L88" i="37"/>
  <c r="L76" i="37"/>
  <c r="L86" i="37"/>
  <c r="L84" i="37"/>
  <c r="L74" i="37"/>
  <c r="L91" i="37"/>
  <c r="L79" i="37"/>
  <c r="L89" i="37"/>
  <c r="L87" i="37"/>
  <c r="L77" i="37"/>
  <c r="L75" i="37"/>
  <c r="G118" i="37"/>
  <c r="G126" i="37"/>
  <c r="G125" i="37"/>
  <c r="G114" i="37"/>
  <c r="G113" i="37"/>
  <c r="G117" i="37"/>
  <c r="G116" i="37"/>
  <c r="G124" i="37"/>
  <c r="G112" i="37"/>
  <c r="G120" i="37"/>
  <c r="G119" i="37"/>
  <c r="G127" i="37"/>
  <c r="G115" i="37"/>
  <c r="G123" i="37"/>
  <c r="G122" i="37"/>
  <c r="G111" i="37"/>
  <c r="G110" i="37"/>
  <c r="R133" i="37"/>
  <c r="Q137" i="37"/>
  <c r="Q35" i="37"/>
  <c r="R93" i="37"/>
  <c r="R97" i="37"/>
  <c r="Q101" i="37"/>
  <c r="R105" i="37"/>
  <c r="R115" i="37"/>
  <c r="R119" i="37"/>
  <c r="R129" i="37"/>
  <c r="L32" i="37"/>
  <c r="L30" i="37"/>
  <c r="L20" i="37"/>
  <c r="L29" i="37"/>
  <c r="L27" i="37"/>
  <c r="L34" i="37"/>
  <c r="R59" i="37"/>
  <c r="R138" i="37"/>
  <c r="R169" i="37"/>
  <c r="R173" i="37"/>
  <c r="R15" i="37"/>
  <c r="L36" i="37"/>
  <c r="R86" i="37"/>
  <c r="R89" i="37"/>
  <c r="R84" i="37"/>
  <c r="R87" i="37"/>
  <c r="R80" i="37"/>
  <c r="R82" i="37"/>
  <c r="R77" i="37"/>
  <c r="T83" i="37"/>
  <c r="R122" i="37"/>
  <c r="R110" i="37"/>
  <c r="R125" i="37"/>
  <c r="R120" i="37"/>
  <c r="R113" i="37"/>
  <c r="R123" i="37"/>
  <c r="R116" i="37"/>
  <c r="R111" i="37"/>
  <c r="R118" i="37"/>
  <c r="R143" i="37"/>
  <c r="R179" i="37"/>
  <c r="AB2" i="37"/>
  <c r="AC12" i="37"/>
  <c r="R9" i="37"/>
  <c r="R22" i="37"/>
  <c r="G70" i="37"/>
  <c r="G58" i="37"/>
  <c r="I56" i="37"/>
  <c r="G73" i="37"/>
  <c r="G61" i="37"/>
  <c r="G64" i="37"/>
  <c r="G63" i="37"/>
  <c r="G62" i="37"/>
  <c r="G60" i="37"/>
  <c r="Q68" i="37"/>
  <c r="R71" i="37"/>
  <c r="Q89" i="37"/>
  <c r="R90" i="37"/>
  <c r="R170" i="37"/>
  <c r="R180" i="37"/>
  <c r="R168" i="37"/>
  <c r="R176" i="37"/>
  <c r="R171" i="37"/>
  <c r="R164" i="37"/>
  <c r="R178" i="37"/>
  <c r="R166" i="37"/>
  <c r="R174" i="37"/>
  <c r="AB17" i="37"/>
  <c r="R29" i="37"/>
  <c r="Q50" i="37"/>
  <c r="S131" i="37"/>
  <c r="R25" i="37"/>
  <c r="G69" i="37"/>
  <c r="G72" i="37"/>
  <c r="Q77" i="37"/>
  <c r="R78" i="37"/>
  <c r="Q116" i="37"/>
  <c r="Q149" i="37"/>
  <c r="R165" i="37"/>
  <c r="R181" i="37"/>
  <c r="G4" i="37"/>
  <c r="I2" i="37"/>
  <c r="G11" i="37"/>
  <c r="G98" i="37"/>
  <c r="G99" i="37"/>
  <c r="G134" i="37"/>
  <c r="G135" i="37"/>
  <c r="G170" i="37"/>
  <c r="G171" i="37"/>
  <c r="L99" i="37"/>
  <c r="L101" i="37"/>
  <c r="I101" i="37"/>
  <c r="L113" i="37"/>
  <c r="L123" i="37"/>
  <c r="L125" i="37"/>
  <c r="L135" i="37"/>
  <c r="L137" i="37"/>
  <c r="I137" i="37"/>
  <c r="L147" i="37"/>
  <c r="L149" i="37"/>
  <c r="R154" i="37"/>
  <c r="L159" i="37"/>
  <c r="L161" i="37"/>
  <c r="L171" i="37"/>
  <c r="L173" i="37"/>
  <c r="I173" i="37"/>
  <c r="L115" i="37"/>
  <c r="L127" i="37"/>
  <c r="L151" i="37"/>
  <c r="L163" i="37"/>
  <c r="G107" i="37"/>
  <c r="G108" i="37"/>
  <c r="G143" i="37"/>
  <c r="G144" i="37"/>
  <c r="R147" i="37"/>
  <c r="R152" i="37"/>
  <c r="R159" i="37"/>
  <c r="S158" i="37"/>
  <c r="G167" i="37"/>
  <c r="G168" i="37"/>
  <c r="G179" i="37"/>
  <c r="G180" i="37"/>
  <c r="L96" i="37"/>
  <c r="L98" i="37"/>
  <c r="G100" i="37"/>
  <c r="L108" i="37"/>
  <c r="L110" i="37"/>
  <c r="L120" i="37"/>
  <c r="L122" i="37"/>
  <c r="H131" i="37"/>
  <c r="L132" i="37"/>
  <c r="L134" i="37"/>
  <c r="G136" i="37"/>
  <c r="L144" i="37"/>
  <c r="L146" i="37"/>
  <c r="L156" i="37"/>
  <c r="L158" i="37"/>
  <c r="L168" i="37"/>
  <c r="L170" i="37"/>
  <c r="G172" i="37"/>
  <c r="L180" i="37"/>
  <c r="L100" i="37"/>
  <c r="L112" i="37"/>
  <c r="L124" i="37"/>
  <c r="L136" i="37"/>
  <c r="L148" i="37"/>
  <c r="L160" i="37"/>
  <c r="L172" i="37"/>
  <c r="Q173" i="37"/>
  <c r="R149" i="37"/>
  <c r="R156" i="37"/>
  <c r="R161" i="37"/>
  <c r="G176" i="37"/>
  <c r="G177" i="37"/>
  <c r="L93" i="37"/>
  <c r="L95" i="37"/>
  <c r="G97" i="37"/>
  <c r="L105" i="37"/>
  <c r="N104" i="37"/>
  <c r="L107" i="37"/>
  <c r="G109" i="37"/>
  <c r="L117" i="37"/>
  <c r="L119" i="37"/>
  <c r="L129" i="37"/>
  <c r="L131" i="37"/>
  <c r="G133" i="37"/>
  <c r="I131" i="37"/>
  <c r="L141" i="37"/>
  <c r="L143" i="37"/>
  <c r="G145" i="37"/>
  <c r="L153" i="37"/>
  <c r="L155" i="37"/>
  <c r="L165" i="37"/>
  <c r="L167" i="37"/>
  <c r="G169" i="37"/>
  <c r="L177" i="37"/>
  <c r="N176" i="37"/>
  <c r="L179" i="37"/>
  <c r="G181" i="37"/>
  <c r="L169" i="37"/>
  <c r="L181" i="37"/>
  <c r="R146" i="37"/>
  <c r="L92" i="37"/>
  <c r="G94" i="37"/>
  <c r="I92" i="37"/>
  <c r="L102" i="37"/>
  <c r="L114" i="37"/>
  <c r="L116" i="37"/>
  <c r="L128" i="37"/>
  <c r="G130" i="37"/>
  <c r="I128" i="37"/>
  <c r="L138" i="37"/>
  <c r="L150" i="37"/>
  <c r="L152" i="37"/>
  <c r="L164" i="37"/>
  <c r="G166" i="37"/>
  <c r="I164" i="37"/>
  <c r="L174" i="37"/>
  <c r="R11" i="36"/>
  <c r="I20" i="36"/>
  <c r="R158" i="36"/>
  <c r="AC11" i="36"/>
  <c r="R14" i="36"/>
  <c r="R45" i="36"/>
  <c r="R54" i="36"/>
  <c r="R9" i="36"/>
  <c r="R12" i="36"/>
  <c r="R46" i="36"/>
  <c r="R17" i="36"/>
  <c r="R4" i="36"/>
  <c r="R18" i="36"/>
  <c r="R15" i="36"/>
  <c r="R6" i="36"/>
  <c r="R2" i="36"/>
  <c r="R8" i="36"/>
  <c r="R7" i="36"/>
  <c r="R5" i="36"/>
  <c r="R41" i="36"/>
  <c r="R38" i="36"/>
  <c r="R53" i="36"/>
  <c r="R48" i="36"/>
  <c r="R50" i="36"/>
  <c r="R47" i="36"/>
  <c r="R42" i="36"/>
  <c r="R40" i="36"/>
  <c r="AC2" i="36"/>
  <c r="R10" i="36"/>
  <c r="R39" i="36"/>
  <c r="R44" i="36"/>
  <c r="Q44" i="36"/>
  <c r="Q92" i="36"/>
  <c r="R100" i="36"/>
  <c r="L140" i="36"/>
  <c r="L138" i="36"/>
  <c r="L128" i="36"/>
  <c r="L136" i="36"/>
  <c r="L144" i="36"/>
  <c r="L134" i="36"/>
  <c r="L132" i="36"/>
  <c r="Q140" i="36"/>
  <c r="M2" i="36"/>
  <c r="L10" i="36"/>
  <c r="Q14" i="36"/>
  <c r="G46" i="36"/>
  <c r="G52" i="36"/>
  <c r="G40" i="36"/>
  <c r="G48" i="36"/>
  <c r="G47" i="36"/>
  <c r="G45" i="36"/>
  <c r="G53" i="36"/>
  <c r="R55" i="36"/>
  <c r="Q62" i="36"/>
  <c r="L65" i="36"/>
  <c r="H68" i="36"/>
  <c r="G75" i="36"/>
  <c r="I74" i="36"/>
  <c r="Q110" i="36"/>
  <c r="R118" i="36"/>
  <c r="H116" i="36"/>
  <c r="L131" i="36"/>
  <c r="G151" i="36"/>
  <c r="L3" i="36"/>
  <c r="N2" i="36"/>
  <c r="R88" i="36"/>
  <c r="R90" i="36"/>
  <c r="L93" i="36"/>
  <c r="L106" i="36"/>
  <c r="L141" i="36"/>
  <c r="G149" i="36"/>
  <c r="Q158" i="36"/>
  <c r="L6" i="36"/>
  <c r="Q11" i="36"/>
  <c r="L15" i="36"/>
  <c r="L18" i="36"/>
  <c r="L32" i="36"/>
  <c r="L30" i="36"/>
  <c r="L20" i="36"/>
  <c r="L28" i="36"/>
  <c r="L36" i="36"/>
  <c r="N35" i="36"/>
  <c r="L26" i="36"/>
  <c r="L24" i="36"/>
  <c r="Q32" i="36"/>
  <c r="R75" i="36"/>
  <c r="R80" i="36"/>
  <c r="Q80" i="36"/>
  <c r="H86" i="36"/>
  <c r="Q128" i="36"/>
  <c r="L169" i="36"/>
  <c r="L23" i="36"/>
  <c r="R43" i="36"/>
  <c r="N53" i="36"/>
  <c r="M53" i="36"/>
  <c r="L71" i="36"/>
  <c r="G82" i="36"/>
  <c r="H80" i="36"/>
  <c r="G88" i="36"/>
  <c r="G76" i="36"/>
  <c r="G84" i="36"/>
  <c r="G83" i="36"/>
  <c r="G81" i="36"/>
  <c r="G89" i="36"/>
  <c r="R91" i="36"/>
  <c r="L101" i="36"/>
  <c r="G152" i="36"/>
  <c r="L176" i="36"/>
  <c r="L174" i="36"/>
  <c r="N173" i="36"/>
  <c r="L164" i="36"/>
  <c r="L181" i="36"/>
  <c r="L172" i="36"/>
  <c r="L180" i="36"/>
  <c r="L170" i="36"/>
  <c r="L168" i="36"/>
  <c r="R169" i="36"/>
  <c r="Q176" i="36"/>
  <c r="L9" i="36"/>
  <c r="L12" i="36"/>
  <c r="L17" i="36"/>
  <c r="Q35" i="36"/>
  <c r="Q53" i="36"/>
  <c r="L61" i="36"/>
  <c r="R76" i="36"/>
  <c r="R78" i="36"/>
  <c r="Q83" i="36"/>
  <c r="L94" i="36"/>
  <c r="L109" i="36"/>
  <c r="L129" i="36"/>
  <c r="Q131" i="36"/>
  <c r="L142" i="36"/>
  <c r="G159" i="36"/>
  <c r="H158" i="36"/>
  <c r="Q20" i="36"/>
  <c r="R22" i="36"/>
  <c r="H26" i="36"/>
  <c r="L68" i="36"/>
  <c r="L66" i="36"/>
  <c r="L56" i="36"/>
  <c r="L64" i="36"/>
  <c r="L72" i="36"/>
  <c r="L62" i="36"/>
  <c r="L60" i="36"/>
  <c r="Q68" i="36"/>
  <c r="H74" i="36"/>
  <c r="R83" i="36"/>
  <c r="R116" i="36"/>
  <c r="Q116" i="36"/>
  <c r="L177" i="36"/>
  <c r="G4" i="36"/>
  <c r="L5" i="36"/>
  <c r="G11" i="36"/>
  <c r="Q17" i="36"/>
  <c r="G19" i="36"/>
  <c r="I17" i="36"/>
  <c r="G51" i="36"/>
  <c r="H50" i="36"/>
  <c r="L59" i="36"/>
  <c r="G77" i="36"/>
  <c r="R79" i="36"/>
  <c r="M89" i="36"/>
  <c r="G118" i="36"/>
  <c r="G124" i="36"/>
  <c r="I122" i="36"/>
  <c r="G112" i="36"/>
  <c r="G120" i="36"/>
  <c r="G119" i="36"/>
  <c r="G117" i="36"/>
  <c r="I116" i="36"/>
  <c r="G125" i="36"/>
  <c r="R127" i="36"/>
  <c r="L137" i="36"/>
  <c r="G147" i="36"/>
  <c r="G162" i="36"/>
  <c r="Q164" i="36"/>
  <c r="R178" i="36"/>
  <c r="L130" i="36"/>
  <c r="L145" i="36"/>
  <c r="H2" i="36"/>
  <c r="AB2" i="36"/>
  <c r="AE11" i="36"/>
  <c r="X8" i="52" s="1"/>
  <c r="L14" i="36"/>
  <c r="R16" i="36"/>
  <c r="R19" i="36"/>
  <c r="R51" i="36"/>
  <c r="Q56" i="36"/>
  <c r="R70" i="36"/>
  <c r="R84" i="36"/>
  <c r="T86" i="36"/>
  <c r="R89" i="36"/>
  <c r="L104" i="36"/>
  <c r="L102" i="36"/>
  <c r="L92" i="36"/>
  <c r="L100" i="36"/>
  <c r="N107" i="36"/>
  <c r="L98" i="36"/>
  <c r="L96" i="36"/>
  <c r="R97" i="36"/>
  <c r="R104" i="36"/>
  <c r="Q104" i="36"/>
  <c r="I173" i="36"/>
  <c r="L7" i="36"/>
  <c r="L8" i="36"/>
  <c r="AC19" i="36"/>
  <c r="M29" i="36"/>
  <c r="R82" i="36"/>
  <c r="R115" i="36"/>
  <c r="N125" i="36"/>
  <c r="L143" i="36"/>
  <c r="G154" i="36"/>
  <c r="G160" i="36"/>
  <c r="I158" i="36"/>
  <c r="G148" i="36"/>
  <c r="G156" i="36"/>
  <c r="G155" i="36"/>
  <c r="G150" i="36"/>
  <c r="Q152" i="36"/>
  <c r="G163" i="36"/>
  <c r="L11" i="36"/>
  <c r="I50" i="36"/>
  <c r="I65" i="36"/>
  <c r="L105" i="36"/>
  <c r="I113" i="36"/>
  <c r="L133" i="36"/>
  <c r="L135" i="36"/>
  <c r="G146" i="36"/>
  <c r="G153" i="36"/>
  <c r="G161" i="36"/>
  <c r="R181" i="36"/>
  <c r="L43" i="36"/>
  <c r="L55" i="36"/>
  <c r="L79" i="36"/>
  <c r="L91" i="36"/>
  <c r="N89" i="36"/>
  <c r="L115" i="36"/>
  <c r="L127" i="36"/>
  <c r="M125" i="36"/>
  <c r="L151" i="36"/>
  <c r="M149" i="36"/>
  <c r="L163" i="36"/>
  <c r="N161" i="36"/>
  <c r="G23" i="36"/>
  <c r="G24" i="36"/>
  <c r="G35" i="36"/>
  <c r="G36" i="36"/>
  <c r="G59" i="36"/>
  <c r="G60" i="36"/>
  <c r="G71" i="36"/>
  <c r="G72" i="36"/>
  <c r="G95" i="36"/>
  <c r="G96" i="36"/>
  <c r="G107" i="36"/>
  <c r="G131" i="36"/>
  <c r="G132" i="36"/>
  <c r="G143" i="36"/>
  <c r="G144" i="36"/>
  <c r="G167" i="36"/>
  <c r="G168" i="36"/>
  <c r="G179" i="36"/>
  <c r="G180" i="36"/>
  <c r="G28" i="36"/>
  <c r="I26" i="36"/>
  <c r="L38" i="36"/>
  <c r="L48" i="36"/>
  <c r="N47" i="36"/>
  <c r="L50" i="36"/>
  <c r="G64" i="36"/>
  <c r="I62" i="36"/>
  <c r="L74" i="36"/>
  <c r="L84" i="36"/>
  <c r="N83" i="36"/>
  <c r="L86" i="36"/>
  <c r="G100" i="36"/>
  <c r="I98" i="36"/>
  <c r="L110" i="36"/>
  <c r="L120" i="36"/>
  <c r="L122" i="36"/>
  <c r="G136" i="36"/>
  <c r="L146" i="36"/>
  <c r="L156" i="36"/>
  <c r="N155" i="36"/>
  <c r="L158" i="36"/>
  <c r="G172" i="36"/>
  <c r="I170" i="36"/>
  <c r="L40" i="36"/>
  <c r="L52" i="36"/>
  <c r="L76" i="36"/>
  <c r="L88" i="36"/>
  <c r="L112" i="36"/>
  <c r="L124" i="36"/>
  <c r="L160" i="36"/>
  <c r="G22" i="36"/>
  <c r="H20" i="36"/>
  <c r="L42" i="36"/>
  <c r="N41" i="36"/>
  <c r="L44" i="36"/>
  <c r="G58" i="36"/>
  <c r="I56" i="36"/>
  <c r="L78" i="36"/>
  <c r="N77" i="36"/>
  <c r="L80" i="36"/>
  <c r="G94" i="36"/>
  <c r="I92" i="36"/>
  <c r="L114" i="36"/>
  <c r="N113" i="36"/>
  <c r="L116" i="36"/>
  <c r="G130" i="36"/>
  <c r="I128" i="36"/>
  <c r="L150" i="36"/>
  <c r="L152" i="36"/>
  <c r="G166" i="36"/>
  <c r="I164" i="36"/>
  <c r="Q77" i="35"/>
  <c r="Q173" i="35"/>
  <c r="R28" i="35"/>
  <c r="R33" i="35"/>
  <c r="R85" i="35"/>
  <c r="R81" i="35"/>
  <c r="Q86" i="35"/>
  <c r="Q149" i="35"/>
  <c r="R27" i="35"/>
  <c r="Q65" i="35"/>
  <c r="Q47" i="35"/>
  <c r="Q125" i="35"/>
  <c r="Q101" i="35"/>
  <c r="R37" i="35"/>
  <c r="Q53" i="35"/>
  <c r="R83" i="35"/>
  <c r="R22" i="35"/>
  <c r="Q161" i="35"/>
  <c r="Q89" i="35"/>
  <c r="M50" i="35"/>
  <c r="L45" i="35"/>
  <c r="L75" i="35"/>
  <c r="L114" i="35"/>
  <c r="N113" i="35"/>
  <c r="L123" i="35"/>
  <c r="L157" i="35"/>
  <c r="L166" i="35"/>
  <c r="L164" i="35"/>
  <c r="L2" i="35"/>
  <c r="L15" i="35"/>
  <c r="L18" i="35"/>
  <c r="N50" i="35"/>
  <c r="L63" i="35"/>
  <c r="L83" i="35"/>
  <c r="L111" i="35"/>
  <c r="L173" i="35"/>
  <c r="L6" i="35"/>
  <c r="M5" i="35"/>
  <c r="L35" i="35"/>
  <c r="L40" i="35"/>
  <c r="L54" i="35"/>
  <c r="N53" i="35"/>
  <c r="M86" i="35"/>
  <c r="L150" i="35"/>
  <c r="L154" i="35"/>
  <c r="N152" i="35"/>
  <c r="L21" i="35"/>
  <c r="L119" i="35"/>
  <c r="L9" i="35"/>
  <c r="L12" i="35"/>
  <c r="L59" i="35"/>
  <c r="L80" i="35"/>
  <c r="L112" i="35"/>
  <c r="L163" i="35"/>
  <c r="L174" i="35"/>
  <c r="L5" i="35"/>
  <c r="L17" i="35"/>
  <c r="L29" i="35"/>
  <c r="L3" i="35"/>
  <c r="L25" i="35"/>
  <c r="M122" i="35"/>
  <c r="L19" i="35"/>
  <c r="L31" i="35"/>
  <c r="L116" i="35"/>
  <c r="N116" i="35"/>
  <c r="L121" i="35"/>
  <c r="L125" i="35"/>
  <c r="L151" i="35"/>
  <c r="L176" i="35"/>
  <c r="L115" i="35"/>
  <c r="L44" i="35"/>
  <c r="L47" i="35"/>
  <c r="M47" i="35"/>
  <c r="L74" i="35"/>
  <c r="L77" i="35"/>
  <c r="L85" i="35"/>
  <c r="L159" i="35"/>
  <c r="N158" i="35"/>
  <c r="G97" i="35"/>
  <c r="G176" i="35"/>
  <c r="H176" i="35"/>
  <c r="G92" i="35"/>
  <c r="I92" i="35"/>
  <c r="G164" i="35"/>
  <c r="G173" i="35"/>
  <c r="H134" i="35"/>
  <c r="G169" i="35"/>
  <c r="G12" i="35"/>
  <c r="G98" i="35"/>
  <c r="G102" i="35"/>
  <c r="H101" i="35"/>
  <c r="G5" i="35"/>
  <c r="H5" i="35"/>
  <c r="G93" i="35"/>
  <c r="G181" i="35"/>
  <c r="I77" i="35"/>
  <c r="G103" i="35"/>
  <c r="G10" i="35"/>
  <c r="I44" i="35"/>
  <c r="G94" i="35"/>
  <c r="H140" i="35"/>
  <c r="G177" i="35"/>
  <c r="I41" i="35"/>
  <c r="G99" i="35"/>
  <c r="G109" i="35"/>
  <c r="I140" i="35"/>
  <c r="G166" i="35"/>
  <c r="H164" i="35"/>
  <c r="G174" i="35"/>
  <c r="G3" i="35"/>
  <c r="G8" i="35"/>
  <c r="H8" i="35"/>
  <c r="G32" i="35"/>
  <c r="H32" i="35"/>
  <c r="H41" i="35"/>
  <c r="I68" i="35"/>
  <c r="G104" i="35"/>
  <c r="H104" i="35"/>
  <c r="G137" i="35"/>
  <c r="I137" i="35"/>
  <c r="G56" i="35"/>
  <c r="I56" i="35"/>
  <c r="G61" i="35"/>
  <c r="G65" i="35"/>
  <c r="G128" i="35"/>
  <c r="G133" i="35"/>
  <c r="G141" i="35"/>
  <c r="G151" i="35"/>
  <c r="G175" i="35"/>
  <c r="G165" i="35"/>
  <c r="I164" i="35"/>
  <c r="G170" i="35"/>
  <c r="R13" i="35"/>
  <c r="R15" i="35"/>
  <c r="R2" i="35"/>
  <c r="AC10" i="35"/>
  <c r="R73" i="35"/>
  <c r="R9" i="35"/>
  <c r="R18" i="35"/>
  <c r="R93" i="35"/>
  <c r="R107" i="35"/>
  <c r="R167" i="35"/>
  <c r="R97" i="35"/>
  <c r="R69" i="35"/>
  <c r="R42" i="35"/>
  <c r="R4" i="35"/>
  <c r="N2" i="35"/>
  <c r="R23" i="35"/>
  <c r="Q41" i="35"/>
  <c r="R74" i="35"/>
  <c r="Q110" i="35"/>
  <c r="R121" i="35"/>
  <c r="G117" i="35"/>
  <c r="L145" i="35"/>
  <c r="L143" i="35"/>
  <c r="L141" i="35"/>
  <c r="L136" i="35"/>
  <c r="L144" i="35"/>
  <c r="L134" i="35"/>
  <c r="L132" i="35"/>
  <c r="L139" i="35"/>
  <c r="Q170" i="35"/>
  <c r="G2" i="35"/>
  <c r="L4" i="35"/>
  <c r="AB5" i="35"/>
  <c r="I8" i="35"/>
  <c r="AB14" i="35"/>
  <c r="L36" i="35"/>
  <c r="N35" i="35"/>
  <c r="L26" i="35"/>
  <c r="L24" i="35"/>
  <c r="L22" i="35"/>
  <c r="I32" i="35"/>
  <c r="R35" i="35"/>
  <c r="H44" i="35"/>
  <c r="Q50" i="35"/>
  <c r="G55" i="35"/>
  <c r="I53" i="35"/>
  <c r="I62" i="35"/>
  <c r="R79" i="35"/>
  <c r="Q83" i="35"/>
  <c r="G126" i="35"/>
  <c r="L128" i="35"/>
  <c r="L133" i="35"/>
  <c r="L140" i="35"/>
  <c r="L100" i="35"/>
  <c r="L108" i="35"/>
  <c r="L98" i="35"/>
  <c r="L96" i="35"/>
  <c r="L103" i="35"/>
  <c r="G11" i="35"/>
  <c r="Q56" i="35"/>
  <c r="R63" i="35"/>
  <c r="L97" i="35"/>
  <c r="G115" i="35"/>
  <c r="AB2" i="35"/>
  <c r="AC7" i="35"/>
  <c r="G7" i="35"/>
  <c r="I5" i="35"/>
  <c r="L14" i="35"/>
  <c r="L20" i="35"/>
  <c r="L57" i="35"/>
  <c r="H62" i="35"/>
  <c r="L66" i="35"/>
  <c r="L71" i="35"/>
  <c r="N77" i="35"/>
  <c r="M77" i="35"/>
  <c r="N86" i="35"/>
  <c r="L95" i="35"/>
  <c r="L99" i="35"/>
  <c r="Q119" i="35"/>
  <c r="L101" i="35"/>
  <c r="R116" i="35"/>
  <c r="Q116" i="35"/>
  <c r="G4" i="35"/>
  <c r="G22" i="35"/>
  <c r="R29" i="35"/>
  <c r="L68" i="35"/>
  <c r="G162" i="35"/>
  <c r="G161" i="35"/>
  <c r="G150" i="35"/>
  <c r="G149" i="35"/>
  <c r="G157" i="35"/>
  <c r="G148" i="35"/>
  <c r="H146" i="35"/>
  <c r="G156" i="35"/>
  <c r="G155" i="35"/>
  <c r="G163" i="35"/>
  <c r="G154" i="35"/>
  <c r="L7" i="35"/>
  <c r="N5" i="35"/>
  <c r="L8" i="35"/>
  <c r="G13" i="35"/>
  <c r="G30" i="35"/>
  <c r="L32" i="35"/>
  <c r="G49" i="35"/>
  <c r="Q68" i="35"/>
  <c r="I86" i="35"/>
  <c r="G76" i="35"/>
  <c r="H74" i="35"/>
  <c r="G84" i="35"/>
  <c r="G83" i="35"/>
  <c r="G75" i="35"/>
  <c r="G80" i="35"/>
  <c r="G82" i="35"/>
  <c r="G89" i="35"/>
  <c r="R90" i="35"/>
  <c r="S89" i="35"/>
  <c r="R92" i="35"/>
  <c r="Q92" i="35"/>
  <c r="R98" i="35"/>
  <c r="R99" i="35"/>
  <c r="L104" i="35"/>
  <c r="L109" i="35"/>
  <c r="N122" i="35"/>
  <c r="L131" i="35"/>
  <c r="L135" i="35"/>
  <c r="G152" i="35"/>
  <c r="Q158" i="35"/>
  <c r="I170" i="35"/>
  <c r="H170" i="35"/>
  <c r="L73" i="35"/>
  <c r="L92" i="35"/>
  <c r="G122" i="35"/>
  <c r="Q146" i="35"/>
  <c r="Q5" i="35"/>
  <c r="AB8" i="35"/>
  <c r="L11" i="35"/>
  <c r="G15" i="35"/>
  <c r="G17" i="35"/>
  <c r="G19" i="35"/>
  <c r="R24" i="35"/>
  <c r="G29" i="35"/>
  <c r="L30" i="35"/>
  <c r="N29" i="35"/>
  <c r="M53" i="35"/>
  <c r="R77" i="35"/>
  <c r="I98" i="35"/>
  <c r="G111" i="35"/>
  <c r="G116" i="35"/>
  <c r="G118" i="35"/>
  <c r="G125" i="35"/>
  <c r="Q128" i="35"/>
  <c r="R130" i="35"/>
  <c r="L138" i="35"/>
  <c r="N137" i="35"/>
  <c r="Q140" i="35"/>
  <c r="R20" i="35"/>
  <c r="Q26" i="35"/>
  <c r="R36" i="35"/>
  <c r="L69" i="35"/>
  <c r="R75" i="35"/>
  <c r="R84" i="35"/>
  <c r="T83" i="35"/>
  <c r="R86" i="35"/>
  <c r="L93" i="35"/>
  <c r="L102" i="35"/>
  <c r="L107" i="35"/>
  <c r="N149" i="35"/>
  <c r="M149" i="35"/>
  <c r="G158" i="35"/>
  <c r="R26" i="35"/>
  <c r="R30" i="35"/>
  <c r="R32" i="35"/>
  <c r="Q38" i="35"/>
  <c r="H56" i="35"/>
  <c r="R82" i="35"/>
  <c r="R91" i="35"/>
  <c r="Q95" i="35"/>
  <c r="R104" i="35"/>
  <c r="Q104" i="35"/>
  <c r="G112" i="35"/>
  <c r="G120" i="35"/>
  <c r="G119" i="35"/>
  <c r="L129" i="35"/>
  <c r="Q8" i="35"/>
  <c r="Q32" i="35"/>
  <c r="Q44" i="35"/>
  <c r="N89" i="35"/>
  <c r="M89" i="35"/>
  <c r="R102" i="35"/>
  <c r="G110" i="35"/>
  <c r="G121" i="35"/>
  <c r="R127" i="35"/>
  <c r="Q131" i="35"/>
  <c r="Q167" i="35"/>
  <c r="M2" i="35"/>
  <c r="L64" i="35"/>
  <c r="L72" i="35"/>
  <c r="L62" i="35"/>
  <c r="L60" i="35"/>
  <c r="N59" i="35"/>
  <c r="L67" i="35"/>
  <c r="L65" i="35"/>
  <c r="R76" i="35"/>
  <c r="L105" i="35"/>
  <c r="G114" i="35"/>
  <c r="H113" i="35"/>
  <c r="N125" i="35"/>
  <c r="M125" i="35"/>
  <c r="G147" i="35"/>
  <c r="Q152" i="35"/>
  <c r="N161" i="35"/>
  <c r="M164" i="35"/>
  <c r="Q2" i="35"/>
  <c r="R19" i="35"/>
  <c r="G27" i="35"/>
  <c r="R31" i="35"/>
  <c r="H50" i="35"/>
  <c r="L56" i="35"/>
  <c r="L61" i="35"/>
  <c r="H68" i="35"/>
  <c r="L94" i="35"/>
  <c r="Q98" i="35"/>
  <c r="Q107" i="35"/>
  <c r="M116" i="35"/>
  <c r="G123" i="35"/>
  <c r="G153" i="35"/>
  <c r="Q155" i="35"/>
  <c r="G28" i="35"/>
  <c r="G36" i="35"/>
  <c r="G35" i="35"/>
  <c r="G24" i="35"/>
  <c r="G23" i="35"/>
  <c r="M29" i="35"/>
  <c r="M35" i="35"/>
  <c r="N41" i="35"/>
  <c r="G14" i="35"/>
  <c r="G20" i="35"/>
  <c r="G26" i="35"/>
  <c r="I50" i="35"/>
  <c r="G40" i="35"/>
  <c r="G48" i="35"/>
  <c r="G47" i="35"/>
  <c r="G39" i="35"/>
  <c r="I38" i="35"/>
  <c r="M41" i="35"/>
  <c r="R78" i="35"/>
  <c r="R80" i="35"/>
  <c r="Q80" i="35"/>
  <c r="R87" i="35"/>
  <c r="L130" i="35"/>
  <c r="Q134" i="35"/>
  <c r="R147" i="35"/>
  <c r="M161" i="35"/>
  <c r="Q164" i="35"/>
  <c r="R177" i="35"/>
  <c r="M173" i="35"/>
  <c r="L175" i="35"/>
  <c r="N173" i="35"/>
  <c r="Q176" i="35"/>
  <c r="G59" i="35"/>
  <c r="G60" i="35"/>
  <c r="G71" i="35"/>
  <c r="G72" i="35"/>
  <c r="G95" i="35"/>
  <c r="G96" i="35"/>
  <c r="G107" i="35"/>
  <c r="G108" i="35"/>
  <c r="G131" i="35"/>
  <c r="G132" i="35"/>
  <c r="G143" i="35"/>
  <c r="G144" i="35"/>
  <c r="G167" i="35"/>
  <c r="G168" i="35"/>
  <c r="G179" i="35"/>
  <c r="G180" i="35"/>
  <c r="L38" i="35"/>
  <c r="L48" i="35"/>
  <c r="L84" i="35"/>
  <c r="N83" i="35"/>
  <c r="L110" i="35"/>
  <c r="L120" i="35"/>
  <c r="N119" i="35"/>
  <c r="L146" i="35"/>
  <c r="L156" i="35"/>
  <c r="N155" i="35"/>
  <c r="L168" i="35"/>
  <c r="L170" i="35"/>
  <c r="L180" i="35"/>
  <c r="L172" i="35"/>
  <c r="L165" i="35"/>
  <c r="N164" i="35"/>
  <c r="L167" i="35"/>
  <c r="L177" i="35"/>
  <c r="N176" i="35"/>
  <c r="L179" i="35"/>
  <c r="L169" i="35"/>
  <c r="P181" i="34"/>
  <c r="P180" i="34"/>
  <c r="P179" i="34"/>
  <c r="K179" i="34"/>
  <c r="F179" i="34"/>
  <c r="P177" i="34"/>
  <c r="P176" i="34"/>
  <c r="K176" i="34"/>
  <c r="F176" i="34"/>
  <c r="P175" i="34"/>
  <c r="P174" i="34"/>
  <c r="P173" i="34"/>
  <c r="K173" i="34"/>
  <c r="F173" i="34"/>
  <c r="P172" i="34"/>
  <c r="P171" i="34"/>
  <c r="P170" i="34"/>
  <c r="K170" i="34"/>
  <c r="F170" i="34"/>
  <c r="P169" i="34"/>
  <c r="P168" i="34"/>
  <c r="P167" i="34"/>
  <c r="K167" i="34"/>
  <c r="F167" i="34"/>
  <c r="P166" i="34"/>
  <c r="P165" i="34"/>
  <c r="P164" i="34"/>
  <c r="K164" i="34"/>
  <c r="L172" i="34"/>
  <c r="F164" i="34"/>
  <c r="G168" i="34"/>
  <c r="P163" i="34"/>
  <c r="P162" i="34"/>
  <c r="P161" i="34"/>
  <c r="K161" i="34"/>
  <c r="F161" i="34"/>
  <c r="P159" i="34"/>
  <c r="P158" i="34"/>
  <c r="K158" i="34"/>
  <c r="F158" i="34"/>
  <c r="P157" i="34"/>
  <c r="G157" i="34"/>
  <c r="P156" i="34"/>
  <c r="P155" i="34"/>
  <c r="K155" i="34"/>
  <c r="G155" i="34"/>
  <c r="F155" i="34"/>
  <c r="P154" i="34"/>
  <c r="P153" i="34"/>
  <c r="Q152" i="34"/>
  <c r="G153" i="34"/>
  <c r="P152" i="34"/>
  <c r="K152" i="34"/>
  <c r="F152" i="34"/>
  <c r="P151" i="34"/>
  <c r="P150" i="34"/>
  <c r="P149" i="34"/>
  <c r="K149" i="34"/>
  <c r="G149" i="34"/>
  <c r="F149" i="34"/>
  <c r="P148" i="34"/>
  <c r="P147" i="34"/>
  <c r="P146" i="34"/>
  <c r="K146" i="34"/>
  <c r="L162" i="34"/>
  <c r="F146" i="34"/>
  <c r="G152" i="34"/>
  <c r="P145" i="34"/>
  <c r="P144" i="34"/>
  <c r="P143" i="34"/>
  <c r="K143" i="34"/>
  <c r="F143" i="34"/>
  <c r="P141" i="34"/>
  <c r="P140" i="34"/>
  <c r="K140" i="34"/>
  <c r="F140" i="34"/>
  <c r="P139" i="34"/>
  <c r="P138" i="34"/>
  <c r="P137" i="34"/>
  <c r="K137" i="34"/>
  <c r="F137" i="34"/>
  <c r="P136" i="34"/>
  <c r="P135" i="34"/>
  <c r="P134" i="34"/>
  <c r="K134" i="34"/>
  <c r="F134" i="34"/>
  <c r="P133" i="34"/>
  <c r="P132" i="34"/>
  <c r="P131" i="34"/>
  <c r="K131" i="34"/>
  <c r="F131" i="34"/>
  <c r="P130" i="34"/>
  <c r="P129" i="34"/>
  <c r="G129" i="34"/>
  <c r="P128" i="34"/>
  <c r="K128" i="34"/>
  <c r="L144" i="34"/>
  <c r="F128" i="34"/>
  <c r="G132" i="34"/>
  <c r="P127" i="34"/>
  <c r="P126" i="34"/>
  <c r="P125" i="34"/>
  <c r="K125" i="34"/>
  <c r="F125" i="34"/>
  <c r="P123" i="34"/>
  <c r="P122" i="34"/>
  <c r="K122" i="34"/>
  <c r="F122" i="34"/>
  <c r="P121" i="34"/>
  <c r="P120" i="34"/>
  <c r="P119" i="34"/>
  <c r="K119" i="34"/>
  <c r="F119" i="34"/>
  <c r="P118" i="34"/>
  <c r="P117" i="34"/>
  <c r="P116" i="34"/>
  <c r="K116" i="34"/>
  <c r="F116" i="34"/>
  <c r="P115" i="34"/>
  <c r="P114" i="34"/>
  <c r="P113" i="34"/>
  <c r="K113" i="34"/>
  <c r="F113" i="34"/>
  <c r="P112" i="34"/>
  <c r="P111" i="34"/>
  <c r="P110" i="34"/>
  <c r="K110" i="34"/>
  <c r="L126" i="34"/>
  <c r="F110" i="34"/>
  <c r="P109" i="34"/>
  <c r="P108" i="34"/>
  <c r="Q107" i="34"/>
  <c r="P107" i="34"/>
  <c r="K107" i="34"/>
  <c r="F107" i="34"/>
  <c r="P105" i="34"/>
  <c r="P104" i="34"/>
  <c r="K104" i="34"/>
  <c r="F104" i="34"/>
  <c r="P103" i="34"/>
  <c r="P102" i="34"/>
  <c r="P101" i="34"/>
  <c r="K101" i="34"/>
  <c r="F101" i="34"/>
  <c r="P100" i="34"/>
  <c r="P99" i="34"/>
  <c r="P98" i="34"/>
  <c r="Q98" i="34"/>
  <c r="K98" i="34"/>
  <c r="F98" i="34"/>
  <c r="P97" i="34"/>
  <c r="P96" i="34"/>
  <c r="P95" i="34"/>
  <c r="K95" i="34"/>
  <c r="F95" i="34"/>
  <c r="P94" i="34"/>
  <c r="P93" i="34"/>
  <c r="G93" i="34"/>
  <c r="P92" i="34"/>
  <c r="K92" i="34"/>
  <c r="F92" i="34"/>
  <c r="G96" i="34"/>
  <c r="P91" i="34"/>
  <c r="P90" i="34"/>
  <c r="Q89" i="34"/>
  <c r="P89" i="34"/>
  <c r="K89" i="34"/>
  <c r="F89" i="34"/>
  <c r="P87" i="34"/>
  <c r="P86" i="34"/>
  <c r="K86" i="34"/>
  <c r="F86" i="34"/>
  <c r="P85" i="34"/>
  <c r="P84" i="34"/>
  <c r="P83" i="34"/>
  <c r="K83" i="34"/>
  <c r="F83" i="34"/>
  <c r="P82" i="34"/>
  <c r="P81" i="34"/>
  <c r="P80" i="34"/>
  <c r="K80" i="34"/>
  <c r="F80" i="34"/>
  <c r="P79" i="34"/>
  <c r="P78" i="34"/>
  <c r="P77" i="34"/>
  <c r="K77" i="34"/>
  <c r="F77" i="34"/>
  <c r="P76" i="34"/>
  <c r="P75" i="34"/>
  <c r="P74" i="34"/>
  <c r="K74" i="34"/>
  <c r="F74" i="34"/>
  <c r="G81" i="34"/>
  <c r="P73" i="34"/>
  <c r="P72" i="34"/>
  <c r="P71" i="34"/>
  <c r="K71" i="34"/>
  <c r="F71" i="34"/>
  <c r="P69" i="34"/>
  <c r="P68" i="34"/>
  <c r="K68" i="34"/>
  <c r="F68" i="34"/>
  <c r="P67" i="34"/>
  <c r="P66" i="34"/>
  <c r="Q65" i="34"/>
  <c r="P65" i="34"/>
  <c r="K65" i="34"/>
  <c r="F65" i="34"/>
  <c r="P64" i="34"/>
  <c r="P63" i="34"/>
  <c r="P62" i="34"/>
  <c r="K62" i="34"/>
  <c r="F62" i="34"/>
  <c r="P61" i="34"/>
  <c r="P60" i="34"/>
  <c r="P59" i="34"/>
  <c r="K59" i="34"/>
  <c r="F59" i="34"/>
  <c r="P58" i="34"/>
  <c r="L58" i="34"/>
  <c r="P57" i="34"/>
  <c r="P56" i="34"/>
  <c r="K56" i="34"/>
  <c r="L60" i="34"/>
  <c r="F56" i="34"/>
  <c r="G72" i="34"/>
  <c r="P55" i="34"/>
  <c r="P54" i="34"/>
  <c r="P53" i="34"/>
  <c r="K53" i="34"/>
  <c r="F53" i="34"/>
  <c r="P51" i="34"/>
  <c r="P50" i="34"/>
  <c r="K50" i="34"/>
  <c r="F50" i="34"/>
  <c r="P49" i="34"/>
  <c r="P48" i="34"/>
  <c r="P47" i="34"/>
  <c r="K47" i="34"/>
  <c r="F47" i="34"/>
  <c r="P46" i="34"/>
  <c r="P45" i="34"/>
  <c r="Q44" i="34"/>
  <c r="P44" i="34"/>
  <c r="K44" i="34"/>
  <c r="F44" i="34"/>
  <c r="P43" i="34"/>
  <c r="P42" i="34"/>
  <c r="P41" i="34"/>
  <c r="K41" i="34"/>
  <c r="F41" i="34"/>
  <c r="P40" i="34"/>
  <c r="P39" i="34"/>
  <c r="P38" i="34"/>
  <c r="K38" i="34"/>
  <c r="L49" i="34"/>
  <c r="F38" i="34"/>
  <c r="G47" i="34"/>
  <c r="P37" i="34"/>
  <c r="P36" i="34"/>
  <c r="R36" i="34"/>
  <c r="P35" i="34"/>
  <c r="K35" i="34"/>
  <c r="F35" i="34"/>
  <c r="P33" i="34"/>
  <c r="P32" i="34"/>
  <c r="K32" i="34"/>
  <c r="G32" i="34"/>
  <c r="F32" i="34"/>
  <c r="P31" i="34"/>
  <c r="P30" i="34"/>
  <c r="P29" i="34"/>
  <c r="K29" i="34"/>
  <c r="F29" i="34"/>
  <c r="P28" i="34"/>
  <c r="P27" i="34"/>
  <c r="P26" i="34"/>
  <c r="Q26" i="34"/>
  <c r="K26" i="34"/>
  <c r="F26" i="34"/>
  <c r="P25" i="34"/>
  <c r="P24" i="34"/>
  <c r="P23" i="34"/>
  <c r="K23" i="34"/>
  <c r="F23" i="34"/>
  <c r="P22" i="34"/>
  <c r="P21" i="34"/>
  <c r="Q20" i="34"/>
  <c r="P20" i="34"/>
  <c r="K20" i="34"/>
  <c r="L20" i="34"/>
  <c r="F20" i="34"/>
  <c r="G37" i="34"/>
  <c r="AA19" i="34"/>
  <c r="P19" i="34"/>
  <c r="AA18" i="34"/>
  <c r="P18" i="34"/>
  <c r="L18" i="34"/>
  <c r="AA17" i="34"/>
  <c r="P17" i="34"/>
  <c r="K17" i="34"/>
  <c r="F17" i="34"/>
  <c r="AA15" i="34"/>
  <c r="P15" i="34"/>
  <c r="AA14" i="34"/>
  <c r="P14" i="34"/>
  <c r="K14" i="34"/>
  <c r="F14" i="34"/>
  <c r="AA13" i="34"/>
  <c r="P13" i="34"/>
  <c r="AA12" i="34"/>
  <c r="P12" i="34"/>
  <c r="AA11" i="34"/>
  <c r="P11" i="34"/>
  <c r="K11" i="34"/>
  <c r="F11" i="34"/>
  <c r="AA10" i="34"/>
  <c r="P10" i="34"/>
  <c r="L10" i="34"/>
  <c r="AA9" i="34"/>
  <c r="AB8" i="34"/>
  <c r="P9" i="34"/>
  <c r="AA8" i="34"/>
  <c r="P8" i="34"/>
  <c r="K8" i="34"/>
  <c r="F8" i="34"/>
  <c r="AA7" i="34"/>
  <c r="P7" i="34"/>
  <c r="AA6" i="34"/>
  <c r="AB5" i="34"/>
  <c r="P6" i="34"/>
  <c r="AA5" i="34"/>
  <c r="P5" i="34"/>
  <c r="K5" i="34"/>
  <c r="F5" i="34"/>
  <c r="AA4" i="34"/>
  <c r="P4" i="34"/>
  <c r="AA3" i="34"/>
  <c r="P3" i="34"/>
  <c r="AA2" i="34"/>
  <c r="P2" i="34"/>
  <c r="K2" i="34"/>
  <c r="L13" i="34"/>
  <c r="F2" i="34"/>
  <c r="G5" i="34"/>
  <c r="P181" i="13"/>
  <c r="P180" i="13"/>
  <c r="P179" i="13"/>
  <c r="K179" i="13"/>
  <c r="F179" i="13"/>
  <c r="P178" i="13"/>
  <c r="P177" i="13"/>
  <c r="P176" i="13"/>
  <c r="K176" i="13"/>
  <c r="F176" i="13"/>
  <c r="P175" i="13"/>
  <c r="P174" i="13"/>
  <c r="P173" i="13"/>
  <c r="K173" i="13"/>
  <c r="F173" i="13"/>
  <c r="P172" i="13"/>
  <c r="P171" i="13"/>
  <c r="P170" i="13"/>
  <c r="K170" i="13"/>
  <c r="F170" i="13"/>
  <c r="P169" i="13"/>
  <c r="P168" i="13"/>
  <c r="P167" i="13"/>
  <c r="K167" i="13"/>
  <c r="F167" i="13"/>
  <c r="P166" i="13"/>
  <c r="L166" i="13"/>
  <c r="P165" i="13"/>
  <c r="P164" i="13"/>
  <c r="K164" i="13"/>
  <c r="L169" i="13"/>
  <c r="F164" i="13"/>
  <c r="G181" i="13"/>
  <c r="P163" i="13"/>
  <c r="P162" i="13"/>
  <c r="P161" i="13"/>
  <c r="K161" i="13"/>
  <c r="F161" i="13"/>
  <c r="P160" i="13"/>
  <c r="P159" i="13"/>
  <c r="P158" i="13"/>
  <c r="Q158" i="13"/>
  <c r="K158" i="13"/>
  <c r="F158" i="13"/>
  <c r="P157" i="13"/>
  <c r="P156" i="13"/>
  <c r="P155" i="13"/>
  <c r="K155" i="13"/>
  <c r="F155" i="13"/>
  <c r="P154" i="13"/>
  <c r="P153" i="13"/>
  <c r="P152" i="13"/>
  <c r="K152" i="13"/>
  <c r="F152" i="13"/>
  <c r="P151" i="13"/>
  <c r="P150" i="13"/>
  <c r="P149" i="13"/>
  <c r="K149" i="13"/>
  <c r="F149" i="13"/>
  <c r="P148" i="13"/>
  <c r="P147" i="13"/>
  <c r="P146" i="13"/>
  <c r="K146" i="13"/>
  <c r="L162" i="13"/>
  <c r="F146" i="13"/>
  <c r="G161" i="13"/>
  <c r="P145" i="13"/>
  <c r="P144" i="13"/>
  <c r="P143" i="13"/>
  <c r="K143" i="13"/>
  <c r="F143" i="13"/>
  <c r="P142" i="13"/>
  <c r="G142" i="13"/>
  <c r="P141" i="13"/>
  <c r="P140" i="13"/>
  <c r="K140" i="13"/>
  <c r="F140" i="13"/>
  <c r="P139" i="13"/>
  <c r="P138" i="13"/>
  <c r="P137" i="13"/>
  <c r="K137" i="13"/>
  <c r="F137" i="13"/>
  <c r="P136" i="13"/>
  <c r="P135" i="13"/>
  <c r="G135" i="13"/>
  <c r="P134" i="13"/>
  <c r="K134" i="13"/>
  <c r="F134" i="13"/>
  <c r="P133" i="13"/>
  <c r="Q131" i="13"/>
  <c r="P132" i="13"/>
  <c r="P131" i="13"/>
  <c r="K131" i="13"/>
  <c r="F131" i="13"/>
  <c r="P130" i="13"/>
  <c r="G130" i="13"/>
  <c r="P129" i="13"/>
  <c r="P128" i="13"/>
  <c r="K128" i="13"/>
  <c r="L133" i="13"/>
  <c r="G128" i="13"/>
  <c r="F128" i="13"/>
  <c r="G144" i="13"/>
  <c r="P127" i="13"/>
  <c r="P126" i="13"/>
  <c r="P125" i="13"/>
  <c r="K125" i="13"/>
  <c r="F125" i="13"/>
  <c r="P124" i="13"/>
  <c r="P123" i="13"/>
  <c r="P122" i="13"/>
  <c r="K122" i="13"/>
  <c r="F122" i="13"/>
  <c r="P121" i="13"/>
  <c r="P120" i="13"/>
  <c r="P119" i="13"/>
  <c r="K119" i="13"/>
  <c r="F119" i="13"/>
  <c r="P118" i="13"/>
  <c r="P117" i="13"/>
  <c r="P116" i="13"/>
  <c r="K116" i="13"/>
  <c r="F116" i="13"/>
  <c r="P115" i="13"/>
  <c r="P114" i="13"/>
  <c r="P113" i="13"/>
  <c r="K113" i="13"/>
  <c r="F113" i="13"/>
  <c r="P112" i="13"/>
  <c r="P111" i="13"/>
  <c r="P110" i="13"/>
  <c r="K110" i="13"/>
  <c r="L115" i="13"/>
  <c r="F110" i="13"/>
  <c r="G126" i="13"/>
  <c r="P109" i="13"/>
  <c r="P108" i="13"/>
  <c r="P107" i="13"/>
  <c r="K107" i="13"/>
  <c r="F107" i="13"/>
  <c r="P106" i="13"/>
  <c r="G106" i="13"/>
  <c r="P105" i="13"/>
  <c r="P104" i="13"/>
  <c r="K104" i="13"/>
  <c r="F104" i="13"/>
  <c r="P103" i="13"/>
  <c r="P102" i="13"/>
  <c r="P101" i="13"/>
  <c r="K101" i="13"/>
  <c r="F101" i="13"/>
  <c r="P100" i="13"/>
  <c r="P99" i="13"/>
  <c r="G99" i="13"/>
  <c r="P98" i="13"/>
  <c r="K98" i="13"/>
  <c r="F98" i="13"/>
  <c r="P97" i="13"/>
  <c r="P96" i="13"/>
  <c r="G96" i="13"/>
  <c r="P95" i="13"/>
  <c r="K95" i="13"/>
  <c r="F95" i="13"/>
  <c r="P94" i="13"/>
  <c r="P93" i="13"/>
  <c r="P92" i="13"/>
  <c r="K92" i="13"/>
  <c r="L106" i="13"/>
  <c r="F92" i="13"/>
  <c r="G108" i="13"/>
  <c r="P91" i="13"/>
  <c r="P90" i="13"/>
  <c r="P89" i="13"/>
  <c r="K89" i="13"/>
  <c r="F89" i="13"/>
  <c r="P88" i="13"/>
  <c r="P87" i="13"/>
  <c r="P86" i="13"/>
  <c r="K86" i="13"/>
  <c r="F86" i="13"/>
  <c r="P85" i="13"/>
  <c r="P84" i="13"/>
  <c r="G84" i="13"/>
  <c r="P83" i="13"/>
  <c r="K83" i="13"/>
  <c r="F83" i="13"/>
  <c r="P82" i="13"/>
  <c r="P81" i="13"/>
  <c r="P80" i="13"/>
  <c r="K80" i="13"/>
  <c r="F80" i="13"/>
  <c r="P79" i="13"/>
  <c r="P78" i="13"/>
  <c r="P77" i="13"/>
  <c r="K77" i="13"/>
  <c r="F77" i="13"/>
  <c r="P76" i="13"/>
  <c r="P75" i="13"/>
  <c r="P74" i="13"/>
  <c r="K74" i="13"/>
  <c r="L82" i="13"/>
  <c r="F74" i="13"/>
  <c r="G87" i="13"/>
  <c r="P73" i="13"/>
  <c r="P72" i="13"/>
  <c r="P71" i="13"/>
  <c r="K71" i="13"/>
  <c r="G71" i="13"/>
  <c r="F71" i="13"/>
  <c r="P70" i="13"/>
  <c r="P69" i="13"/>
  <c r="P68" i="13"/>
  <c r="K68" i="13"/>
  <c r="F68" i="13"/>
  <c r="P67" i="13"/>
  <c r="P66" i="13"/>
  <c r="P65" i="13"/>
  <c r="K65" i="13"/>
  <c r="F65" i="13"/>
  <c r="P64" i="13"/>
  <c r="P63" i="13"/>
  <c r="P62" i="13"/>
  <c r="K62" i="13"/>
  <c r="F62" i="13"/>
  <c r="P61" i="13"/>
  <c r="Q59" i="13"/>
  <c r="G61" i="13"/>
  <c r="P60" i="13"/>
  <c r="P59" i="13"/>
  <c r="K59" i="13"/>
  <c r="F59" i="13"/>
  <c r="P58" i="13"/>
  <c r="P57" i="13"/>
  <c r="P56" i="13"/>
  <c r="K56" i="13"/>
  <c r="L73" i="13"/>
  <c r="F56" i="13"/>
  <c r="G73" i="13"/>
  <c r="P55" i="13"/>
  <c r="P54" i="13"/>
  <c r="P53" i="13"/>
  <c r="K53" i="13"/>
  <c r="F53" i="13"/>
  <c r="P52" i="13"/>
  <c r="P51" i="13"/>
  <c r="P50" i="13"/>
  <c r="K50" i="13"/>
  <c r="F50" i="13"/>
  <c r="P49" i="13"/>
  <c r="P48" i="13"/>
  <c r="P47" i="13"/>
  <c r="K47" i="13"/>
  <c r="F47" i="13"/>
  <c r="P46" i="13"/>
  <c r="P45" i="13"/>
  <c r="P44" i="13"/>
  <c r="K44" i="13"/>
  <c r="F44" i="13"/>
  <c r="P43" i="13"/>
  <c r="P42" i="13"/>
  <c r="P41" i="13"/>
  <c r="K41" i="13"/>
  <c r="F41" i="13"/>
  <c r="P40" i="13"/>
  <c r="P39" i="13"/>
  <c r="P38" i="13"/>
  <c r="K38" i="13"/>
  <c r="L41" i="13"/>
  <c r="F38" i="13"/>
  <c r="G54" i="13"/>
  <c r="P37" i="13"/>
  <c r="P36" i="13"/>
  <c r="P35" i="13"/>
  <c r="K35" i="13"/>
  <c r="F35" i="13"/>
  <c r="P34" i="13"/>
  <c r="P33" i="13"/>
  <c r="P32" i="13"/>
  <c r="K32" i="13"/>
  <c r="F32" i="13"/>
  <c r="P31" i="13"/>
  <c r="P30" i="13"/>
  <c r="P29" i="13"/>
  <c r="K29" i="13"/>
  <c r="F29" i="13"/>
  <c r="P28" i="13"/>
  <c r="P27" i="13"/>
  <c r="P26" i="13"/>
  <c r="K26" i="13"/>
  <c r="F26" i="13"/>
  <c r="P25" i="13"/>
  <c r="G25" i="13"/>
  <c r="P24" i="13"/>
  <c r="P23" i="13"/>
  <c r="K23" i="13"/>
  <c r="F23" i="13"/>
  <c r="P22" i="13"/>
  <c r="P21" i="13"/>
  <c r="P20" i="13"/>
  <c r="K20" i="13"/>
  <c r="L30" i="13"/>
  <c r="F20" i="13"/>
  <c r="G33" i="13"/>
  <c r="AA19" i="13"/>
  <c r="P19" i="13"/>
  <c r="AA18" i="13"/>
  <c r="P18" i="13"/>
  <c r="AA17" i="13"/>
  <c r="P17" i="13"/>
  <c r="K17" i="13"/>
  <c r="F17" i="13"/>
  <c r="AA16" i="13"/>
  <c r="P16" i="13"/>
  <c r="AA15" i="13"/>
  <c r="P15" i="13"/>
  <c r="AA14" i="13"/>
  <c r="P14" i="13"/>
  <c r="K14" i="13"/>
  <c r="F14" i="13"/>
  <c r="AA13" i="13"/>
  <c r="P13" i="13"/>
  <c r="AA12" i="13"/>
  <c r="P12" i="13"/>
  <c r="AA11" i="13"/>
  <c r="P11" i="13"/>
  <c r="K11" i="13"/>
  <c r="F11" i="13"/>
  <c r="AA10" i="13"/>
  <c r="P10" i="13"/>
  <c r="AA9" i="13"/>
  <c r="P9" i="13"/>
  <c r="AA8" i="13"/>
  <c r="P8" i="13"/>
  <c r="K8" i="13"/>
  <c r="F8" i="13"/>
  <c r="AA7" i="13"/>
  <c r="P7" i="13"/>
  <c r="AA6" i="13"/>
  <c r="P6" i="13"/>
  <c r="AA5" i="13"/>
  <c r="P5" i="13"/>
  <c r="K5" i="13"/>
  <c r="F5" i="13"/>
  <c r="AA4" i="13"/>
  <c r="P4" i="13"/>
  <c r="AA3" i="13"/>
  <c r="P3" i="13"/>
  <c r="AA2" i="13"/>
  <c r="P2" i="13"/>
  <c r="K2" i="13"/>
  <c r="L18" i="13"/>
  <c r="F2" i="13"/>
  <c r="G17" i="13"/>
  <c r="AA3" i="8"/>
  <c r="AA2" i="8"/>
  <c r="K14" i="8"/>
  <c r="F110" i="8"/>
  <c r="G110" i="8"/>
  <c r="K110" i="8"/>
  <c r="L115" i="8"/>
  <c r="P110" i="8"/>
  <c r="P111" i="8"/>
  <c r="P112" i="8"/>
  <c r="F113" i="8"/>
  <c r="K113" i="8"/>
  <c r="P113" i="8"/>
  <c r="P114" i="8"/>
  <c r="P115" i="8"/>
  <c r="F116" i="8"/>
  <c r="K116" i="8"/>
  <c r="P116" i="8"/>
  <c r="P117" i="8"/>
  <c r="P118" i="8"/>
  <c r="F119" i="8"/>
  <c r="K119" i="8"/>
  <c r="P119" i="8"/>
  <c r="P120" i="8"/>
  <c r="P121" i="8"/>
  <c r="F122" i="8"/>
  <c r="K122" i="8"/>
  <c r="P122" i="8"/>
  <c r="P123" i="8"/>
  <c r="P124" i="8"/>
  <c r="F125" i="8"/>
  <c r="K125" i="8"/>
  <c r="P125" i="8"/>
  <c r="P126" i="8"/>
  <c r="P127" i="8"/>
  <c r="F128" i="8"/>
  <c r="G128" i="8"/>
  <c r="K128" i="8"/>
  <c r="L140" i="8"/>
  <c r="P128" i="8"/>
  <c r="P129" i="8"/>
  <c r="P130" i="8"/>
  <c r="F131" i="8"/>
  <c r="K131" i="8"/>
  <c r="P131" i="8"/>
  <c r="P132" i="8"/>
  <c r="P133" i="8"/>
  <c r="F134" i="8"/>
  <c r="K134" i="8"/>
  <c r="P134" i="8"/>
  <c r="P135" i="8"/>
  <c r="P136" i="8"/>
  <c r="F137" i="8"/>
  <c r="K137" i="8"/>
  <c r="P137" i="8"/>
  <c r="P138" i="8"/>
  <c r="P139" i="8"/>
  <c r="F140" i="8"/>
  <c r="K140" i="8"/>
  <c r="P140" i="8"/>
  <c r="P141" i="8"/>
  <c r="P142" i="8"/>
  <c r="F143" i="8"/>
  <c r="K143" i="8"/>
  <c r="P143" i="8"/>
  <c r="P144" i="8"/>
  <c r="P145" i="8"/>
  <c r="K179" i="8"/>
  <c r="K176" i="8"/>
  <c r="K173" i="8"/>
  <c r="K170" i="8"/>
  <c r="K167" i="8"/>
  <c r="K164" i="8"/>
  <c r="L174" i="8"/>
  <c r="F179" i="8"/>
  <c r="F176" i="8"/>
  <c r="F173" i="8"/>
  <c r="F170" i="8"/>
  <c r="F167" i="8"/>
  <c r="F164" i="8"/>
  <c r="G171" i="8"/>
  <c r="K161" i="8"/>
  <c r="K158" i="8"/>
  <c r="K155" i="8"/>
  <c r="K152" i="8"/>
  <c r="K149" i="8"/>
  <c r="K146" i="8"/>
  <c r="L159" i="8"/>
  <c r="F161" i="8"/>
  <c r="F158" i="8"/>
  <c r="F155" i="8"/>
  <c r="F152" i="8"/>
  <c r="F149" i="8"/>
  <c r="F146" i="8"/>
  <c r="G149" i="8"/>
  <c r="K107" i="8"/>
  <c r="K104" i="8"/>
  <c r="K101" i="8"/>
  <c r="K98" i="8"/>
  <c r="K95" i="8"/>
  <c r="K92" i="8"/>
  <c r="L95" i="8"/>
  <c r="F107" i="8"/>
  <c r="F104" i="8"/>
  <c r="F101" i="8"/>
  <c r="F98" i="8"/>
  <c r="F95" i="8"/>
  <c r="F92" i="8"/>
  <c r="G96" i="8"/>
  <c r="K89" i="8"/>
  <c r="K86" i="8"/>
  <c r="K83" i="8"/>
  <c r="K80" i="8"/>
  <c r="K77" i="8"/>
  <c r="K74" i="8"/>
  <c r="L79" i="8"/>
  <c r="F89" i="8"/>
  <c r="F86" i="8"/>
  <c r="F83" i="8"/>
  <c r="F80" i="8"/>
  <c r="F77" i="8"/>
  <c r="F74" i="8"/>
  <c r="G79" i="8"/>
  <c r="K71" i="8"/>
  <c r="K68" i="8"/>
  <c r="K65" i="8"/>
  <c r="K62" i="8"/>
  <c r="K59" i="8"/>
  <c r="K56" i="8"/>
  <c r="L60" i="8"/>
  <c r="F71" i="8"/>
  <c r="F68" i="8"/>
  <c r="F65" i="8"/>
  <c r="F62" i="8"/>
  <c r="F59" i="8"/>
  <c r="F56" i="8"/>
  <c r="G65" i="8"/>
  <c r="K53" i="8"/>
  <c r="K50" i="8"/>
  <c r="K47" i="8"/>
  <c r="K44" i="8"/>
  <c r="K41" i="8"/>
  <c r="K38" i="8"/>
  <c r="L46" i="8"/>
  <c r="F53" i="8"/>
  <c r="F50" i="8"/>
  <c r="F47" i="8"/>
  <c r="F44" i="8"/>
  <c r="F41" i="8"/>
  <c r="F38" i="8"/>
  <c r="G41" i="8"/>
  <c r="K35" i="8"/>
  <c r="K32" i="8"/>
  <c r="K29" i="8"/>
  <c r="K26" i="8"/>
  <c r="K23" i="8"/>
  <c r="K20" i="8"/>
  <c r="L30" i="8"/>
  <c r="F35" i="8"/>
  <c r="F32" i="8"/>
  <c r="F29" i="8"/>
  <c r="F26" i="8"/>
  <c r="F23" i="8"/>
  <c r="F20" i="8"/>
  <c r="G30" i="8"/>
  <c r="K17" i="8"/>
  <c r="K11" i="8"/>
  <c r="K8" i="8"/>
  <c r="K5" i="8"/>
  <c r="F17" i="8"/>
  <c r="F14" i="8"/>
  <c r="F11" i="8"/>
  <c r="F8" i="8"/>
  <c r="F5" i="8"/>
  <c r="K2" i="8"/>
  <c r="L2" i="8"/>
  <c r="F2" i="8"/>
  <c r="G18" i="8"/>
  <c r="G166" i="8"/>
  <c r="P181" i="8"/>
  <c r="P180" i="8"/>
  <c r="P179" i="8"/>
  <c r="P178" i="8"/>
  <c r="P177" i="8"/>
  <c r="P176" i="8"/>
  <c r="P175" i="8"/>
  <c r="P174" i="8"/>
  <c r="P173" i="8"/>
  <c r="P172" i="8"/>
  <c r="P171" i="8"/>
  <c r="P170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49" i="8"/>
  <c r="P148" i="8"/>
  <c r="P147" i="8"/>
  <c r="P146" i="8"/>
  <c r="P109" i="8"/>
  <c r="P108" i="8"/>
  <c r="P107" i="8"/>
  <c r="P106" i="8"/>
  <c r="P105" i="8"/>
  <c r="P104" i="8"/>
  <c r="P103" i="8"/>
  <c r="P102" i="8"/>
  <c r="P101" i="8"/>
  <c r="P100" i="8"/>
  <c r="P99" i="8"/>
  <c r="P98" i="8"/>
  <c r="P97" i="8"/>
  <c r="P96" i="8"/>
  <c r="P95" i="8"/>
  <c r="P94" i="8"/>
  <c r="P93" i="8"/>
  <c r="P92" i="8"/>
  <c r="P91" i="8"/>
  <c r="P90" i="8"/>
  <c r="P89" i="8"/>
  <c r="P88" i="8"/>
  <c r="P87" i="8"/>
  <c r="P86" i="8"/>
  <c r="P85" i="8"/>
  <c r="P84" i="8"/>
  <c r="P83" i="8"/>
  <c r="P82" i="8"/>
  <c r="P81" i="8"/>
  <c r="P80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58" i="8"/>
  <c r="P57" i="8"/>
  <c r="P56" i="8"/>
  <c r="P55" i="8"/>
  <c r="P54" i="8"/>
  <c r="P53" i="8"/>
  <c r="P52" i="8"/>
  <c r="P51" i="8"/>
  <c r="P50" i="8"/>
  <c r="P49" i="8"/>
  <c r="P48" i="8"/>
  <c r="P47" i="8"/>
  <c r="P46" i="8"/>
  <c r="P45" i="8"/>
  <c r="P44" i="8"/>
  <c r="P43" i="8"/>
  <c r="P42" i="8"/>
  <c r="P41" i="8"/>
  <c r="P40" i="8"/>
  <c r="P39" i="8"/>
  <c r="P38" i="8"/>
  <c r="P13" i="8"/>
  <c r="P37" i="8"/>
  <c r="P36" i="8"/>
  <c r="P35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L4" i="8"/>
  <c r="L12" i="8"/>
  <c r="L13" i="8"/>
  <c r="L15" i="8"/>
  <c r="S101" i="51"/>
  <c r="T107" i="51"/>
  <c r="T89" i="51"/>
  <c r="T74" i="51"/>
  <c r="Y17" i="51"/>
  <c r="Z11" i="51"/>
  <c r="Z17" i="51"/>
  <c r="Y11" i="51"/>
  <c r="Z8" i="51"/>
  <c r="Z5" i="51"/>
  <c r="Y5" i="51"/>
  <c r="Y14" i="51"/>
  <c r="W14" i="51"/>
  <c r="X11" i="51"/>
  <c r="X8" i="51"/>
  <c r="W5" i="51"/>
  <c r="X14" i="51"/>
  <c r="X17" i="51"/>
  <c r="X5" i="51"/>
  <c r="W17" i="51"/>
  <c r="X8" i="50"/>
  <c r="T38" i="50"/>
  <c r="S32" i="50"/>
  <c r="T173" i="50"/>
  <c r="S170" i="50"/>
  <c r="Z14" i="50"/>
  <c r="Z8" i="50"/>
  <c r="Y8" i="50"/>
  <c r="Y5" i="50"/>
  <c r="Y11" i="50"/>
  <c r="Y17" i="50"/>
  <c r="Z11" i="50"/>
  <c r="X14" i="50"/>
  <c r="W14" i="50"/>
  <c r="W11" i="50"/>
  <c r="X11" i="50"/>
  <c r="W5" i="50"/>
  <c r="X5" i="50"/>
  <c r="W17" i="50"/>
  <c r="X17" i="50"/>
  <c r="W8" i="50"/>
  <c r="T38" i="49"/>
  <c r="T68" i="49"/>
  <c r="S68" i="49"/>
  <c r="AE2" i="49"/>
  <c r="S71" i="49"/>
  <c r="T47" i="49"/>
  <c r="AD11" i="49"/>
  <c r="T122" i="49"/>
  <c r="S41" i="49"/>
  <c r="S56" i="49"/>
  <c r="S92" i="49"/>
  <c r="S119" i="49"/>
  <c r="S65" i="49"/>
  <c r="T65" i="49"/>
  <c r="S62" i="49"/>
  <c r="Y5" i="49"/>
  <c r="Y14" i="49"/>
  <c r="Z11" i="49"/>
  <c r="X5" i="49"/>
  <c r="X11" i="49"/>
  <c r="W14" i="49"/>
  <c r="X14" i="49"/>
  <c r="W17" i="49"/>
  <c r="W11" i="49"/>
  <c r="S170" i="48"/>
  <c r="S158" i="48"/>
  <c r="S161" i="48"/>
  <c r="S98" i="48"/>
  <c r="T134" i="48"/>
  <c r="Y5" i="48"/>
  <c r="Z5" i="48"/>
  <c r="Y8" i="48"/>
  <c r="Y11" i="48"/>
  <c r="Z11" i="48"/>
  <c r="Y14" i="48"/>
  <c r="Z14" i="48"/>
  <c r="W8" i="48"/>
  <c r="X8" i="48"/>
  <c r="W11" i="48"/>
  <c r="W17" i="48"/>
  <c r="X11" i="48"/>
  <c r="X17" i="48"/>
  <c r="W14" i="48"/>
  <c r="W5" i="48"/>
  <c r="X14" i="48"/>
  <c r="T152" i="51"/>
  <c r="S152" i="51"/>
  <c r="T35" i="51"/>
  <c r="S35" i="51"/>
  <c r="AE11" i="51"/>
  <c r="X31" i="52" s="1"/>
  <c r="AD11" i="51"/>
  <c r="W31" i="52" s="1"/>
  <c r="S146" i="51"/>
  <c r="T146" i="51"/>
  <c r="T80" i="51"/>
  <c r="S80" i="51"/>
  <c r="S158" i="51"/>
  <c r="T158" i="51"/>
  <c r="S32" i="51"/>
  <c r="T32" i="51"/>
  <c r="AD5" i="51"/>
  <c r="K31" i="52" s="1"/>
  <c r="S86" i="51"/>
  <c r="T86" i="51"/>
  <c r="S155" i="51"/>
  <c r="T155" i="51"/>
  <c r="T23" i="51"/>
  <c r="S23" i="51"/>
  <c r="T149" i="51"/>
  <c r="S149" i="51"/>
  <c r="T29" i="51"/>
  <c r="S29" i="51"/>
  <c r="S26" i="51"/>
  <c r="T26" i="51"/>
  <c r="S83" i="51"/>
  <c r="T83" i="51"/>
  <c r="T161" i="51"/>
  <c r="S161" i="51"/>
  <c r="S20" i="51"/>
  <c r="T20" i="51"/>
  <c r="T56" i="50"/>
  <c r="S56" i="50"/>
  <c r="T41" i="50"/>
  <c r="S41" i="50"/>
  <c r="AE11" i="50"/>
  <c r="AD11" i="50"/>
  <c r="T164" i="50"/>
  <c r="S164" i="50"/>
  <c r="AD5" i="50"/>
  <c r="AE5" i="50"/>
  <c r="AE14" i="50"/>
  <c r="AD14" i="50"/>
  <c r="S68" i="50"/>
  <c r="T68" i="50"/>
  <c r="T101" i="50"/>
  <c r="S101" i="50"/>
  <c r="T47" i="50"/>
  <c r="S47" i="50"/>
  <c r="T131" i="50"/>
  <c r="S131" i="50"/>
  <c r="T176" i="50"/>
  <c r="S176" i="50"/>
  <c r="T92" i="50"/>
  <c r="S92" i="50"/>
  <c r="T143" i="50"/>
  <c r="S143" i="50"/>
  <c r="T179" i="50"/>
  <c r="S179" i="50"/>
  <c r="T104" i="50"/>
  <c r="S104" i="50"/>
  <c r="T53" i="50"/>
  <c r="S53" i="50"/>
  <c r="AE17" i="50"/>
  <c r="AD17" i="50"/>
  <c r="T137" i="50"/>
  <c r="S137" i="50"/>
  <c r="T59" i="50"/>
  <c r="S59" i="50"/>
  <c r="T167" i="50"/>
  <c r="S167" i="50"/>
  <c r="T128" i="50"/>
  <c r="S128" i="50"/>
  <c r="T95" i="50"/>
  <c r="S95" i="50"/>
  <c r="S134" i="50"/>
  <c r="T134" i="50"/>
  <c r="T71" i="50"/>
  <c r="S71" i="50"/>
  <c r="T107" i="50"/>
  <c r="S107" i="50"/>
  <c r="T44" i="50"/>
  <c r="S44" i="50"/>
  <c r="S140" i="50"/>
  <c r="T140" i="50"/>
  <c r="S50" i="50"/>
  <c r="T50" i="50"/>
  <c r="T65" i="50"/>
  <c r="S65" i="50"/>
  <c r="AE5" i="49"/>
  <c r="AD5" i="49"/>
  <c r="AE8" i="49"/>
  <c r="AD8" i="49"/>
  <c r="AE17" i="49"/>
  <c r="AD17" i="49"/>
  <c r="S44" i="49"/>
  <c r="T44" i="49"/>
  <c r="S50" i="49"/>
  <c r="T50" i="49"/>
  <c r="S110" i="49"/>
  <c r="T110" i="49"/>
  <c r="S53" i="49"/>
  <c r="T53" i="49"/>
  <c r="T125" i="49"/>
  <c r="S125" i="49"/>
  <c r="S116" i="49"/>
  <c r="T116" i="49"/>
  <c r="T167" i="48"/>
  <c r="S167" i="48"/>
  <c r="T143" i="48"/>
  <c r="S143" i="48"/>
  <c r="T149" i="48"/>
  <c r="S149" i="48"/>
  <c r="T5" i="48"/>
  <c r="S5" i="48"/>
  <c r="T8" i="48"/>
  <c r="S8" i="48"/>
  <c r="T152" i="48"/>
  <c r="S152" i="48"/>
  <c r="T173" i="48"/>
  <c r="S173" i="48"/>
  <c r="T155" i="48"/>
  <c r="S155" i="48"/>
  <c r="S11" i="48"/>
  <c r="T11" i="48"/>
  <c r="T128" i="48"/>
  <c r="S128" i="48"/>
  <c r="T176" i="48"/>
  <c r="S176" i="48"/>
  <c r="T101" i="48"/>
  <c r="S101" i="48"/>
  <c r="S14" i="48"/>
  <c r="T14" i="48"/>
  <c r="S146" i="48"/>
  <c r="T146" i="48"/>
  <c r="T164" i="48"/>
  <c r="S164" i="48"/>
  <c r="T179" i="48"/>
  <c r="S179" i="48"/>
  <c r="AE11" i="48"/>
  <c r="AD11" i="48"/>
  <c r="T137" i="48"/>
  <c r="S137" i="48"/>
  <c r="T2" i="48"/>
  <c r="S2" i="48"/>
  <c r="T104" i="48"/>
  <c r="S104" i="48"/>
  <c r="AE14" i="48"/>
  <c r="AD14" i="48"/>
  <c r="T92" i="48"/>
  <c r="S92" i="48"/>
  <c r="T140" i="48"/>
  <c r="S140" i="48"/>
  <c r="T17" i="48"/>
  <c r="S17" i="48"/>
  <c r="AE17" i="48"/>
  <c r="AD17" i="48"/>
  <c r="T131" i="48"/>
  <c r="S131" i="48"/>
  <c r="T20" i="47"/>
  <c r="S20" i="47"/>
  <c r="S26" i="47"/>
  <c r="T26" i="47"/>
  <c r="S164" i="47"/>
  <c r="T164" i="47"/>
  <c r="T32" i="47"/>
  <c r="S32" i="47"/>
  <c r="S176" i="47"/>
  <c r="S140" i="46"/>
  <c r="T140" i="46"/>
  <c r="T137" i="46"/>
  <c r="S137" i="46"/>
  <c r="T143" i="46"/>
  <c r="S143" i="46"/>
  <c r="S104" i="46"/>
  <c r="Z17" i="45"/>
  <c r="S8" i="45"/>
  <c r="S155" i="45"/>
  <c r="S128" i="45"/>
  <c r="AD17" i="45"/>
  <c r="T71" i="45"/>
  <c r="S176" i="45"/>
  <c r="T35" i="45"/>
  <c r="S104" i="45"/>
  <c r="Z14" i="45"/>
  <c r="Y8" i="45"/>
  <c r="Z8" i="45"/>
  <c r="Y5" i="45"/>
  <c r="Z5" i="45"/>
  <c r="Y17" i="45"/>
  <c r="W11" i="45"/>
  <c r="X17" i="45"/>
  <c r="X11" i="45"/>
  <c r="W8" i="45"/>
  <c r="X14" i="45"/>
  <c r="T14" i="44"/>
  <c r="S101" i="44"/>
  <c r="T101" i="44"/>
  <c r="T98" i="44"/>
  <c r="S98" i="44"/>
  <c r="S92" i="44"/>
  <c r="T92" i="44"/>
  <c r="AD2" i="44"/>
  <c r="AD11" i="44"/>
  <c r="S2" i="44"/>
  <c r="T17" i="44"/>
  <c r="Z8" i="44"/>
  <c r="Y8" i="44"/>
  <c r="Z5" i="44"/>
  <c r="Y11" i="44"/>
  <c r="Y5" i="44"/>
  <c r="Z11" i="44"/>
  <c r="Y17" i="44"/>
  <c r="W17" i="44"/>
  <c r="AE12" i="52"/>
  <c r="T68" i="41"/>
  <c r="R97" i="41"/>
  <c r="T95" i="41"/>
  <c r="R106" i="41"/>
  <c r="S134" i="41"/>
  <c r="R52" i="41"/>
  <c r="R109" i="41"/>
  <c r="R15" i="41"/>
  <c r="S143" i="41"/>
  <c r="R9" i="41"/>
  <c r="R179" i="41"/>
  <c r="S179" i="41"/>
  <c r="T146" i="41"/>
  <c r="R41" i="41"/>
  <c r="R101" i="41"/>
  <c r="S101" i="41"/>
  <c r="R8" i="41"/>
  <c r="R95" i="41"/>
  <c r="R99" i="41"/>
  <c r="S98" i="41"/>
  <c r="R13" i="41"/>
  <c r="R16" i="41"/>
  <c r="R100" i="41"/>
  <c r="R105" i="41"/>
  <c r="S104" i="41"/>
  <c r="R165" i="41"/>
  <c r="R172" i="41"/>
  <c r="R93" i="41"/>
  <c r="S146" i="41"/>
  <c r="R12" i="41"/>
  <c r="T11" i="41"/>
  <c r="S125" i="41"/>
  <c r="R11" i="41"/>
  <c r="R14" i="41"/>
  <c r="R77" i="41"/>
  <c r="R91" i="41"/>
  <c r="R174" i="41"/>
  <c r="R43" i="41"/>
  <c r="S149" i="41"/>
  <c r="R108" i="41"/>
  <c r="R94" i="41"/>
  <c r="R18" i="41"/>
  <c r="R7" i="41"/>
  <c r="R10" i="41"/>
  <c r="R169" i="41"/>
  <c r="R102" i="41"/>
  <c r="R92" i="41"/>
  <c r="R98" i="41"/>
  <c r="R96" i="41"/>
  <c r="R2" i="41"/>
  <c r="S2" i="41"/>
  <c r="R6" i="41"/>
  <c r="R107" i="41"/>
  <c r="R5" i="41"/>
  <c r="N170" i="41"/>
  <c r="N56" i="41"/>
  <c r="M5" i="41"/>
  <c r="N134" i="41"/>
  <c r="M62" i="41"/>
  <c r="M146" i="41"/>
  <c r="N158" i="41"/>
  <c r="N92" i="41"/>
  <c r="N155" i="41"/>
  <c r="N98" i="41"/>
  <c r="M2" i="41"/>
  <c r="M8" i="41"/>
  <c r="M158" i="41"/>
  <c r="N152" i="41"/>
  <c r="M11" i="41"/>
  <c r="I65" i="41"/>
  <c r="H164" i="41"/>
  <c r="I152" i="41"/>
  <c r="H32" i="41"/>
  <c r="H65" i="41"/>
  <c r="H56" i="41"/>
  <c r="H113" i="41"/>
  <c r="H44" i="41"/>
  <c r="I41" i="41"/>
  <c r="H47" i="41"/>
  <c r="H20" i="41"/>
  <c r="I53" i="41"/>
  <c r="H2" i="41"/>
  <c r="H119" i="41"/>
  <c r="H83" i="41"/>
  <c r="T83" i="43"/>
  <c r="T74" i="43"/>
  <c r="S131" i="43"/>
  <c r="AD5" i="43"/>
  <c r="S134" i="43"/>
  <c r="T128" i="43"/>
  <c r="T68" i="43"/>
  <c r="T140" i="43"/>
  <c r="S74" i="43"/>
  <c r="S89" i="43"/>
  <c r="T56" i="43"/>
  <c r="T137" i="43"/>
  <c r="S137" i="43"/>
  <c r="S2" i="43"/>
  <c r="Y5" i="43"/>
  <c r="Z5" i="43"/>
  <c r="Z17" i="43"/>
  <c r="Y8" i="43"/>
  <c r="Y17" i="43"/>
  <c r="Z8" i="43"/>
  <c r="Y14" i="43"/>
  <c r="Z11" i="43"/>
  <c r="Z14" i="43"/>
  <c r="X8" i="43"/>
  <c r="W8" i="43"/>
  <c r="W17" i="43"/>
  <c r="W11" i="43"/>
  <c r="X14" i="43"/>
  <c r="X11" i="43"/>
  <c r="X5" i="43"/>
  <c r="W5" i="43"/>
  <c r="W17" i="42"/>
  <c r="X17" i="42"/>
  <c r="Z17" i="42"/>
  <c r="Y17" i="42"/>
  <c r="T17" i="42"/>
  <c r="T26" i="42"/>
  <c r="S26" i="42"/>
  <c r="S29" i="42"/>
  <c r="T29" i="42"/>
  <c r="S59" i="42"/>
  <c r="T59" i="42"/>
  <c r="S110" i="42"/>
  <c r="S41" i="42"/>
  <c r="T41" i="42"/>
  <c r="S140" i="42"/>
  <c r="T140" i="42"/>
  <c r="T38" i="42"/>
  <c r="S131" i="42"/>
  <c r="T2" i="42"/>
  <c r="S158" i="42"/>
  <c r="T158" i="42"/>
  <c r="S56" i="42"/>
  <c r="T155" i="42"/>
  <c r="Y14" i="42"/>
  <c r="Y5" i="42"/>
  <c r="X11" i="42"/>
  <c r="W11" i="42"/>
  <c r="W14" i="42"/>
  <c r="X14" i="42"/>
  <c r="X8" i="42"/>
  <c r="W8" i="42"/>
  <c r="X5" i="42"/>
  <c r="R94" i="40"/>
  <c r="R4" i="40"/>
  <c r="S2" i="40"/>
  <c r="R24" i="40"/>
  <c r="R57" i="40"/>
  <c r="T56" i="40"/>
  <c r="T41" i="40"/>
  <c r="AC2" i="40"/>
  <c r="AD2" i="40"/>
  <c r="R124" i="40"/>
  <c r="R121" i="40"/>
  <c r="S38" i="40"/>
  <c r="R171" i="40"/>
  <c r="T50" i="40"/>
  <c r="R174" i="40"/>
  <c r="S50" i="40"/>
  <c r="R169" i="40"/>
  <c r="R101" i="40"/>
  <c r="M8" i="40"/>
  <c r="M71" i="40"/>
  <c r="N122" i="40"/>
  <c r="M119" i="40"/>
  <c r="N119" i="40"/>
  <c r="M50" i="40"/>
  <c r="M38" i="40"/>
  <c r="M26" i="40"/>
  <c r="M44" i="40"/>
  <c r="M62" i="40"/>
  <c r="M47" i="40"/>
  <c r="N170" i="40"/>
  <c r="M170" i="40"/>
  <c r="M2" i="40"/>
  <c r="M5" i="40"/>
  <c r="N110" i="40"/>
  <c r="M110" i="40"/>
  <c r="M167" i="40"/>
  <c r="M131" i="40"/>
  <c r="M86" i="40"/>
  <c r="M158" i="40"/>
  <c r="N47" i="40"/>
  <c r="N116" i="40"/>
  <c r="M146" i="40"/>
  <c r="M20" i="40"/>
  <c r="M74" i="40"/>
  <c r="N59" i="40"/>
  <c r="M59" i="40"/>
  <c r="N155" i="40"/>
  <c r="M11" i="40"/>
  <c r="H65" i="40"/>
  <c r="H176" i="40"/>
  <c r="I149" i="40"/>
  <c r="I20" i="40"/>
  <c r="H20" i="40"/>
  <c r="H161" i="40"/>
  <c r="I44" i="40"/>
  <c r="H140" i="40"/>
  <c r="H29" i="40"/>
  <c r="I140" i="40"/>
  <c r="H128" i="40"/>
  <c r="H152" i="40"/>
  <c r="T167" i="45"/>
  <c r="S167" i="45"/>
  <c r="AE2" i="45"/>
  <c r="AD2" i="45"/>
  <c r="AE11" i="45"/>
  <c r="AD11" i="45"/>
  <c r="S158" i="45"/>
  <c r="T158" i="45"/>
  <c r="T116" i="45"/>
  <c r="S116" i="45"/>
  <c r="S38" i="45"/>
  <c r="T38" i="45"/>
  <c r="T152" i="45"/>
  <c r="S152" i="45"/>
  <c r="T65" i="45"/>
  <c r="S65" i="45"/>
  <c r="S170" i="45"/>
  <c r="T170" i="45"/>
  <c r="S50" i="45"/>
  <c r="T50" i="45"/>
  <c r="T14" i="45"/>
  <c r="S14" i="45"/>
  <c r="T89" i="45"/>
  <c r="S89" i="45"/>
  <c r="T107" i="45"/>
  <c r="S107" i="45"/>
  <c r="T137" i="45"/>
  <c r="S137" i="45"/>
  <c r="T5" i="45"/>
  <c r="S5" i="45"/>
  <c r="T149" i="45"/>
  <c r="S149" i="45"/>
  <c r="T77" i="45"/>
  <c r="S77" i="45"/>
  <c r="S134" i="45"/>
  <c r="T134" i="45"/>
  <c r="T17" i="45"/>
  <c r="S17" i="45"/>
  <c r="T53" i="45"/>
  <c r="S53" i="45"/>
  <c r="T125" i="45"/>
  <c r="S125" i="45"/>
  <c r="T179" i="45"/>
  <c r="S179" i="45"/>
  <c r="AD14" i="45"/>
  <c r="AE14" i="45"/>
  <c r="T44" i="45"/>
  <c r="S44" i="45"/>
  <c r="T41" i="45"/>
  <c r="S41" i="45"/>
  <c r="T161" i="45"/>
  <c r="S161" i="45"/>
  <c r="T101" i="45"/>
  <c r="S101" i="45"/>
  <c r="S74" i="45"/>
  <c r="T74" i="45"/>
  <c r="AE8" i="45"/>
  <c r="AD8" i="45"/>
  <c r="T113" i="45"/>
  <c r="S113" i="45"/>
  <c r="T164" i="45"/>
  <c r="S164" i="45"/>
  <c r="S86" i="45"/>
  <c r="T86" i="45"/>
  <c r="S62" i="45"/>
  <c r="T62" i="45"/>
  <c r="S26" i="45"/>
  <c r="T26" i="45"/>
  <c r="T95" i="45"/>
  <c r="S95" i="45"/>
  <c r="S11" i="45"/>
  <c r="T11" i="45"/>
  <c r="S110" i="45"/>
  <c r="T110" i="45"/>
  <c r="T2" i="45"/>
  <c r="S2" i="45"/>
  <c r="T92" i="45"/>
  <c r="S92" i="45"/>
  <c r="T47" i="45"/>
  <c r="S47" i="45"/>
  <c r="T173" i="45"/>
  <c r="S173" i="45"/>
  <c r="S122" i="45"/>
  <c r="T122" i="45"/>
  <c r="S146" i="45"/>
  <c r="T146" i="45"/>
  <c r="S98" i="45"/>
  <c r="T98" i="45"/>
  <c r="T29" i="45"/>
  <c r="S29" i="45"/>
  <c r="T80" i="44"/>
  <c r="S80" i="44"/>
  <c r="T116" i="44"/>
  <c r="S116" i="44"/>
  <c r="T125" i="44"/>
  <c r="S125" i="44"/>
  <c r="AE8" i="44"/>
  <c r="AD8" i="44"/>
  <c r="T161" i="44"/>
  <c r="S161" i="44"/>
  <c r="T146" i="44"/>
  <c r="S146" i="44"/>
  <c r="S155" i="44"/>
  <c r="T155" i="44"/>
  <c r="T86" i="44"/>
  <c r="S86" i="44"/>
  <c r="AD17" i="44"/>
  <c r="AE17" i="44"/>
  <c r="T152" i="44"/>
  <c r="S152" i="44"/>
  <c r="T110" i="44"/>
  <c r="S110" i="44"/>
  <c r="AD5" i="44"/>
  <c r="AE5" i="44"/>
  <c r="T122" i="44"/>
  <c r="S122" i="44"/>
  <c r="T74" i="44"/>
  <c r="S74" i="44"/>
  <c r="T113" i="44"/>
  <c r="S113" i="44"/>
  <c r="T149" i="44"/>
  <c r="S149" i="44"/>
  <c r="AE14" i="44"/>
  <c r="AD14" i="44"/>
  <c r="S5" i="44"/>
  <c r="T5" i="44"/>
  <c r="T77" i="44"/>
  <c r="S77" i="44"/>
  <c r="T158" i="44"/>
  <c r="S158" i="44"/>
  <c r="S14" i="43"/>
  <c r="T14" i="43"/>
  <c r="S8" i="43"/>
  <c r="T8" i="43"/>
  <c r="T11" i="43"/>
  <c r="S11" i="43"/>
  <c r="T149" i="43"/>
  <c r="S149" i="43"/>
  <c r="S161" i="43"/>
  <c r="T161" i="43"/>
  <c r="T5" i="43"/>
  <c r="S5" i="43"/>
  <c r="S158" i="43"/>
  <c r="T158" i="43"/>
  <c r="S17" i="43"/>
  <c r="T17" i="43"/>
  <c r="S98" i="42"/>
  <c r="T98" i="42"/>
  <c r="T179" i="42"/>
  <c r="S179" i="42"/>
  <c r="T176" i="42"/>
  <c r="S176" i="42"/>
  <c r="T107" i="42"/>
  <c r="S107" i="42"/>
  <c r="S164" i="42"/>
  <c r="T164" i="42"/>
  <c r="T14" i="42"/>
  <c r="S14" i="42"/>
  <c r="T104" i="42"/>
  <c r="S104" i="42"/>
  <c r="S8" i="42"/>
  <c r="T8" i="42"/>
  <c r="T92" i="42"/>
  <c r="S92" i="42"/>
  <c r="T11" i="42"/>
  <c r="S11" i="42"/>
  <c r="T170" i="42"/>
  <c r="S170" i="42"/>
  <c r="S5" i="42"/>
  <c r="T5" i="42"/>
  <c r="T101" i="42"/>
  <c r="S101" i="42"/>
  <c r="T95" i="42"/>
  <c r="S95" i="42"/>
  <c r="AE5" i="39"/>
  <c r="AC16" i="39"/>
  <c r="R155" i="39"/>
  <c r="R150" i="39"/>
  <c r="T26" i="39"/>
  <c r="R146" i="39"/>
  <c r="AC10" i="39"/>
  <c r="AC7" i="39"/>
  <c r="AD5" i="39"/>
  <c r="R147" i="39"/>
  <c r="S146" i="39"/>
  <c r="R152" i="39"/>
  <c r="R79" i="39"/>
  <c r="R86" i="39"/>
  <c r="S86" i="39"/>
  <c r="R77" i="39"/>
  <c r="R158" i="39"/>
  <c r="T134" i="39"/>
  <c r="AC13" i="39"/>
  <c r="AE11" i="39"/>
  <c r="R40" i="39"/>
  <c r="R39" i="39"/>
  <c r="R157" i="39"/>
  <c r="R159" i="39"/>
  <c r="R161" i="39"/>
  <c r="S161" i="39"/>
  <c r="T20" i="39"/>
  <c r="R76" i="39"/>
  <c r="S74" i="39"/>
  <c r="AC4" i="39"/>
  <c r="AE2" i="39"/>
  <c r="R153" i="39"/>
  <c r="S47" i="39"/>
  <c r="R149" i="39"/>
  <c r="T59" i="39"/>
  <c r="R162" i="39"/>
  <c r="R151" i="39"/>
  <c r="T149" i="39"/>
  <c r="R78" i="39"/>
  <c r="S77" i="39"/>
  <c r="R49" i="39"/>
  <c r="T47" i="39"/>
  <c r="R154" i="39"/>
  <c r="R87" i="39"/>
  <c r="M170" i="39"/>
  <c r="M134" i="39"/>
  <c r="N32" i="39"/>
  <c r="M140" i="39"/>
  <c r="M8" i="39"/>
  <c r="M5" i="39"/>
  <c r="M62" i="39"/>
  <c r="N68" i="39"/>
  <c r="H83" i="39"/>
  <c r="I95" i="39"/>
  <c r="I131" i="39"/>
  <c r="H155" i="39"/>
  <c r="H179" i="39"/>
  <c r="H23" i="39"/>
  <c r="H167" i="39"/>
  <c r="H59" i="39"/>
  <c r="H71" i="39"/>
  <c r="H143" i="39"/>
  <c r="H119" i="39"/>
  <c r="T35" i="38"/>
  <c r="AD14" i="38"/>
  <c r="R13" i="38"/>
  <c r="R25" i="38"/>
  <c r="R29" i="38"/>
  <c r="S29" i="38"/>
  <c r="R31" i="38"/>
  <c r="R9" i="38"/>
  <c r="R43" i="38"/>
  <c r="R129" i="38"/>
  <c r="R128" i="38"/>
  <c r="S128" i="38"/>
  <c r="R140" i="38"/>
  <c r="S140" i="38"/>
  <c r="R137" i="38"/>
  <c r="S137" i="38"/>
  <c r="AE8" i="38"/>
  <c r="AD8" i="38"/>
  <c r="R71" i="38"/>
  <c r="AD11" i="38"/>
  <c r="R73" i="38"/>
  <c r="R22" i="38"/>
  <c r="R112" i="38"/>
  <c r="R133" i="38"/>
  <c r="T131" i="38"/>
  <c r="R144" i="38"/>
  <c r="S143" i="38"/>
  <c r="R28" i="38"/>
  <c r="T140" i="38"/>
  <c r="S62" i="38"/>
  <c r="R21" i="38"/>
  <c r="S56" i="38"/>
  <c r="R36" i="38"/>
  <c r="S35" i="38"/>
  <c r="R19" i="38"/>
  <c r="R16" i="38"/>
  <c r="S101" i="38"/>
  <c r="R33" i="38"/>
  <c r="R32" i="38"/>
  <c r="T32" i="38"/>
  <c r="R26" i="38"/>
  <c r="S26" i="38"/>
  <c r="R61" i="38"/>
  <c r="T59" i="38"/>
  <c r="R65" i="38"/>
  <c r="N38" i="38"/>
  <c r="M62" i="38"/>
  <c r="M38" i="38"/>
  <c r="M98" i="38"/>
  <c r="M26" i="38"/>
  <c r="H89" i="38"/>
  <c r="I44" i="38"/>
  <c r="X8" i="38"/>
  <c r="H179" i="38"/>
  <c r="H5" i="38"/>
  <c r="I5" i="38"/>
  <c r="I116" i="38"/>
  <c r="H17" i="38"/>
  <c r="I17" i="38"/>
  <c r="H8" i="38"/>
  <c r="H53" i="38"/>
  <c r="I80" i="38"/>
  <c r="I14" i="38"/>
  <c r="H2" i="38"/>
  <c r="S53" i="37"/>
  <c r="T155" i="37"/>
  <c r="R27" i="37"/>
  <c r="R42" i="37"/>
  <c r="T41" i="37"/>
  <c r="T11" i="37"/>
  <c r="R37" i="37"/>
  <c r="R51" i="37"/>
  <c r="AC8" i="37"/>
  <c r="R33" i="37"/>
  <c r="R41" i="37"/>
  <c r="R43" i="37"/>
  <c r="T158" i="37"/>
  <c r="AC6" i="37"/>
  <c r="AE5" i="37"/>
  <c r="R47" i="37"/>
  <c r="T47" i="37"/>
  <c r="R44" i="37"/>
  <c r="AC7" i="37"/>
  <c r="AD5" i="37"/>
  <c r="AC18" i="37"/>
  <c r="R54" i="37"/>
  <c r="T53" i="37"/>
  <c r="R48" i="37"/>
  <c r="AC10" i="37"/>
  <c r="T74" i="37"/>
  <c r="R39" i="37"/>
  <c r="AC9" i="37"/>
  <c r="AE8" i="37"/>
  <c r="R40" i="37"/>
  <c r="S38" i="37"/>
  <c r="R26" i="37"/>
  <c r="S26" i="37"/>
  <c r="R20" i="37"/>
  <c r="T20" i="37"/>
  <c r="R32" i="37"/>
  <c r="R34" i="37"/>
  <c r="R21" i="37"/>
  <c r="R30" i="37"/>
  <c r="S29" i="37"/>
  <c r="R38" i="37"/>
  <c r="R52" i="37"/>
  <c r="AC15" i="37"/>
  <c r="R50" i="37"/>
  <c r="M176" i="37"/>
  <c r="N50" i="37"/>
  <c r="N140" i="37"/>
  <c r="M140" i="37"/>
  <c r="M38" i="37"/>
  <c r="M62" i="37"/>
  <c r="M11" i="37"/>
  <c r="N11" i="37"/>
  <c r="N2" i="37"/>
  <c r="H20" i="37"/>
  <c r="I77" i="37"/>
  <c r="H41" i="37"/>
  <c r="H101" i="37"/>
  <c r="I95" i="37"/>
  <c r="H47" i="37"/>
  <c r="H35" i="37"/>
  <c r="I35" i="37"/>
  <c r="H56" i="37"/>
  <c r="H128" i="37"/>
  <c r="H8" i="37"/>
  <c r="H2" i="37"/>
  <c r="H164" i="37"/>
  <c r="I23" i="37"/>
  <c r="X5" i="37"/>
  <c r="H23" i="37"/>
  <c r="H44" i="37"/>
  <c r="I53" i="37"/>
  <c r="I44" i="37"/>
  <c r="H92" i="37"/>
  <c r="H32" i="37"/>
  <c r="H137" i="37"/>
  <c r="H140" i="37"/>
  <c r="R68" i="36"/>
  <c r="T68" i="36"/>
  <c r="AC18" i="36"/>
  <c r="R161" i="36"/>
  <c r="T161" i="36"/>
  <c r="R162" i="36"/>
  <c r="R61" i="36"/>
  <c r="R58" i="36"/>
  <c r="R146" i="36"/>
  <c r="S146" i="36"/>
  <c r="R156" i="36"/>
  <c r="R147" i="36"/>
  <c r="R140" i="36"/>
  <c r="R92" i="36"/>
  <c r="S92" i="36"/>
  <c r="R154" i="36"/>
  <c r="R160" i="36"/>
  <c r="R145" i="36"/>
  <c r="T74" i="36"/>
  <c r="R135" i="36"/>
  <c r="R62" i="36"/>
  <c r="S62" i="36"/>
  <c r="R149" i="36"/>
  <c r="T149" i="36"/>
  <c r="R73" i="36"/>
  <c r="R133" i="36"/>
  <c r="R163" i="36"/>
  <c r="R164" i="36"/>
  <c r="R129" i="36"/>
  <c r="R57" i="36"/>
  <c r="R176" i="36"/>
  <c r="S176" i="36"/>
  <c r="R27" i="36"/>
  <c r="R172" i="36"/>
  <c r="R165" i="36"/>
  <c r="R148" i="36"/>
  <c r="R159" i="36"/>
  <c r="S158" i="36"/>
  <c r="R171" i="36"/>
  <c r="AC9" i="36"/>
  <c r="R150" i="36"/>
  <c r="R152" i="36"/>
  <c r="R155" i="36"/>
  <c r="T77" i="36"/>
  <c r="R151" i="36"/>
  <c r="S77" i="36"/>
  <c r="N95" i="36"/>
  <c r="N149" i="36"/>
  <c r="N119" i="36"/>
  <c r="M35" i="36"/>
  <c r="N167" i="36"/>
  <c r="M113" i="36"/>
  <c r="M155" i="36"/>
  <c r="M41" i="36"/>
  <c r="M107" i="36"/>
  <c r="N179" i="36"/>
  <c r="M47" i="36"/>
  <c r="M173" i="36"/>
  <c r="M95" i="36"/>
  <c r="M83" i="36"/>
  <c r="N29" i="36"/>
  <c r="M77" i="36"/>
  <c r="H5" i="36"/>
  <c r="I32" i="36"/>
  <c r="H44" i="36"/>
  <c r="H110" i="36"/>
  <c r="I68" i="36"/>
  <c r="H17" i="36"/>
  <c r="I14" i="36"/>
  <c r="X14" i="36"/>
  <c r="H14" i="36"/>
  <c r="W14" i="36"/>
  <c r="H65" i="36"/>
  <c r="H29" i="36"/>
  <c r="I29" i="36"/>
  <c r="I140" i="36"/>
  <c r="H122" i="36"/>
  <c r="H170" i="36"/>
  <c r="H134" i="36"/>
  <c r="I176" i="36"/>
  <c r="I137" i="36"/>
  <c r="I8" i="36"/>
  <c r="I38" i="36"/>
  <c r="H128" i="36"/>
  <c r="I5" i="36"/>
  <c r="H164" i="36"/>
  <c r="H101" i="36"/>
  <c r="H8" i="36"/>
  <c r="I41" i="36"/>
  <c r="H98" i="36"/>
  <c r="H92" i="36"/>
  <c r="R29" i="34"/>
  <c r="Q35" i="34"/>
  <c r="Q77" i="34"/>
  <c r="Q71" i="34"/>
  <c r="Q50" i="34"/>
  <c r="AB14" i="34"/>
  <c r="R32" i="34"/>
  <c r="S32" i="34"/>
  <c r="Q101" i="34"/>
  <c r="Q143" i="34"/>
  <c r="Q176" i="34"/>
  <c r="Q179" i="34"/>
  <c r="R33" i="34"/>
  <c r="Q95" i="34"/>
  <c r="AB11" i="34"/>
  <c r="R20" i="34"/>
  <c r="R27" i="34"/>
  <c r="Q116" i="34"/>
  <c r="L93" i="34"/>
  <c r="L174" i="34"/>
  <c r="L168" i="34"/>
  <c r="L11" i="34"/>
  <c r="L2" i="34"/>
  <c r="L40" i="34"/>
  <c r="L4" i="34"/>
  <c r="G179" i="34"/>
  <c r="H179" i="34"/>
  <c r="G109" i="34"/>
  <c r="G121" i="34"/>
  <c r="G117" i="34"/>
  <c r="G116" i="34"/>
  <c r="G9" i="34"/>
  <c r="G101" i="34"/>
  <c r="I101" i="34"/>
  <c r="G107" i="34"/>
  <c r="G4" i="34"/>
  <c r="G17" i="34"/>
  <c r="H17" i="34"/>
  <c r="G21" i="34"/>
  <c r="G113" i="34"/>
  <c r="G119" i="34"/>
  <c r="G108" i="34"/>
  <c r="N167" i="41"/>
  <c r="M167" i="41"/>
  <c r="I158" i="41"/>
  <c r="H158" i="41"/>
  <c r="T59" i="41"/>
  <c r="S59" i="41"/>
  <c r="N32" i="41"/>
  <c r="M32" i="41"/>
  <c r="I128" i="41"/>
  <c r="H128" i="41"/>
  <c r="N59" i="41"/>
  <c r="M59" i="41"/>
  <c r="I125" i="41"/>
  <c r="H125" i="41"/>
  <c r="S92" i="41"/>
  <c r="T92" i="41"/>
  <c r="R82" i="41"/>
  <c r="AE5" i="41"/>
  <c r="AD5" i="41"/>
  <c r="R48" i="41"/>
  <c r="N161" i="41"/>
  <c r="M161" i="41"/>
  <c r="M41" i="41"/>
  <c r="N41" i="41"/>
  <c r="H101" i="41"/>
  <c r="I101" i="41"/>
  <c r="N140" i="41"/>
  <c r="M140" i="41"/>
  <c r="N128" i="41"/>
  <c r="M128" i="41"/>
  <c r="I92" i="41"/>
  <c r="H92" i="41"/>
  <c r="I98" i="41"/>
  <c r="H98" i="41"/>
  <c r="T56" i="41"/>
  <c r="S56" i="41"/>
  <c r="S62" i="41"/>
  <c r="T62" i="41"/>
  <c r="M89" i="41"/>
  <c r="N89" i="41"/>
  <c r="M29" i="41"/>
  <c r="N29" i="41"/>
  <c r="Z11" i="41"/>
  <c r="N119" i="41"/>
  <c r="M119" i="41"/>
  <c r="T131" i="41"/>
  <c r="S131" i="41"/>
  <c r="S20" i="41"/>
  <c r="T20" i="41"/>
  <c r="I59" i="41"/>
  <c r="H59" i="41"/>
  <c r="AD2" i="41"/>
  <c r="AE2" i="41"/>
  <c r="N164" i="41"/>
  <c r="M164" i="41"/>
  <c r="I179" i="41"/>
  <c r="H179" i="41"/>
  <c r="I155" i="41"/>
  <c r="H155" i="41"/>
  <c r="T17" i="41"/>
  <c r="S17" i="41"/>
  <c r="I35" i="41"/>
  <c r="H35" i="41"/>
  <c r="N137" i="41"/>
  <c r="M137" i="41"/>
  <c r="R53" i="41"/>
  <c r="R51" i="41"/>
  <c r="R44" i="41"/>
  <c r="R39" i="41"/>
  <c r="T152" i="41"/>
  <c r="S152" i="41"/>
  <c r="T35" i="41"/>
  <c r="S35" i="41"/>
  <c r="I110" i="41"/>
  <c r="H110" i="41"/>
  <c r="N44" i="41"/>
  <c r="Z8" i="41"/>
  <c r="M44" i="41"/>
  <c r="R45" i="41"/>
  <c r="T116" i="41"/>
  <c r="S116" i="41"/>
  <c r="N149" i="41"/>
  <c r="M149" i="41"/>
  <c r="H140" i="41"/>
  <c r="I140" i="41"/>
  <c r="S128" i="41"/>
  <c r="T128" i="41"/>
  <c r="N122" i="41"/>
  <c r="M122" i="41"/>
  <c r="T23" i="41"/>
  <c r="S23" i="41"/>
  <c r="R167" i="41"/>
  <c r="I26" i="41"/>
  <c r="H26" i="41"/>
  <c r="T140" i="41"/>
  <c r="S140" i="41"/>
  <c r="I74" i="41"/>
  <c r="H74" i="41"/>
  <c r="T98" i="41"/>
  <c r="N116" i="41"/>
  <c r="M116" i="41"/>
  <c r="R79" i="41"/>
  <c r="T77" i="41"/>
  <c r="M53" i="41"/>
  <c r="N53" i="41"/>
  <c r="I107" i="41"/>
  <c r="H107" i="41"/>
  <c r="N38" i="41"/>
  <c r="M38" i="41"/>
  <c r="M107" i="41"/>
  <c r="N107" i="41"/>
  <c r="T50" i="41"/>
  <c r="S50" i="41"/>
  <c r="H173" i="41"/>
  <c r="I173" i="41"/>
  <c r="I167" i="41"/>
  <c r="H167" i="41"/>
  <c r="T119" i="41"/>
  <c r="S119" i="41"/>
  <c r="M113" i="41"/>
  <c r="N113" i="41"/>
  <c r="R170" i="41"/>
  <c r="R171" i="41"/>
  <c r="R164" i="41"/>
  <c r="R180" i="41"/>
  <c r="R168" i="41"/>
  <c r="R175" i="41"/>
  <c r="R173" i="41"/>
  <c r="M65" i="41"/>
  <c r="N65" i="41"/>
  <c r="N68" i="41"/>
  <c r="M68" i="41"/>
  <c r="S158" i="41"/>
  <c r="T158" i="41"/>
  <c r="N95" i="41"/>
  <c r="M95" i="41"/>
  <c r="N23" i="41"/>
  <c r="Z5" i="41"/>
  <c r="M23" i="41"/>
  <c r="I134" i="41"/>
  <c r="H134" i="41"/>
  <c r="I17" i="41"/>
  <c r="H17" i="41"/>
  <c r="I122" i="41"/>
  <c r="H122" i="41"/>
  <c r="I38" i="41"/>
  <c r="H38" i="41"/>
  <c r="H95" i="41"/>
  <c r="I95" i="41"/>
  <c r="M35" i="41"/>
  <c r="N35" i="41"/>
  <c r="R55" i="41"/>
  <c r="AD11" i="41"/>
  <c r="AE11" i="41"/>
  <c r="R86" i="41"/>
  <c r="N47" i="41"/>
  <c r="M47" i="41"/>
  <c r="N110" i="41"/>
  <c r="M110" i="41"/>
  <c r="I170" i="41"/>
  <c r="H170" i="41"/>
  <c r="H161" i="41"/>
  <c r="I161" i="41"/>
  <c r="N143" i="41"/>
  <c r="M143" i="41"/>
  <c r="I86" i="41"/>
  <c r="H86" i="41"/>
  <c r="N17" i="41"/>
  <c r="Z17" i="41"/>
  <c r="M17" i="41"/>
  <c r="R166" i="41"/>
  <c r="R90" i="41"/>
  <c r="T89" i="41"/>
  <c r="R40" i="41"/>
  <c r="R49" i="41"/>
  <c r="R88" i="41"/>
  <c r="R81" i="41"/>
  <c r="N86" i="41"/>
  <c r="M86" i="41"/>
  <c r="N125" i="41"/>
  <c r="M125" i="41"/>
  <c r="S95" i="41"/>
  <c r="AE17" i="41"/>
  <c r="AD17" i="41"/>
  <c r="I50" i="41"/>
  <c r="H50" i="41"/>
  <c r="T38" i="41"/>
  <c r="S38" i="41"/>
  <c r="S77" i="41"/>
  <c r="AE14" i="41"/>
  <c r="AD14" i="41"/>
  <c r="N179" i="41"/>
  <c r="M179" i="41"/>
  <c r="S83" i="41"/>
  <c r="T155" i="41"/>
  <c r="S155" i="41"/>
  <c r="N83" i="41"/>
  <c r="M83" i="41"/>
  <c r="I11" i="41"/>
  <c r="X11" i="41"/>
  <c r="H11" i="41"/>
  <c r="I62" i="41"/>
  <c r="H62" i="41"/>
  <c r="I137" i="41"/>
  <c r="H137" i="41"/>
  <c r="I131" i="41"/>
  <c r="H131" i="41"/>
  <c r="N74" i="41"/>
  <c r="M74" i="41"/>
  <c r="N14" i="41"/>
  <c r="M14" i="41"/>
  <c r="T26" i="41"/>
  <c r="S26" i="41"/>
  <c r="N80" i="41"/>
  <c r="M80" i="41"/>
  <c r="I146" i="41"/>
  <c r="H146" i="41"/>
  <c r="S137" i="41"/>
  <c r="T137" i="41"/>
  <c r="T176" i="41"/>
  <c r="S176" i="41"/>
  <c r="M101" i="41"/>
  <c r="N101" i="41"/>
  <c r="I71" i="41"/>
  <c r="H71" i="41"/>
  <c r="I8" i="41"/>
  <c r="X8" i="41"/>
  <c r="H8" i="41"/>
  <c r="I5" i="41"/>
  <c r="H5" i="41"/>
  <c r="I149" i="41"/>
  <c r="H149" i="41"/>
  <c r="M71" i="41"/>
  <c r="N71" i="41"/>
  <c r="H23" i="41"/>
  <c r="I23" i="41"/>
  <c r="R85" i="41"/>
  <c r="N173" i="41"/>
  <c r="M173" i="41"/>
  <c r="N50" i="41"/>
  <c r="M50" i="41"/>
  <c r="S161" i="41"/>
  <c r="T161" i="41"/>
  <c r="R87" i="41"/>
  <c r="R80" i="41"/>
  <c r="R75" i="41"/>
  <c r="N104" i="41"/>
  <c r="M104" i="41"/>
  <c r="I143" i="41"/>
  <c r="H143" i="41"/>
  <c r="M131" i="41"/>
  <c r="N131" i="41"/>
  <c r="I14" i="41"/>
  <c r="X14" i="41"/>
  <c r="H14" i="41"/>
  <c r="M77" i="41"/>
  <c r="N77" i="41"/>
  <c r="R74" i="41"/>
  <c r="R84" i="41"/>
  <c r="T83" i="41"/>
  <c r="S41" i="41"/>
  <c r="T41" i="41"/>
  <c r="N107" i="40"/>
  <c r="M107" i="40"/>
  <c r="R123" i="40"/>
  <c r="R116" i="40"/>
  <c r="R111" i="40"/>
  <c r="R114" i="40"/>
  <c r="R122" i="40"/>
  <c r="R120" i="40"/>
  <c r="R113" i="40"/>
  <c r="R119" i="40"/>
  <c r="R115" i="40"/>
  <c r="T14" i="40"/>
  <c r="S14" i="40"/>
  <c r="S74" i="40"/>
  <c r="T74" i="40"/>
  <c r="R176" i="40"/>
  <c r="N137" i="40"/>
  <c r="M137" i="40"/>
  <c r="I83" i="40"/>
  <c r="H83" i="40"/>
  <c r="H89" i="40"/>
  <c r="I89" i="40"/>
  <c r="R140" i="40"/>
  <c r="R135" i="40"/>
  <c r="R128" i="40"/>
  <c r="R134" i="40"/>
  <c r="R132" i="40"/>
  <c r="R141" i="40"/>
  <c r="R139" i="40"/>
  <c r="S137" i="40"/>
  <c r="R131" i="40"/>
  <c r="R129" i="40"/>
  <c r="R138" i="40"/>
  <c r="R136" i="40"/>
  <c r="I26" i="40"/>
  <c r="H26" i="40"/>
  <c r="I155" i="40"/>
  <c r="H155" i="40"/>
  <c r="I116" i="40"/>
  <c r="H116" i="40"/>
  <c r="R106" i="40"/>
  <c r="N125" i="40"/>
  <c r="M125" i="40"/>
  <c r="N164" i="40"/>
  <c r="M164" i="40"/>
  <c r="N113" i="40"/>
  <c r="M113" i="40"/>
  <c r="AC15" i="40"/>
  <c r="AC13" i="40"/>
  <c r="AC11" i="40"/>
  <c r="AC6" i="40"/>
  <c r="AC3" i="40"/>
  <c r="AC10" i="40"/>
  <c r="AC16" i="40"/>
  <c r="AC14" i="40"/>
  <c r="AC8" i="40"/>
  <c r="AC4" i="40"/>
  <c r="N176" i="40"/>
  <c r="M176" i="40"/>
  <c r="I98" i="40"/>
  <c r="H98" i="40"/>
  <c r="N20" i="40"/>
  <c r="N65" i="40"/>
  <c r="M65" i="40"/>
  <c r="I32" i="40"/>
  <c r="H32" i="40"/>
  <c r="R133" i="40"/>
  <c r="R112" i="40"/>
  <c r="T11" i="40"/>
  <c r="S11" i="40"/>
  <c r="AC5" i="40"/>
  <c r="N128" i="40"/>
  <c r="M128" i="40"/>
  <c r="I95" i="40"/>
  <c r="H95" i="40"/>
  <c r="R157" i="40"/>
  <c r="I131" i="40"/>
  <c r="H131" i="40"/>
  <c r="N134" i="40"/>
  <c r="M134" i="40"/>
  <c r="I17" i="40"/>
  <c r="H17" i="40"/>
  <c r="S173" i="40"/>
  <c r="T83" i="40"/>
  <c r="S83" i="40"/>
  <c r="N89" i="40"/>
  <c r="M89" i="40"/>
  <c r="S56" i="40"/>
  <c r="M35" i="40"/>
  <c r="N35" i="40"/>
  <c r="H53" i="40"/>
  <c r="I53" i="40"/>
  <c r="I80" i="40"/>
  <c r="H80" i="40"/>
  <c r="I23" i="40"/>
  <c r="H23" i="40"/>
  <c r="N143" i="40"/>
  <c r="M143" i="40"/>
  <c r="N56" i="40"/>
  <c r="M56" i="40"/>
  <c r="I5" i="40"/>
  <c r="H5" i="40"/>
  <c r="R154" i="40"/>
  <c r="R160" i="40"/>
  <c r="T77" i="40"/>
  <c r="S77" i="40"/>
  <c r="N140" i="40"/>
  <c r="M140" i="40"/>
  <c r="I107" i="40"/>
  <c r="H107" i="40"/>
  <c r="H137" i="40"/>
  <c r="I137" i="40"/>
  <c r="N32" i="40"/>
  <c r="M32" i="40"/>
  <c r="I143" i="40"/>
  <c r="H143" i="40"/>
  <c r="T65" i="40"/>
  <c r="S65" i="40"/>
  <c r="H125" i="40"/>
  <c r="I125" i="40"/>
  <c r="R110" i="40"/>
  <c r="N77" i="40"/>
  <c r="M77" i="40"/>
  <c r="T68" i="40"/>
  <c r="S68" i="40"/>
  <c r="I47" i="40"/>
  <c r="H47" i="40"/>
  <c r="I35" i="40"/>
  <c r="H35" i="40"/>
  <c r="R117" i="40"/>
  <c r="N68" i="40"/>
  <c r="M68" i="40"/>
  <c r="I86" i="40"/>
  <c r="H86" i="40"/>
  <c r="N101" i="40"/>
  <c r="M101" i="40"/>
  <c r="R105" i="40"/>
  <c r="S86" i="40"/>
  <c r="T86" i="40"/>
  <c r="M14" i="40"/>
  <c r="N14" i="40"/>
  <c r="H14" i="40"/>
  <c r="I14" i="40"/>
  <c r="R32" i="40"/>
  <c r="R27" i="40"/>
  <c r="R20" i="40"/>
  <c r="R30" i="40"/>
  <c r="R28" i="40"/>
  <c r="R23" i="40"/>
  <c r="R21" i="40"/>
  <c r="R29" i="40"/>
  <c r="R31" i="40"/>
  <c r="R26" i="40"/>
  <c r="N95" i="40"/>
  <c r="M95" i="40"/>
  <c r="H173" i="40"/>
  <c r="I173" i="40"/>
  <c r="R164" i="40"/>
  <c r="R170" i="40"/>
  <c r="R168" i="40"/>
  <c r="R177" i="40"/>
  <c r="R175" i="40"/>
  <c r="R167" i="40"/>
  <c r="T5" i="40"/>
  <c r="S5" i="40"/>
  <c r="M161" i="40"/>
  <c r="N53" i="40"/>
  <c r="M53" i="40"/>
  <c r="I59" i="40"/>
  <c r="H59" i="40"/>
  <c r="H101" i="40"/>
  <c r="I101" i="40"/>
  <c r="N17" i="40"/>
  <c r="M17" i="40"/>
  <c r="I50" i="40"/>
  <c r="H50" i="40"/>
  <c r="I134" i="40"/>
  <c r="H134" i="40"/>
  <c r="H77" i="40"/>
  <c r="I77" i="40"/>
  <c r="N92" i="40"/>
  <c r="M92" i="40"/>
  <c r="R158" i="40"/>
  <c r="T80" i="40"/>
  <c r="S80" i="40"/>
  <c r="I122" i="40"/>
  <c r="H122" i="40"/>
  <c r="I92" i="40"/>
  <c r="H92" i="40"/>
  <c r="I119" i="40"/>
  <c r="H119" i="40"/>
  <c r="I11" i="40"/>
  <c r="H11" i="40"/>
  <c r="R118" i="40"/>
  <c r="H41" i="40"/>
  <c r="I41" i="40"/>
  <c r="I164" i="40"/>
  <c r="H164" i="40"/>
  <c r="R104" i="40"/>
  <c r="R99" i="40"/>
  <c r="R92" i="40"/>
  <c r="R103" i="40"/>
  <c r="R95" i="40"/>
  <c r="R102" i="40"/>
  <c r="T101" i="40"/>
  <c r="R100" i="40"/>
  <c r="R98" i="40"/>
  <c r="R96" i="40"/>
  <c r="T44" i="40"/>
  <c r="S44" i="40"/>
  <c r="I167" i="40"/>
  <c r="H167" i="40"/>
  <c r="R172" i="40"/>
  <c r="R93" i="40"/>
  <c r="T8" i="40"/>
  <c r="S8" i="40"/>
  <c r="T137" i="40"/>
  <c r="N149" i="40"/>
  <c r="M149" i="40"/>
  <c r="N41" i="40"/>
  <c r="M41" i="40"/>
  <c r="H113" i="40"/>
  <c r="I113" i="40"/>
  <c r="H71" i="40"/>
  <c r="R159" i="40"/>
  <c r="R152" i="40"/>
  <c r="R147" i="40"/>
  <c r="S146" i="40"/>
  <c r="R151" i="40"/>
  <c r="R150" i="40"/>
  <c r="R148" i="40"/>
  <c r="R149" i="40"/>
  <c r="R155" i="40"/>
  <c r="R153" i="40"/>
  <c r="N173" i="40"/>
  <c r="M173" i="40"/>
  <c r="I8" i="40"/>
  <c r="X8" i="40"/>
  <c r="H8" i="40"/>
  <c r="W8" i="40"/>
  <c r="I68" i="40"/>
  <c r="H68" i="40"/>
  <c r="N104" i="40"/>
  <c r="M104" i="40"/>
  <c r="T2" i="40"/>
  <c r="I104" i="40"/>
  <c r="H104" i="40"/>
  <c r="N29" i="40"/>
  <c r="Z11" i="40"/>
  <c r="M29" i="40"/>
  <c r="N98" i="40"/>
  <c r="Z8" i="40"/>
  <c r="M98" i="40"/>
  <c r="N23" i="40"/>
  <c r="Z5" i="40"/>
  <c r="M23" i="40"/>
  <c r="I179" i="40"/>
  <c r="H179" i="40"/>
  <c r="I38" i="40"/>
  <c r="H38" i="40"/>
  <c r="R156" i="40"/>
  <c r="H170" i="39"/>
  <c r="I170" i="39"/>
  <c r="H29" i="39"/>
  <c r="I29" i="39"/>
  <c r="N14" i="39"/>
  <c r="M14" i="39"/>
  <c r="N143" i="39"/>
  <c r="M143" i="39"/>
  <c r="I176" i="39"/>
  <c r="H176" i="39"/>
  <c r="I104" i="39"/>
  <c r="H104" i="39"/>
  <c r="M173" i="39"/>
  <c r="N173" i="39"/>
  <c r="H158" i="39"/>
  <c r="I158" i="39"/>
  <c r="H86" i="39"/>
  <c r="I86" i="39"/>
  <c r="T113" i="39"/>
  <c r="S113" i="39"/>
  <c r="S179" i="39"/>
  <c r="T179" i="39"/>
  <c r="N77" i="39"/>
  <c r="M77" i="39"/>
  <c r="N2" i="39"/>
  <c r="M2" i="39"/>
  <c r="T65" i="39"/>
  <c r="S65" i="39"/>
  <c r="S95" i="39"/>
  <c r="T95" i="39"/>
  <c r="N95" i="39"/>
  <c r="M95" i="39"/>
  <c r="N101" i="39"/>
  <c r="M101" i="39"/>
  <c r="I5" i="39"/>
  <c r="H5" i="39"/>
  <c r="N56" i="39"/>
  <c r="M56" i="39"/>
  <c r="H125" i="39"/>
  <c r="I125" i="39"/>
  <c r="H53" i="39"/>
  <c r="I53" i="39"/>
  <c r="N71" i="39"/>
  <c r="M71" i="39"/>
  <c r="T56" i="39"/>
  <c r="S56" i="39"/>
  <c r="T137" i="39"/>
  <c r="S137" i="39"/>
  <c r="N119" i="39"/>
  <c r="M119" i="39"/>
  <c r="I35" i="39"/>
  <c r="H35" i="39"/>
  <c r="N155" i="39"/>
  <c r="M155" i="39"/>
  <c r="S131" i="39"/>
  <c r="T131" i="39"/>
  <c r="H26" i="39"/>
  <c r="I26" i="39"/>
  <c r="T173" i="39"/>
  <c r="S173" i="39"/>
  <c r="N92" i="39"/>
  <c r="M92" i="39"/>
  <c r="I44" i="39"/>
  <c r="H44" i="39"/>
  <c r="T176" i="39"/>
  <c r="S176" i="39"/>
  <c r="T92" i="39"/>
  <c r="S92" i="39"/>
  <c r="I164" i="39"/>
  <c r="H164" i="39"/>
  <c r="I92" i="39"/>
  <c r="H92" i="39"/>
  <c r="H146" i="39"/>
  <c r="I146" i="39"/>
  <c r="H74" i="39"/>
  <c r="I74" i="39"/>
  <c r="S170" i="39"/>
  <c r="T170" i="39"/>
  <c r="N86" i="39"/>
  <c r="M86" i="39"/>
  <c r="N89" i="39"/>
  <c r="M89" i="39"/>
  <c r="S143" i="39"/>
  <c r="T143" i="39"/>
  <c r="N158" i="39"/>
  <c r="M158" i="39"/>
  <c r="I11" i="39"/>
  <c r="H11" i="39"/>
  <c r="N20" i="39"/>
  <c r="M20" i="39"/>
  <c r="H113" i="39"/>
  <c r="I113" i="39"/>
  <c r="H41" i="39"/>
  <c r="I41" i="39"/>
  <c r="N131" i="39"/>
  <c r="M131" i="39"/>
  <c r="N65" i="39"/>
  <c r="M65" i="39"/>
  <c r="N122" i="39"/>
  <c r="M122" i="39"/>
  <c r="S38" i="39"/>
  <c r="T38" i="39"/>
  <c r="AD2" i="39"/>
  <c r="N164" i="39"/>
  <c r="M164" i="39"/>
  <c r="N59" i="39"/>
  <c r="M59" i="39"/>
  <c r="I152" i="39"/>
  <c r="H152" i="39"/>
  <c r="I80" i="39"/>
  <c r="H80" i="39"/>
  <c r="H134" i="39"/>
  <c r="I134" i="39"/>
  <c r="H62" i="39"/>
  <c r="I62" i="39"/>
  <c r="N116" i="39"/>
  <c r="M116" i="39"/>
  <c r="R11" i="39"/>
  <c r="R10" i="39"/>
  <c r="R8" i="39"/>
  <c r="R16" i="39"/>
  <c r="R5" i="39"/>
  <c r="R4" i="39"/>
  <c r="R12" i="39"/>
  <c r="R9" i="39"/>
  <c r="T140" i="39"/>
  <c r="S140" i="39"/>
  <c r="N41" i="39"/>
  <c r="M41" i="39"/>
  <c r="N152" i="39"/>
  <c r="M152" i="39"/>
  <c r="T128" i="39"/>
  <c r="S128" i="39"/>
  <c r="T104" i="39"/>
  <c r="S104" i="39"/>
  <c r="I20" i="39"/>
  <c r="H20" i="39"/>
  <c r="N11" i="39"/>
  <c r="M11" i="39"/>
  <c r="N50" i="39"/>
  <c r="M50" i="39"/>
  <c r="AE8" i="39"/>
  <c r="AD8" i="39"/>
  <c r="H173" i="39"/>
  <c r="I173" i="39"/>
  <c r="H101" i="39"/>
  <c r="I101" i="39"/>
  <c r="N179" i="39"/>
  <c r="M179" i="39"/>
  <c r="N137" i="39"/>
  <c r="M137" i="39"/>
  <c r="N74" i="39"/>
  <c r="Z2" i="39"/>
  <c r="M74" i="39"/>
  <c r="M17" i="39"/>
  <c r="N17" i="39"/>
  <c r="S50" i="39"/>
  <c r="T50" i="39"/>
  <c r="N146" i="39"/>
  <c r="M146" i="39"/>
  <c r="S119" i="39"/>
  <c r="T119" i="39"/>
  <c r="I140" i="39"/>
  <c r="H140" i="39"/>
  <c r="I68" i="39"/>
  <c r="H68" i="39"/>
  <c r="H122" i="39"/>
  <c r="I122" i="39"/>
  <c r="H50" i="39"/>
  <c r="I50" i="39"/>
  <c r="N110" i="39"/>
  <c r="M110" i="39"/>
  <c r="S98" i="39"/>
  <c r="T98" i="39"/>
  <c r="T164" i="39"/>
  <c r="S164" i="39"/>
  <c r="M53" i="39"/>
  <c r="N53" i="39"/>
  <c r="T116" i="39"/>
  <c r="S116" i="39"/>
  <c r="N83" i="39"/>
  <c r="M83" i="39"/>
  <c r="I32" i="39"/>
  <c r="H32" i="39"/>
  <c r="R7" i="39"/>
  <c r="N128" i="39"/>
  <c r="M128" i="39"/>
  <c r="H161" i="39"/>
  <c r="I161" i="39"/>
  <c r="H89" i="39"/>
  <c r="I89" i="39"/>
  <c r="N107" i="39"/>
  <c r="M107" i="39"/>
  <c r="N35" i="39"/>
  <c r="M35" i="39"/>
  <c r="N29" i="39"/>
  <c r="M29" i="39"/>
  <c r="I17" i="39"/>
  <c r="X17" i="39"/>
  <c r="H17" i="39"/>
  <c r="W17" i="39"/>
  <c r="N113" i="39"/>
  <c r="M113" i="39"/>
  <c r="N149" i="39"/>
  <c r="M149" i="39"/>
  <c r="S62" i="39"/>
  <c r="T62" i="39"/>
  <c r="S122" i="39"/>
  <c r="T122" i="39"/>
  <c r="T32" i="39"/>
  <c r="S32" i="39"/>
  <c r="R2" i="39"/>
  <c r="R13" i="39"/>
  <c r="N167" i="39"/>
  <c r="M167" i="39"/>
  <c r="I128" i="39"/>
  <c r="H128" i="39"/>
  <c r="I56" i="39"/>
  <c r="H56" i="39"/>
  <c r="H110" i="39"/>
  <c r="I110" i="39"/>
  <c r="H38" i="39"/>
  <c r="I38" i="39"/>
  <c r="H8" i="39"/>
  <c r="I8" i="39"/>
  <c r="X8" i="39"/>
  <c r="H14" i="39"/>
  <c r="I14" i="39"/>
  <c r="S83" i="39"/>
  <c r="T83" i="39"/>
  <c r="N47" i="39"/>
  <c r="M47" i="39"/>
  <c r="T29" i="39"/>
  <c r="S29" i="39"/>
  <c r="H149" i="39"/>
  <c r="I149" i="39"/>
  <c r="H77" i="39"/>
  <c r="I77" i="39"/>
  <c r="N23" i="39"/>
  <c r="Z5" i="39"/>
  <c r="M23" i="39"/>
  <c r="N125" i="39"/>
  <c r="M125" i="39"/>
  <c r="S125" i="39"/>
  <c r="T101" i="39"/>
  <c r="S101" i="39"/>
  <c r="N161" i="39"/>
  <c r="M161" i="39"/>
  <c r="T44" i="39"/>
  <c r="S44" i="39"/>
  <c r="N80" i="39"/>
  <c r="Z8" i="39"/>
  <c r="M80" i="39"/>
  <c r="R14" i="39"/>
  <c r="S155" i="39"/>
  <c r="T155" i="39"/>
  <c r="S107" i="39"/>
  <c r="I116" i="39"/>
  <c r="H116" i="39"/>
  <c r="H98" i="39"/>
  <c r="I98" i="39"/>
  <c r="S110" i="39"/>
  <c r="T110" i="39"/>
  <c r="S23" i="39"/>
  <c r="T23" i="39"/>
  <c r="H137" i="39"/>
  <c r="I137" i="39"/>
  <c r="H65" i="39"/>
  <c r="I65" i="39"/>
  <c r="S167" i="39"/>
  <c r="T167" i="39"/>
  <c r="N44" i="39"/>
  <c r="M44" i="39"/>
  <c r="S158" i="39"/>
  <c r="T158" i="39"/>
  <c r="I2" i="39"/>
  <c r="H2" i="39"/>
  <c r="AE14" i="39"/>
  <c r="AD14" i="39"/>
  <c r="R3" i="39"/>
  <c r="AE17" i="38"/>
  <c r="AD17" i="38"/>
  <c r="N8" i="38"/>
  <c r="M8" i="38"/>
  <c r="M110" i="38"/>
  <c r="N110" i="38"/>
  <c r="N176" i="38"/>
  <c r="M176" i="38"/>
  <c r="R90" i="38"/>
  <c r="N5" i="38"/>
  <c r="M5" i="38"/>
  <c r="AE2" i="38"/>
  <c r="AD2" i="38"/>
  <c r="N20" i="38"/>
  <c r="M20" i="38"/>
  <c r="R162" i="38"/>
  <c r="T161" i="38"/>
  <c r="N83" i="38"/>
  <c r="M83" i="38"/>
  <c r="T23" i="38"/>
  <c r="S23" i="38"/>
  <c r="R122" i="38"/>
  <c r="R18" i="38"/>
  <c r="R86" i="38"/>
  <c r="I32" i="38"/>
  <c r="H32" i="38"/>
  <c r="W14" i="38"/>
  <c r="I83" i="38"/>
  <c r="H83" i="38"/>
  <c r="I128" i="38"/>
  <c r="H128" i="38"/>
  <c r="I71" i="38"/>
  <c r="H71" i="38"/>
  <c r="R180" i="38"/>
  <c r="R126" i="38"/>
  <c r="N44" i="38"/>
  <c r="M44" i="38"/>
  <c r="N17" i="38"/>
  <c r="M17" i="38"/>
  <c r="N107" i="38"/>
  <c r="M107" i="38"/>
  <c r="R179" i="38"/>
  <c r="H173" i="38"/>
  <c r="I173" i="38"/>
  <c r="N86" i="38"/>
  <c r="M86" i="38"/>
  <c r="N179" i="38"/>
  <c r="M179" i="38"/>
  <c r="M137" i="38"/>
  <c r="N137" i="38"/>
  <c r="M65" i="38"/>
  <c r="N65" i="38"/>
  <c r="N155" i="38"/>
  <c r="M155" i="38"/>
  <c r="N170" i="38"/>
  <c r="M170" i="38"/>
  <c r="R11" i="38"/>
  <c r="R6" i="38"/>
  <c r="R5" i="38"/>
  <c r="R4" i="38"/>
  <c r="R17" i="38"/>
  <c r="R8" i="38"/>
  <c r="R10" i="38"/>
  <c r="R3" i="38"/>
  <c r="R114" i="38"/>
  <c r="R42" i="38"/>
  <c r="R2" i="38"/>
  <c r="R7" i="38"/>
  <c r="R76" i="38"/>
  <c r="I140" i="38"/>
  <c r="H140" i="38"/>
  <c r="R46" i="38"/>
  <c r="R41" i="38"/>
  <c r="R52" i="38"/>
  <c r="R39" i="38"/>
  <c r="R53" i="38"/>
  <c r="R51" i="38"/>
  <c r="T50" i="38"/>
  <c r="R44" i="38"/>
  <c r="R38" i="38"/>
  <c r="I107" i="38"/>
  <c r="H107" i="38"/>
  <c r="M2" i="38"/>
  <c r="N2" i="38"/>
  <c r="N152" i="38"/>
  <c r="M152" i="38"/>
  <c r="N80" i="38"/>
  <c r="M80" i="38"/>
  <c r="R83" i="38"/>
  <c r="R173" i="38"/>
  <c r="N92" i="38"/>
  <c r="M92" i="38"/>
  <c r="N11" i="38"/>
  <c r="M11" i="38"/>
  <c r="N167" i="38"/>
  <c r="M167" i="38"/>
  <c r="I113" i="38"/>
  <c r="H113" i="38"/>
  <c r="I41" i="38"/>
  <c r="H41" i="38"/>
  <c r="R45" i="38"/>
  <c r="R40" i="38"/>
  <c r="I65" i="38"/>
  <c r="H65" i="38"/>
  <c r="R48" i="38"/>
  <c r="I101" i="38"/>
  <c r="H101" i="38"/>
  <c r="I20" i="38"/>
  <c r="H20" i="38"/>
  <c r="I11" i="38"/>
  <c r="X11" i="38"/>
  <c r="H11" i="38"/>
  <c r="N131" i="38"/>
  <c r="M131" i="38"/>
  <c r="N116" i="38"/>
  <c r="M116" i="38"/>
  <c r="N14" i="38"/>
  <c r="Z14" i="38"/>
  <c r="M14" i="38"/>
  <c r="I38" i="38"/>
  <c r="H38" i="38"/>
  <c r="N143" i="38"/>
  <c r="M143" i="38"/>
  <c r="I143" i="38"/>
  <c r="H143" i="38"/>
  <c r="I59" i="38"/>
  <c r="H59" i="38"/>
  <c r="I95" i="38"/>
  <c r="H95" i="38"/>
  <c r="I26" i="38"/>
  <c r="H26" i="38"/>
  <c r="N59" i="38"/>
  <c r="M59" i="38"/>
  <c r="R177" i="38"/>
  <c r="M41" i="38"/>
  <c r="N41" i="38"/>
  <c r="N158" i="38"/>
  <c r="M158" i="38"/>
  <c r="N47" i="38"/>
  <c r="M47" i="38"/>
  <c r="N104" i="38"/>
  <c r="M104" i="38"/>
  <c r="N32" i="38"/>
  <c r="M32" i="38"/>
  <c r="R127" i="38"/>
  <c r="R49" i="38"/>
  <c r="R181" i="38"/>
  <c r="H119" i="38"/>
  <c r="I119" i="38"/>
  <c r="I47" i="38"/>
  <c r="H47" i="38"/>
  <c r="M74" i="38"/>
  <c r="N74" i="38"/>
  <c r="R174" i="38"/>
  <c r="M149" i="38"/>
  <c r="N149" i="38"/>
  <c r="M77" i="38"/>
  <c r="N77" i="38"/>
  <c r="R168" i="38"/>
  <c r="S167" i="38"/>
  <c r="I74" i="38"/>
  <c r="H74" i="38"/>
  <c r="I50" i="38"/>
  <c r="H50" i="38"/>
  <c r="N35" i="38"/>
  <c r="M35" i="38"/>
  <c r="I170" i="38"/>
  <c r="H170" i="38"/>
  <c r="H161" i="38"/>
  <c r="I161" i="38"/>
  <c r="N50" i="38"/>
  <c r="M50" i="38"/>
  <c r="R170" i="38"/>
  <c r="R154" i="38"/>
  <c r="R158" i="38"/>
  <c r="R149" i="38"/>
  <c r="R147" i="38"/>
  <c r="R160" i="38"/>
  <c r="R159" i="38"/>
  <c r="R152" i="38"/>
  <c r="R150" i="38"/>
  <c r="R84" i="38"/>
  <c r="R165" i="38"/>
  <c r="R91" i="38"/>
  <c r="I35" i="38"/>
  <c r="H35" i="38"/>
  <c r="R169" i="38"/>
  <c r="S161" i="38"/>
  <c r="M113" i="38"/>
  <c r="N113" i="38"/>
  <c r="M53" i="38"/>
  <c r="N53" i="38"/>
  <c r="T155" i="38"/>
  <c r="S155" i="38"/>
  <c r="R47" i="38"/>
  <c r="I149" i="38"/>
  <c r="H149" i="38"/>
  <c r="R79" i="38"/>
  <c r="I68" i="38"/>
  <c r="H68" i="38"/>
  <c r="I104" i="38"/>
  <c r="H104" i="38"/>
  <c r="R74" i="38"/>
  <c r="R148" i="38"/>
  <c r="R178" i="38"/>
  <c r="R166" i="38"/>
  <c r="R171" i="38"/>
  <c r="R176" i="38"/>
  <c r="R172" i="38"/>
  <c r="R164" i="38"/>
  <c r="M146" i="38"/>
  <c r="N146" i="38"/>
  <c r="M173" i="38"/>
  <c r="N173" i="38"/>
  <c r="M161" i="38"/>
  <c r="N161" i="38"/>
  <c r="M89" i="38"/>
  <c r="N89" i="38"/>
  <c r="I110" i="38"/>
  <c r="H110" i="38"/>
  <c r="I86" i="38"/>
  <c r="H86" i="38"/>
  <c r="I131" i="38"/>
  <c r="H131" i="38"/>
  <c r="I137" i="38"/>
  <c r="H137" i="38"/>
  <c r="N56" i="38"/>
  <c r="M56" i="38"/>
  <c r="M101" i="38"/>
  <c r="N101" i="38"/>
  <c r="M29" i="38"/>
  <c r="N29" i="38"/>
  <c r="R118" i="38"/>
  <c r="R113" i="38"/>
  <c r="R124" i="38"/>
  <c r="R111" i="38"/>
  <c r="R125" i="38"/>
  <c r="R123" i="38"/>
  <c r="R116" i="38"/>
  <c r="I134" i="38"/>
  <c r="H134" i="38"/>
  <c r="R117" i="38"/>
  <c r="M125" i="38"/>
  <c r="N125" i="38"/>
  <c r="I146" i="38"/>
  <c r="H146" i="38"/>
  <c r="I164" i="38"/>
  <c r="H164" i="38"/>
  <c r="N119" i="38"/>
  <c r="M119" i="38"/>
  <c r="T95" i="38"/>
  <c r="S95" i="38"/>
  <c r="N140" i="38"/>
  <c r="M140" i="38"/>
  <c r="I77" i="38"/>
  <c r="H77" i="38"/>
  <c r="I56" i="38"/>
  <c r="H56" i="38"/>
  <c r="R120" i="38"/>
  <c r="I92" i="38"/>
  <c r="H92" i="38"/>
  <c r="I29" i="38"/>
  <c r="H29" i="38"/>
  <c r="I155" i="38"/>
  <c r="H155" i="38"/>
  <c r="N122" i="38"/>
  <c r="M122" i="38"/>
  <c r="N128" i="38"/>
  <c r="M128" i="38"/>
  <c r="R82" i="38"/>
  <c r="R77" i="38"/>
  <c r="R88" i="38"/>
  <c r="R75" i="38"/>
  <c r="R89" i="38"/>
  <c r="R87" i="38"/>
  <c r="R80" i="38"/>
  <c r="R110" i="38"/>
  <c r="I62" i="38"/>
  <c r="H62" i="38"/>
  <c r="R81" i="38"/>
  <c r="I98" i="38"/>
  <c r="H98" i="38"/>
  <c r="I122" i="38"/>
  <c r="H122" i="38"/>
  <c r="N71" i="38"/>
  <c r="M71" i="38"/>
  <c r="I23" i="38"/>
  <c r="H23" i="38"/>
  <c r="N95" i="38"/>
  <c r="M95" i="38"/>
  <c r="N23" i="38"/>
  <c r="M23" i="38"/>
  <c r="N164" i="38"/>
  <c r="M164" i="38"/>
  <c r="I158" i="38"/>
  <c r="H158" i="38"/>
  <c r="T20" i="38"/>
  <c r="S20" i="38"/>
  <c r="I176" i="38"/>
  <c r="H176" i="38"/>
  <c r="R119" i="38"/>
  <c r="N68" i="38"/>
  <c r="M68" i="38"/>
  <c r="R175" i="38"/>
  <c r="R146" i="38"/>
  <c r="R55" i="38"/>
  <c r="R153" i="38"/>
  <c r="R14" i="38"/>
  <c r="N20" i="37"/>
  <c r="M20" i="37"/>
  <c r="I71" i="37"/>
  <c r="H71" i="37"/>
  <c r="N128" i="37"/>
  <c r="M128" i="37"/>
  <c r="N158" i="37"/>
  <c r="M158" i="37"/>
  <c r="I143" i="37"/>
  <c r="H143" i="37"/>
  <c r="T125" i="37"/>
  <c r="S125" i="37"/>
  <c r="H68" i="37"/>
  <c r="I68" i="37"/>
  <c r="N8" i="37"/>
  <c r="M8" i="37"/>
  <c r="I50" i="37"/>
  <c r="X14" i="37"/>
  <c r="H50" i="37"/>
  <c r="W14" i="37"/>
  <c r="I146" i="37"/>
  <c r="H146" i="37"/>
  <c r="N14" i="37"/>
  <c r="M14" i="37"/>
  <c r="T2" i="37"/>
  <c r="S2" i="37"/>
  <c r="N119" i="37"/>
  <c r="M119" i="37"/>
  <c r="N173" i="37"/>
  <c r="M173" i="37"/>
  <c r="T92" i="37"/>
  <c r="S92" i="37"/>
  <c r="I59" i="37"/>
  <c r="H59" i="37"/>
  <c r="N116" i="37"/>
  <c r="M116" i="37"/>
  <c r="N167" i="37"/>
  <c r="M167" i="37"/>
  <c r="N98" i="37"/>
  <c r="M98" i="37"/>
  <c r="N161" i="37"/>
  <c r="M161" i="37"/>
  <c r="T164" i="37"/>
  <c r="S164" i="37"/>
  <c r="I62" i="37"/>
  <c r="H62" i="37"/>
  <c r="AE11" i="37"/>
  <c r="X24" i="52" s="1"/>
  <c r="AC11" i="37"/>
  <c r="AC2" i="37"/>
  <c r="AC14" i="37"/>
  <c r="AC19" i="37"/>
  <c r="AC16" i="37"/>
  <c r="S110" i="37"/>
  <c r="T110" i="37"/>
  <c r="T173" i="37"/>
  <c r="S173" i="37"/>
  <c r="N32" i="37"/>
  <c r="M32" i="37"/>
  <c r="I110" i="37"/>
  <c r="H110" i="37"/>
  <c r="M74" i="37"/>
  <c r="N74" i="37"/>
  <c r="H65" i="37"/>
  <c r="I65" i="37"/>
  <c r="T128" i="37"/>
  <c r="S128" i="37"/>
  <c r="T104" i="37"/>
  <c r="S104" i="37"/>
  <c r="N44" i="37"/>
  <c r="M44" i="37"/>
  <c r="H149" i="37"/>
  <c r="I149" i="37"/>
  <c r="M65" i="37"/>
  <c r="N65" i="37"/>
  <c r="T14" i="37"/>
  <c r="S14" i="37"/>
  <c r="AC4" i="37"/>
  <c r="T149" i="37"/>
  <c r="S149" i="37"/>
  <c r="N113" i="37"/>
  <c r="M113" i="37"/>
  <c r="H116" i="37"/>
  <c r="I116" i="37"/>
  <c r="N107" i="37"/>
  <c r="M107" i="37"/>
  <c r="N146" i="37"/>
  <c r="M146" i="37"/>
  <c r="I107" i="37"/>
  <c r="H107" i="37"/>
  <c r="N101" i="37"/>
  <c r="M101" i="37"/>
  <c r="T179" i="37"/>
  <c r="S179" i="37"/>
  <c r="S122" i="37"/>
  <c r="T122" i="37"/>
  <c r="H113" i="37"/>
  <c r="I113" i="37"/>
  <c r="I83" i="37"/>
  <c r="H83" i="37"/>
  <c r="R70" i="37"/>
  <c r="R58" i="37"/>
  <c r="R65" i="37"/>
  <c r="R68" i="37"/>
  <c r="R62" i="37"/>
  <c r="R57" i="37"/>
  <c r="R56" i="37"/>
  <c r="R60" i="37"/>
  <c r="R72" i="37"/>
  <c r="R63" i="37"/>
  <c r="I158" i="37"/>
  <c r="H158" i="37"/>
  <c r="R69" i="37"/>
  <c r="N155" i="37"/>
  <c r="M155" i="37"/>
  <c r="T176" i="37"/>
  <c r="S176" i="37"/>
  <c r="T119" i="37"/>
  <c r="S119" i="37"/>
  <c r="I122" i="37"/>
  <c r="H122" i="37"/>
  <c r="N86" i="37"/>
  <c r="M86" i="37"/>
  <c r="T140" i="37"/>
  <c r="S140" i="37"/>
  <c r="S101" i="37"/>
  <c r="T101" i="37"/>
  <c r="H161" i="37"/>
  <c r="I161" i="37"/>
  <c r="T44" i="37"/>
  <c r="S44" i="37"/>
  <c r="T5" i="37"/>
  <c r="S5" i="37"/>
  <c r="N149" i="37"/>
  <c r="M149" i="37"/>
  <c r="T143" i="37"/>
  <c r="S143" i="37"/>
  <c r="S77" i="37"/>
  <c r="T77" i="37"/>
  <c r="H125" i="37"/>
  <c r="I125" i="37"/>
  <c r="T35" i="37"/>
  <c r="S35" i="37"/>
  <c r="T23" i="37"/>
  <c r="S23" i="37"/>
  <c r="T17" i="37"/>
  <c r="S17" i="37"/>
  <c r="N92" i="37"/>
  <c r="M92" i="37"/>
  <c r="N95" i="37"/>
  <c r="M95" i="37"/>
  <c r="N134" i="37"/>
  <c r="M134" i="37"/>
  <c r="I179" i="37"/>
  <c r="H179" i="37"/>
  <c r="I170" i="37"/>
  <c r="H170" i="37"/>
  <c r="T59" i="37"/>
  <c r="S59" i="37"/>
  <c r="T137" i="37"/>
  <c r="S137" i="37"/>
  <c r="S98" i="37"/>
  <c r="T98" i="37"/>
  <c r="I26" i="37"/>
  <c r="X8" i="37"/>
  <c r="H26" i="37"/>
  <c r="N35" i="37"/>
  <c r="M35" i="37"/>
  <c r="N59" i="37"/>
  <c r="M59" i="37"/>
  <c r="S146" i="37"/>
  <c r="T146" i="37"/>
  <c r="N143" i="37"/>
  <c r="M143" i="37"/>
  <c r="T80" i="37"/>
  <c r="S80" i="37"/>
  <c r="I155" i="37"/>
  <c r="H155" i="37"/>
  <c r="T8" i="37"/>
  <c r="S8" i="37"/>
  <c r="I167" i="37"/>
  <c r="H167" i="37"/>
  <c r="N137" i="37"/>
  <c r="M137" i="37"/>
  <c r="I134" i="37"/>
  <c r="H134" i="37"/>
  <c r="S170" i="37"/>
  <c r="T170" i="37"/>
  <c r="I119" i="37"/>
  <c r="H119" i="37"/>
  <c r="N83" i="37"/>
  <c r="M83" i="37"/>
  <c r="S134" i="37"/>
  <c r="T134" i="37"/>
  <c r="H89" i="37"/>
  <c r="I89" i="37"/>
  <c r="M41" i="37"/>
  <c r="N41" i="37"/>
  <c r="H80" i="37"/>
  <c r="I80" i="37"/>
  <c r="T95" i="37"/>
  <c r="S95" i="37"/>
  <c r="N71" i="37"/>
  <c r="M71" i="37"/>
  <c r="N152" i="37"/>
  <c r="M152" i="37"/>
  <c r="I176" i="37"/>
  <c r="H176" i="37"/>
  <c r="N122" i="37"/>
  <c r="M122" i="37"/>
  <c r="T116" i="37"/>
  <c r="S116" i="37"/>
  <c r="M77" i="37"/>
  <c r="N77" i="37"/>
  <c r="I74" i="37"/>
  <c r="H74" i="37"/>
  <c r="N26" i="37"/>
  <c r="M26" i="37"/>
  <c r="N56" i="37"/>
  <c r="M56" i="37"/>
  <c r="N131" i="37"/>
  <c r="M131" i="37"/>
  <c r="T161" i="37"/>
  <c r="S161" i="37"/>
  <c r="T152" i="37"/>
  <c r="S152" i="37"/>
  <c r="N125" i="37"/>
  <c r="M125" i="37"/>
  <c r="I98" i="37"/>
  <c r="H98" i="37"/>
  <c r="S89" i="37"/>
  <c r="T89" i="37"/>
  <c r="M29" i="37"/>
  <c r="N29" i="37"/>
  <c r="N80" i="37"/>
  <c r="M80" i="37"/>
  <c r="M53" i="37"/>
  <c r="N53" i="37"/>
  <c r="N5" i="37"/>
  <c r="M5" i="37"/>
  <c r="N164" i="37"/>
  <c r="M164" i="37"/>
  <c r="N179" i="37"/>
  <c r="M179" i="37"/>
  <c r="N170" i="37"/>
  <c r="M170" i="37"/>
  <c r="N110" i="37"/>
  <c r="M110" i="37"/>
  <c r="I11" i="37"/>
  <c r="H11" i="37"/>
  <c r="T71" i="37"/>
  <c r="S71" i="37"/>
  <c r="S113" i="37"/>
  <c r="T113" i="37"/>
  <c r="S86" i="37"/>
  <c r="T86" i="37"/>
  <c r="N89" i="37"/>
  <c r="M89" i="37"/>
  <c r="T167" i="37"/>
  <c r="S167" i="37"/>
  <c r="I86" i="37"/>
  <c r="H86" i="37"/>
  <c r="AC17" i="37"/>
  <c r="I38" i="37"/>
  <c r="H38" i="37"/>
  <c r="I152" i="37"/>
  <c r="H152" i="37"/>
  <c r="N68" i="37"/>
  <c r="M68" i="37"/>
  <c r="N17" i="37"/>
  <c r="M17" i="37"/>
  <c r="AC3" i="37"/>
  <c r="N116" i="36"/>
  <c r="M116" i="36"/>
  <c r="I167" i="36"/>
  <c r="H167" i="36"/>
  <c r="T155" i="36"/>
  <c r="S155" i="36"/>
  <c r="M86" i="36"/>
  <c r="N86" i="36"/>
  <c r="M8" i="36"/>
  <c r="Y8" i="36"/>
  <c r="N8" i="36"/>
  <c r="R63" i="36"/>
  <c r="R69" i="36"/>
  <c r="R71" i="36"/>
  <c r="R66" i="36"/>
  <c r="R64" i="36"/>
  <c r="R65" i="36"/>
  <c r="R60" i="36"/>
  <c r="R72" i="36"/>
  <c r="R59" i="36"/>
  <c r="I119" i="36"/>
  <c r="H119" i="36"/>
  <c r="R111" i="36"/>
  <c r="N56" i="36"/>
  <c r="M56" i="36"/>
  <c r="R130" i="36"/>
  <c r="R137" i="36"/>
  <c r="R132" i="36"/>
  <c r="R134" i="36"/>
  <c r="R144" i="36"/>
  <c r="R131" i="36"/>
  <c r="R141" i="36"/>
  <c r="R143" i="36"/>
  <c r="R138" i="36"/>
  <c r="R136" i="36"/>
  <c r="R25" i="36"/>
  <c r="R142" i="36"/>
  <c r="S140" i="36"/>
  <c r="AC16" i="36"/>
  <c r="T53" i="36"/>
  <c r="S53" i="36"/>
  <c r="I59" i="36"/>
  <c r="H59" i="36"/>
  <c r="S116" i="36"/>
  <c r="I143" i="36"/>
  <c r="H143" i="36"/>
  <c r="I35" i="36"/>
  <c r="H35" i="36"/>
  <c r="M143" i="36"/>
  <c r="N143" i="36"/>
  <c r="R56" i="36"/>
  <c r="R109" i="36"/>
  <c r="N17" i="36"/>
  <c r="M17" i="36"/>
  <c r="R128" i="36"/>
  <c r="AC17" i="36"/>
  <c r="R106" i="36"/>
  <c r="S38" i="36"/>
  <c r="T38" i="36"/>
  <c r="T17" i="36"/>
  <c r="S17" i="36"/>
  <c r="AC6" i="36"/>
  <c r="I83" i="36"/>
  <c r="H83" i="36"/>
  <c r="M134" i="36"/>
  <c r="N134" i="36"/>
  <c r="N80" i="36"/>
  <c r="M80" i="36"/>
  <c r="M74" i="36"/>
  <c r="N74" i="36"/>
  <c r="M98" i="36"/>
  <c r="N98" i="36"/>
  <c r="R180" i="36"/>
  <c r="R167" i="36"/>
  <c r="R177" i="36"/>
  <c r="R179" i="36"/>
  <c r="R174" i="36"/>
  <c r="R166" i="36"/>
  <c r="R173" i="36"/>
  <c r="R168" i="36"/>
  <c r="R170" i="36"/>
  <c r="T83" i="36"/>
  <c r="S83" i="36"/>
  <c r="N68" i="36"/>
  <c r="M68" i="36"/>
  <c r="N164" i="36"/>
  <c r="M164" i="36"/>
  <c r="N65" i="36"/>
  <c r="M65" i="36"/>
  <c r="N128" i="36"/>
  <c r="M128" i="36"/>
  <c r="T41" i="36"/>
  <c r="S41" i="36"/>
  <c r="I131" i="36"/>
  <c r="H131" i="36"/>
  <c r="I23" i="36"/>
  <c r="H23" i="36"/>
  <c r="H161" i="36"/>
  <c r="I161" i="36"/>
  <c r="N11" i="36"/>
  <c r="M11" i="36"/>
  <c r="T164" i="36"/>
  <c r="S164" i="36"/>
  <c r="M26" i="36"/>
  <c r="N26" i="36"/>
  <c r="M158" i="36"/>
  <c r="N158" i="36"/>
  <c r="M50" i="36"/>
  <c r="N50" i="36"/>
  <c r="R26" i="36"/>
  <c r="R34" i="36"/>
  <c r="R21" i="36"/>
  <c r="R36" i="36"/>
  <c r="R23" i="36"/>
  <c r="R35" i="36"/>
  <c r="R30" i="36"/>
  <c r="R28" i="36"/>
  <c r="R29" i="36"/>
  <c r="R24" i="36"/>
  <c r="N176" i="36"/>
  <c r="M176" i="36"/>
  <c r="N71" i="36"/>
  <c r="M71" i="36"/>
  <c r="N140" i="36"/>
  <c r="M140" i="36"/>
  <c r="AD2" i="36"/>
  <c r="AE2" i="36"/>
  <c r="N44" i="36"/>
  <c r="M44" i="36"/>
  <c r="I107" i="36"/>
  <c r="H107" i="36"/>
  <c r="I146" i="36"/>
  <c r="H146" i="36"/>
  <c r="N92" i="36"/>
  <c r="M92" i="36"/>
  <c r="I11" i="36"/>
  <c r="H11" i="36"/>
  <c r="R20" i="36"/>
  <c r="T176" i="36"/>
  <c r="I152" i="36"/>
  <c r="H152" i="36"/>
  <c r="T80" i="36"/>
  <c r="S80" i="36"/>
  <c r="N131" i="36"/>
  <c r="M131" i="36"/>
  <c r="H53" i="36"/>
  <c r="I53" i="36"/>
  <c r="R101" i="36"/>
  <c r="R96" i="36"/>
  <c r="R98" i="36"/>
  <c r="R108" i="36"/>
  <c r="R95" i="36"/>
  <c r="R107" i="36"/>
  <c r="R122" i="36"/>
  <c r="T5" i="36"/>
  <c r="S5" i="36"/>
  <c r="M146" i="36"/>
  <c r="N146" i="36"/>
  <c r="N5" i="36"/>
  <c r="M5" i="36"/>
  <c r="N20" i="36"/>
  <c r="M20" i="36"/>
  <c r="H149" i="36"/>
  <c r="I149" i="36"/>
  <c r="I44" i="36"/>
  <c r="R110" i="36"/>
  <c r="R33" i="36"/>
  <c r="M38" i="36"/>
  <c r="N38" i="36"/>
  <c r="T152" i="36"/>
  <c r="S152" i="36"/>
  <c r="N14" i="36"/>
  <c r="M14" i="36"/>
  <c r="I95" i="36"/>
  <c r="H95" i="36"/>
  <c r="N104" i="36"/>
  <c r="M104" i="36"/>
  <c r="AC14" i="36"/>
  <c r="AC5" i="36"/>
  <c r="AC3" i="36"/>
  <c r="AC10" i="36"/>
  <c r="AC7" i="36"/>
  <c r="AC8" i="36"/>
  <c r="AC4" i="36"/>
  <c r="N101" i="36"/>
  <c r="M101" i="36"/>
  <c r="I47" i="36"/>
  <c r="H47" i="36"/>
  <c r="R105" i="36"/>
  <c r="T8" i="36"/>
  <c r="S8" i="36"/>
  <c r="AC15" i="36"/>
  <c r="T14" i="36"/>
  <c r="S14" i="36"/>
  <c r="N152" i="36"/>
  <c r="M152" i="36"/>
  <c r="M122" i="36"/>
  <c r="N122" i="36"/>
  <c r="I155" i="36"/>
  <c r="H155" i="36"/>
  <c r="T89" i="36"/>
  <c r="S89" i="36"/>
  <c r="N137" i="36"/>
  <c r="M137" i="36"/>
  <c r="H77" i="36"/>
  <c r="I77" i="36"/>
  <c r="N23" i="36"/>
  <c r="M23" i="36"/>
  <c r="N32" i="36"/>
  <c r="M32" i="36"/>
  <c r="T44" i="36"/>
  <c r="S44" i="36"/>
  <c r="T2" i="36"/>
  <c r="S2" i="36"/>
  <c r="R94" i="36"/>
  <c r="I179" i="36"/>
  <c r="H179" i="36"/>
  <c r="N59" i="36"/>
  <c r="M59" i="36"/>
  <c r="M62" i="36"/>
  <c r="N62" i="36"/>
  <c r="H89" i="36"/>
  <c r="I89" i="36"/>
  <c r="R123" i="36"/>
  <c r="R117" i="36"/>
  <c r="T116" i="36"/>
  <c r="R119" i="36"/>
  <c r="R114" i="36"/>
  <c r="R112" i="36"/>
  <c r="R126" i="36"/>
  <c r="R124" i="36"/>
  <c r="R113" i="36"/>
  <c r="R125" i="36"/>
  <c r="R120" i="36"/>
  <c r="T47" i="36"/>
  <c r="S47" i="36"/>
  <c r="I71" i="36"/>
  <c r="H71" i="36"/>
  <c r="T104" i="36"/>
  <c r="S104" i="36"/>
  <c r="M110" i="36"/>
  <c r="N110" i="36"/>
  <c r="R102" i="36"/>
  <c r="R99" i="36"/>
  <c r="H125" i="36"/>
  <c r="I125" i="36"/>
  <c r="M170" i="36"/>
  <c r="N170" i="36"/>
  <c r="I80" i="36"/>
  <c r="R32" i="36"/>
  <c r="R37" i="36"/>
  <c r="S50" i="36"/>
  <c r="T50" i="36"/>
  <c r="AC12" i="36"/>
  <c r="R93" i="36"/>
  <c r="T11" i="36"/>
  <c r="S11" i="36"/>
  <c r="R176" i="35"/>
  <c r="R111" i="35"/>
  <c r="R148" i="35"/>
  <c r="R6" i="35"/>
  <c r="S83" i="35"/>
  <c r="R162" i="35"/>
  <c r="R172" i="35"/>
  <c r="R110" i="35"/>
  <c r="T110" i="35"/>
  <c r="R71" i="35"/>
  <c r="T71" i="35"/>
  <c r="R43" i="35"/>
  <c r="AC19" i="35"/>
  <c r="R174" i="35"/>
  <c r="R159" i="35"/>
  <c r="R154" i="35"/>
  <c r="R155" i="35"/>
  <c r="R68" i="35"/>
  <c r="R3" i="35"/>
  <c r="R112" i="35"/>
  <c r="R166" i="35"/>
  <c r="R55" i="35"/>
  <c r="R62" i="35"/>
  <c r="R44" i="35"/>
  <c r="R163" i="35"/>
  <c r="T89" i="35"/>
  <c r="R150" i="35"/>
  <c r="R152" i="35"/>
  <c r="R123" i="35"/>
  <c r="Y5" i="35"/>
  <c r="M113" i="35"/>
  <c r="N74" i="35"/>
  <c r="M74" i="35"/>
  <c r="N80" i="35"/>
  <c r="M80" i="35"/>
  <c r="M59" i="35"/>
  <c r="N44" i="35"/>
  <c r="M44" i="35"/>
  <c r="N47" i="35"/>
  <c r="M176" i="35"/>
  <c r="M119" i="35"/>
  <c r="M83" i="35"/>
  <c r="M158" i="35"/>
  <c r="N17" i="35"/>
  <c r="N23" i="35"/>
  <c r="M152" i="35"/>
  <c r="M137" i="35"/>
  <c r="M155" i="35"/>
  <c r="M23" i="35"/>
  <c r="M17" i="35"/>
  <c r="I173" i="35"/>
  <c r="H173" i="35"/>
  <c r="I74" i="35"/>
  <c r="H92" i="35"/>
  <c r="I113" i="35"/>
  <c r="I146" i="35"/>
  <c r="I104" i="35"/>
  <c r="H38" i="35"/>
  <c r="H137" i="35"/>
  <c r="H128" i="35"/>
  <c r="I128" i="35"/>
  <c r="I101" i="35"/>
  <c r="H53" i="35"/>
  <c r="I176" i="35"/>
  <c r="H86" i="35"/>
  <c r="H98" i="35"/>
  <c r="I65" i="35"/>
  <c r="H65" i="35"/>
  <c r="S98" i="35"/>
  <c r="I143" i="35"/>
  <c r="H143" i="35"/>
  <c r="S44" i="35"/>
  <c r="N71" i="35"/>
  <c r="M71" i="35"/>
  <c r="M143" i="35"/>
  <c r="N143" i="35"/>
  <c r="R131" i="35"/>
  <c r="I131" i="35"/>
  <c r="H131" i="35"/>
  <c r="R181" i="35"/>
  <c r="R170" i="35"/>
  <c r="R165" i="35"/>
  <c r="R180" i="35"/>
  <c r="R175" i="35"/>
  <c r="R168" i="35"/>
  <c r="S167" i="35"/>
  <c r="R173" i="35"/>
  <c r="R179" i="35"/>
  <c r="R169" i="35"/>
  <c r="R136" i="35"/>
  <c r="R140" i="35"/>
  <c r="I152" i="35"/>
  <c r="H152" i="35"/>
  <c r="I89" i="35"/>
  <c r="H89" i="35"/>
  <c r="N32" i="35"/>
  <c r="M32" i="35"/>
  <c r="R67" i="35"/>
  <c r="R72" i="35"/>
  <c r="R65" i="35"/>
  <c r="R58" i="35"/>
  <c r="R60" i="35"/>
  <c r="R66" i="35"/>
  <c r="R59" i="35"/>
  <c r="R57" i="35"/>
  <c r="R61" i="35"/>
  <c r="R11" i="35"/>
  <c r="R95" i="35"/>
  <c r="R46" i="35"/>
  <c r="R118" i="35"/>
  <c r="T77" i="35"/>
  <c r="S77" i="35"/>
  <c r="N140" i="35"/>
  <c r="M140" i="35"/>
  <c r="N179" i="35"/>
  <c r="M179" i="35"/>
  <c r="M110" i="35"/>
  <c r="N110" i="35"/>
  <c r="H23" i="35"/>
  <c r="W5" i="35"/>
  <c r="I23" i="35"/>
  <c r="X5" i="35"/>
  <c r="N107" i="35"/>
  <c r="M107" i="35"/>
  <c r="R158" i="35"/>
  <c r="R153" i="35"/>
  <c r="T152" i="35"/>
  <c r="R146" i="35"/>
  <c r="R151" i="35"/>
  <c r="R161" i="35"/>
  <c r="R149" i="35"/>
  <c r="R157" i="35"/>
  <c r="R156" i="35"/>
  <c r="S155" i="35"/>
  <c r="I149" i="35"/>
  <c r="H149" i="35"/>
  <c r="R56" i="35"/>
  <c r="N128" i="35"/>
  <c r="M128" i="35"/>
  <c r="R64" i="35"/>
  <c r="T62" i="35"/>
  <c r="S20" i="35"/>
  <c r="T20" i="35"/>
  <c r="S92" i="35"/>
  <c r="M146" i="35"/>
  <c r="N146" i="35"/>
  <c r="I107" i="35"/>
  <c r="H107" i="35"/>
  <c r="R164" i="35"/>
  <c r="I47" i="35"/>
  <c r="H47" i="35"/>
  <c r="R103" i="35"/>
  <c r="R10" i="35"/>
  <c r="R7" i="35"/>
  <c r="R14" i="35"/>
  <c r="R5" i="35"/>
  <c r="R17" i="35"/>
  <c r="R135" i="35"/>
  <c r="I122" i="35"/>
  <c r="H122" i="35"/>
  <c r="N131" i="35"/>
  <c r="M131" i="35"/>
  <c r="I80" i="35"/>
  <c r="H80" i="35"/>
  <c r="R12" i="35"/>
  <c r="T35" i="35"/>
  <c r="S35" i="35"/>
  <c r="I2" i="35"/>
  <c r="H2" i="35"/>
  <c r="R115" i="35"/>
  <c r="R125" i="35"/>
  <c r="R122" i="35"/>
  <c r="R120" i="35"/>
  <c r="R113" i="35"/>
  <c r="R126" i="35"/>
  <c r="R117" i="35"/>
  <c r="T116" i="35"/>
  <c r="R114" i="35"/>
  <c r="R119" i="35"/>
  <c r="R8" i="35"/>
  <c r="AC12" i="35"/>
  <c r="H35" i="35"/>
  <c r="I35" i="35"/>
  <c r="R53" i="35"/>
  <c r="R49" i="35"/>
  <c r="R47" i="35"/>
  <c r="R45" i="35"/>
  <c r="T44" i="35"/>
  <c r="R48" i="35"/>
  <c r="R41" i="35"/>
  <c r="R144" i="35"/>
  <c r="R138" i="35"/>
  <c r="R143" i="35"/>
  <c r="R133" i="35"/>
  <c r="R132" i="35"/>
  <c r="R134" i="35"/>
  <c r="R137" i="35"/>
  <c r="R145" i="35"/>
  <c r="N92" i="35"/>
  <c r="M92" i="35"/>
  <c r="I161" i="35"/>
  <c r="H161" i="35"/>
  <c r="N101" i="35"/>
  <c r="M101" i="35"/>
  <c r="I11" i="35"/>
  <c r="H11" i="35"/>
  <c r="S2" i="35"/>
  <c r="T2" i="35"/>
  <c r="N167" i="35"/>
  <c r="M167" i="35"/>
  <c r="N38" i="35"/>
  <c r="M38" i="35"/>
  <c r="I95" i="35"/>
  <c r="H95" i="35"/>
  <c r="N65" i="35"/>
  <c r="M65" i="35"/>
  <c r="S32" i="35"/>
  <c r="T32" i="35"/>
  <c r="T86" i="35"/>
  <c r="S86" i="35"/>
  <c r="R128" i="35"/>
  <c r="I29" i="35"/>
  <c r="H29" i="35"/>
  <c r="I83" i="35"/>
  <c r="H83" i="35"/>
  <c r="N8" i="35"/>
  <c r="M8" i="35"/>
  <c r="N20" i="35"/>
  <c r="M20" i="35"/>
  <c r="T74" i="35"/>
  <c r="S74" i="35"/>
  <c r="AC18" i="35"/>
  <c r="AC5" i="35"/>
  <c r="I110" i="35"/>
  <c r="H110" i="35"/>
  <c r="I119" i="35"/>
  <c r="H119" i="35"/>
  <c r="I125" i="35"/>
  <c r="H125" i="35"/>
  <c r="R39" i="35"/>
  <c r="M14" i="35"/>
  <c r="N14" i="35"/>
  <c r="R54" i="35"/>
  <c r="AC9" i="35"/>
  <c r="R40" i="35"/>
  <c r="R50" i="35"/>
  <c r="I179" i="35"/>
  <c r="H179" i="35"/>
  <c r="I71" i="35"/>
  <c r="H71" i="35"/>
  <c r="H26" i="35"/>
  <c r="W8" i="35"/>
  <c r="I26" i="35"/>
  <c r="X8" i="35"/>
  <c r="T26" i="35"/>
  <c r="S26" i="35"/>
  <c r="N68" i="35"/>
  <c r="M68" i="35"/>
  <c r="M98" i="35"/>
  <c r="N98" i="35"/>
  <c r="N26" i="35"/>
  <c r="M26" i="35"/>
  <c r="R38" i="35"/>
  <c r="R105" i="35"/>
  <c r="S104" i="35"/>
  <c r="AC2" i="35"/>
  <c r="H20" i="35"/>
  <c r="I20" i="35"/>
  <c r="T176" i="35"/>
  <c r="S176" i="35"/>
  <c r="M62" i="35"/>
  <c r="N62" i="35"/>
  <c r="I116" i="35"/>
  <c r="H116" i="35"/>
  <c r="I17" i="35"/>
  <c r="X17" i="35"/>
  <c r="H17" i="35"/>
  <c r="N104" i="35"/>
  <c r="M104" i="35"/>
  <c r="T29" i="35"/>
  <c r="S29" i="35"/>
  <c r="N95" i="35"/>
  <c r="Z5" i="35"/>
  <c r="M95" i="35"/>
  <c r="AC13" i="35"/>
  <c r="AC11" i="35"/>
  <c r="AC8" i="35"/>
  <c r="AC4" i="35"/>
  <c r="AC3" i="35"/>
  <c r="M134" i="35"/>
  <c r="N134" i="35"/>
  <c r="AC17" i="35"/>
  <c r="AC15" i="35"/>
  <c r="M170" i="35"/>
  <c r="N170" i="35"/>
  <c r="I167" i="35"/>
  <c r="H167" i="35"/>
  <c r="I59" i="35"/>
  <c r="H59" i="35"/>
  <c r="I155" i="35"/>
  <c r="H155" i="35"/>
  <c r="R129" i="35"/>
  <c r="T80" i="35"/>
  <c r="S80" i="35"/>
  <c r="I14" i="35"/>
  <c r="H14" i="35"/>
  <c r="M56" i="35"/>
  <c r="N56" i="35"/>
  <c r="R139" i="35"/>
  <c r="R51" i="35"/>
  <c r="I158" i="35"/>
  <c r="H158" i="35"/>
  <c r="N11" i="35"/>
  <c r="Z11" i="35"/>
  <c r="M11" i="35"/>
  <c r="R96" i="35"/>
  <c r="R109" i="35"/>
  <c r="T107" i="35"/>
  <c r="R100" i="35"/>
  <c r="T98" i="35"/>
  <c r="R94" i="35"/>
  <c r="T92" i="35"/>
  <c r="R108" i="35"/>
  <c r="S107" i="35"/>
  <c r="R101" i="35"/>
  <c r="T68" i="35"/>
  <c r="S68" i="35"/>
  <c r="AC14" i="35"/>
  <c r="T23" i="35"/>
  <c r="S23" i="35"/>
  <c r="T104" i="35"/>
  <c r="R141" i="35"/>
  <c r="AC6" i="35"/>
  <c r="L85" i="34"/>
  <c r="L122" i="34"/>
  <c r="L78" i="34"/>
  <c r="L83" i="34"/>
  <c r="L117" i="34"/>
  <c r="Q8" i="34"/>
  <c r="G41" i="34"/>
  <c r="G64" i="34"/>
  <c r="Q104" i="34"/>
  <c r="R139" i="34"/>
  <c r="G150" i="34"/>
  <c r="H149" i="34"/>
  <c r="L180" i="34"/>
  <c r="L64" i="34"/>
  <c r="Q68" i="34"/>
  <c r="G114" i="34"/>
  <c r="L150" i="34"/>
  <c r="L158" i="34"/>
  <c r="L114" i="34"/>
  <c r="R181" i="34"/>
  <c r="G56" i="34"/>
  <c r="L90" i="34"/>
  <c r="L110" i="34"/>
  <c r="L146" i="34"/>
  <c r="Q164" i="34"/>
  <c r="R169" i="34"/>
  <c r="L22" i="34"/>
  <c r="G60" i="34"/>
  <c r="R37" i="34"/>
  <c r="L74" i="34"/>
  <c r="M74" i="34"/>
  <c r="L140" i="34"/>
  <c r="M140" i="34"/>
  <c r="G65" i="34"/>
  <c r="H65" i="34"/>
  <c r="L9" i="34"/>
  <c r="R28" i="34"/>
  <c r="L81" i="34"/>
  <c r="L119" i="34"/>
  <c r="Q128" i="34"/>
  <c r="R136" i="34"/>
  <c r="L136" i="34"/>
  <c r="Q140" i="34"/>
  <c r="Q146" i="34"/>
  <c r="R152" i="34"/>
  <c r="L155" i="34"/>
  <c r="M155" i="34"/>
  <c r="G12" i="34"/>
  <c r="L15" i="34"/>
  <c r="G61" i="34"/>
  <c r="G71" i="34"/>
  <c r="H71" i="34"/>
  <c r="Q80" i="34"/>
  <c r="L86" i="34"/>
  <c r="I107" i="34"/>
  <c r="M122" i="34"/>
  <c r="L130" i="34"/>
  <c r="L12" i="34"/>
  <c r="Q14" i="34"/>
  <c r="G19" i="34"/>
  <c r="G57" i="34"/>
  <c r="L82" i="34"/>
  <c r="G92" i="34"/>
  <c r="H92" i="34"/>
  <c r="G102" i="34"/>
  <c r="Q29" i="34"/>
  <c r="G40" i="34"/>
  <c r="L45" i="34"/>
  <c r="L57" i="34"/>
  <c r="G66" i="34"/>
  <c r="L157" i="34"/>
  <c r="Q2" i="34"/>
  <c r="R11" i="34"/>
  <c r="L8" i="34"/>
  <c r="R25" i="34"/>
  <c r="G30" i="34"/>
  <c r="G58" i="34"/>
  <c r="L121" i="34"/>
  <c r="L153" i="34"/>
  <c r="R168" i="34"/>
  <c r="G120" i="8"/>
  <c r="G181" i="8"/>
  <c r="G170" i="8"/>
  <c r="G134" i="13"/>
  <c r="G66" i="13"/>
  <c r="G109" i="13"/>
  <c r="G129" i="13"/>
  <c r="G140" i="13"/>
  <c r="H140" i="13"/>
  <c r="L92" i="13"/>
  <c r="G98" i="13"/>
  <c r="Q116" i="13"/>
  <c r="L47" i="13"/>
  <c r="G74" i="13"/>
  <c r="L43" i="13"/>
  <c r="G95" i="13"/>
  <c r="I95" i="13"/>
  <c r="Q170" i="13"/>
  <c r="Q11" i="13"/>
  <c r="Q56" i="13"/>
  <c r="R65" i="13"/>
  <c r="G83" i="13"/>
  <c r="Q23" i="13"/>
  <c r="G30" i="13"/>
  <c r="G101" i="13"/>
  <c r="G107" i="13"/>
  <c r="H107" i="13"/>
  <c r="G133" i="13"/>
  <c r="G138" i="13"/>
  <c r="Q122" i="13"/>
  <c r="Q152" i="13"/>
  <c r="Q134" i="13"/>
  <c r="Q146" i="13"/>
  <c r="R147" i="13"/>
  <c r="Q167" i="13"/>
  <c r="Q98" i="13"/>
  <c r="Q110" i="13"/>
  <c r="R122" i="13"/>
  <c r="Q86" i="13"/>
  <c r="AB17" i="13"/>
  <c r="L5" i="13"/>
  <c r="L74" i="13"/>
  <c r="L19" i="13"/>
  <c r="L15" i="13"/>
  <c r="L51" i="13"/>
  <c r="L3" i="13"/>
  <c r="L46" i="13"/>
  <c r="L17" i="13"/>
  <c r="M17" i="13"/>
  <c r="L140" i="13"/>
  <c r="L71" i="13"/>
  <c r="L6" i="13"/>
  <c r="L9" i="13"/>
  <c r="L12" i="13"/>
  <c r="L4" i="13"/>
  <c r="L66" i="13"/>
  <c r="L164" i="13"/>
  <c r="L178" i="13"/>
  <c r="L79" i="13"/>
  <c r="L10" i="13"/>
  <c r="L145" i="13"/>
  <c r="G97" i="13"/>
  <c r="G58" i="13"/>
  <c r="G119" i="13"/>
  <c r="I119" i="13"/>
  <c r="G131" i="13"/>
  <c r="G136" i="13"/>
  <c r="G145" i="13"/>
  <c r="I143" i="13"/>
  <c r="G93" i="13"/>
  <c r="G102" i="13"/>
  <c r="H101" i="13"/>
  <c r="G177" i="13"/>
  <c r="G166" i="13"/>
  <c r="G94" i="13"/>
  <c r="G103" i="13"/>
  <c r="G137" i="13"/>
  <c r="G141" i="13"/>
  <c r="I140" i="13"/>
  <c r="G167" i="13"/>
  <c r="H167" i="13"/>
  <c r="G43" i="13"/>
  <c r="G100" i="13"/>
  <c r="G92" i="13"/>
  <c r="G105" i="13"/>
  <c r="G139" i="13"/>
  <c r="G143" i="13"/>
  <c r="G175" i="13"/>
  <c r="R17" i="34"/>
  <c r="H47" i="34"/>
  <c r="R147" i="34"/>
  <c r="R158" i="34"/>
  <c r="R146" i="34"/>
  <c r="R153" i="34"/>
  <c r="R159" i="34"/>
  <c r="R156" i="34"/>
  <c r="M20" i="34"/>
  <c r="L14" i="34"/>
  <c r="L19" i="34"/>
  <c r="L5" i="34"/>
  <c r="L6" i="34"/>
  <c r="Q17" i="34"/>
  <c r="R24" i="34"/>
  <c r="G36" i="34"/>
  <c r="Q47" i="34"/>
  <c r="G67" i="34"/>
  <c r="G63" i="34"/>
  <c r="G62" i="34"/>
  <c r="G69" i="34"/>
  <c r="G59" i="34"/>
  <c r="G68" i="34"/>
  <c r="Q59" i="34"/>
  <c r="G73" i="34"/>
  <c r="Q86" i="34"/>
  <c r="L129" i="34"/>
  <c r="Q131" i="34"/>
  <c r="Q134" i="34"/>
  <c r="Q137" i="34"/>
  <c r="G165" i="34"/>
  <c r="R167" i="34"/>
  <c r="R170" i="34"/>
  <c r="L176" i="34"/>
  <c r="L31" i="34"/>
  <c r="L29" i="34"/>
  <c r="L27" i="34"/>
  <c r="L35" i="34"/>
  <c r="L24" i="34"/>
  <c r="G3" i="34"/>
  <c r="G25" i="34"/>
  <c r="L36" i="34"/>
  <c r="Q38" i="34"/>
  <c r="R38" i="34"/>
  <c r="G48" i="34"/>
  <c r="Q62" i="34"/>
  <c r="L68" i="34"/>
  <c r="L73" i="34"/>
  <c r="G78" i="34"/>
  <c r="L96" i="34"/>
  <c r="R141" i="34"/>
  <c r="R128" i="34"/>
  <c r="R137" i="34"/>
  <c r="L165" i="34"/>
  <c r="Q167" i="34"/>
  <c r="Q170" i="34"/>
  <c r="Q173" i="34"/>
  <c r="L3" i="34"/>
  <c r="N2" i="34"/>
  <c r="L7" i="34"/>
  <c r="L25" i="34"/>
  <c r="G44" i="34"/>
  <c r="L46" i="34"/>
  <c r="G76" i="34"/>
  <c r="G103" i="34"/>
  <c r="G99" i="34"/>
  <c r="G98" i="34"/>
  <c r="G105" i="34"/>
  <c r="G95" i="34"/>
  <c r="G104" i="34"/>
  <c r="G97" i="34"/>
  <c r="G94" i="34"/>
  <c r="G100" i="34"/>
  <c r="Q122" i="34"/>
  <c r="R129" i="34"/>
  <c r="L132" i="34"/>
  <c r="R135" i="34"/>
  <c r="R164" i="34"/>
  <c r="R173" i="34"/>
  <c r="L32" i="34"/>
  <c r="G91" i="34"/>
  <c r="G79" i="34"/>
  <c r="G87" i="34"/>
  <c r="G86" i="34"/>
  <c r="G75" i="34"/>
  <c r="G74" i="34"/>
  <c r="G90" i="34"/>
  <c r="G82" i="34"/>
  <c r="G89" i="34"/>
  <c r="L94" i="34"/>
  <c r="L100" i="34"/>
  <c r="G139" i="34"/>
  <c r="G135" i="34"/>
  <c r="G134" i="34"/>
  <c r="G141" i="34"/>
  <c r="G131" i="34"/>
  <c r="G140" i="34"/>
  <c r="G133" i="34"/>
  <c r="G130" i="34"/>
  <c r="G136" i="34"/>
  <c r="R19" i="34"/>
  <c r="G28" i="34"/>
  <c r="G35" i="34"/>
  <c r="Q41" i="34"/>
  <c r="G49" i="34"/>
  <c r="Q53" i="34"/>
  <c r="L67" i="34"/>
  <c r="L65" i="34"/>
  <c r="L63" i="34"/>
  <c r="L61" i="34"/>
  <c r="Q83" i="34"/>
  <c r="L102" i="34"/>
  <c r="Q110" i="34"/>
  <c r="R113" i="34"/>
  <c r="G128" i="34"/>
  <c r="G138" i="34"/>
  <c r="G144" i="34"/>
  <c r="G175" i="34"/>
  <c r="G171" i="34"/>
  <c r="G170" i="34"/>
  <c r="G177" i="34"/>
  <c r="G167" i="34"/>
  <c r="G181" i="34"/>
  <c r="G176" i="34"/>
  <c r="G169" i="34"/>
  <c r="G166" i="34"/>
  <c r="G172" i="34"/>
  <c r="L23" i="34"/>
  <c r="L28" i="34"/>
  <c r="Q32" i="34"/>
  <c r="L37" i="34"/>
  <c r="L56" i="34"/>
  <c r="G84" i="34"/>
  <c r="Q113" i="34"/>
  <c r="L138" i="34"/>
  <c r="G164" i="34"/>
  <c r="L166" i="34"/>
  <c r="G174" i="34"/>
  <c r="G180" i="34"/>
  <c r="I179" i="34"/>
  <c r="G77" i="34"/>
  <c r="L103" i="34"/>
  <c r="L101" i="34"/>
  <c r="L99" i="34"/>
  <c r="L107" i="34"/>
  <c r="L97" i="34"/>
  <c r="L105" i="34"/>
  <c r="Q149" i="34"/>
  <c r="R149" i="34"/>
  <c r="N11" i="34"/>
  <c r="G31" i="34"/>
  <c r="G27" i="34"/>
  <c r="G26" i="34"/>
  <c r="G33" i="34"/>
  <c r="H32" i="34"/>
  <c r="G23" i="34"/>
  <c r="L21" i="34"/>
  <c r="L26" i="34"/>
  <c r="L30" i="34"/>
  <c r="G55" i="34"/>
  <c r="G43" i="34"/>
  <c r="H41" i="34"/>
  <c r="G51" i="34"/>
  <c r="G50" i="34"/>
  <c r="G39" i="34"/>
  <c r="G38" i="34"/>
  <c r="G54" i="34"/>
  <c r="G46" i="34"/>
  <c r="G53" i="34"/>
  <c r="L66" i="34"/>
  <c r="L69" i="34"/>
  <c r="G80" i="34"/>
  <c r="L92" i="34"/>
  <c r="L95" i="34"/>
  <c r="L98" i="34"/>
  <c r="L139" i="34"/>
  <c r="L137" i="34"/>
  <c r="L135" i="34"/>
  <c r="L143" i="34"/>
  <c r="L133" i="34"/>
  <c r="L141" i="34"/>
  <c r="Q158" i="34"/>
  <c r="G7" i="34"/>
  <c r="G11" i="34"/>
  <c r="G14" i="34"/>
  <c r="Q5" i="34"/>
  <c r="G20" i="34"/>
  <c r="T32" i="34"/>
  <c r="R22" i="34"/>
  <c r="R23" i="34"/>
  <c r="R30" i="34"/>
  <c r="S29" i="34"/>
  <c r="L55" i="34"/>
  <c r="L43" i="34"/>
  <c r="L53" i="34"/>
  <c r="L51" i="34"/>
  <c r="L41" i="34"/>
  <c r="L39" i="34"/>
  <c r="L48" i="34"/>
  <c r="L44" i="34"/>
  <c r="G42" i="34"/>
  <c r="L54" i="34"/>
  <c r="L59" i="34"/>
  <c r="G85" i="34"/>
  <c r="H101" i="34"/>
  <c r="L109" i="34"/>
  <c r="Q119" i="34"/>
  <c r="Q125" i="34"/>
  <c r="L128" i="34"/>
  <c r="L131" i="34"/>
  <c r="L134" i="34"/>
  <c r="G137" i="34"/>
  <c r="L175" i="34"/>
  <c r="L173" i="34"/>
  <c r="L171" i="34"/>
  <c r="L179" i="34"/>
  <c r="L169" i="34"/>
  <c r="L177" i="34"/>
  <c r="G2" i="34"/>
  <c r="G6" i="34"/>
  <c r="H5" i="34"/>
  <c r="G10" i="34"/>
  <c r="Q11" i="34"/>
  <c r="G15" i="34"/>
  <c r="R21" i="34"/>
  <c r="T20" i="34"/>
  <c r="Q23" i="34"/>
  <c r="G29" i="34"/>
  <c r="R31" i="34"/>
  <c r="L33" i="34"/>
  <c r="L38" i="34"/>
  <c r="L42" i="34"/>
  <c r="L47" i="34"/>
  <c r="L62" i="34"/>
  <c r="L72" i="34"/>
  <c r="Q74" i="34"/>
  <c r="R81" i="34"/>
  <c r="G83" i="34"/>
  <c r="R150" i="34"/>
  <c r="Q155" i="34"/>
  <c r="Q161" i="34"/>
  <c r="L164" i="34"/>
  <c r="L167" i="34"/>
  <c r="L170" i="34"/>
  <c r="G173" i="34"/>
  <c r="L181" i="34"/>
  <c r="AB2" i="34"/>
  <c r="AC9" i="34"/>
  <c r="G8" i="34"/>
  <c r="G13" i="34"/>
  <c r="G18" i="34"/>
  <c r="G22" i="34"/>
  <c r="G24" i="34"/>
  <c r="R26" i="34"/>
  <c r="R35" i="34"/>
  <c r="G45" i="34"/>
  <c r="L50" i="34"/>
  <c r="L104" i="34"/>
  <c r="G143" i="34"/>
  <c r="G127" i="34"/>
  <c r="G115" i="34"/>
  <c r="G123" i="34"/>
  <c r="G122" i="34"/>
  <c r="G111" i="34"/>
  <c r="G110" i="34"/>
  <c r="G112" i="34"/>
  <c r="L118" i="34"/>
  <c r="G120" i="34"/>
  <c r="I119" i="34"/>
  <c r="G163" i="34"/>
  <c r="G151" i="34"/>
  <c r="I149" i="34"/>
  <c r="G159" i="34"/>
  <c r="G158" i="34"/>
  <c r="G147" i="34"/>
  <c r="G146" i="34"/>
  <c r="G148" i="34"/>
  <c r="L154" i="34"/>
  <c r="G156" i="34"/>
  <c r="I155" i="34"/>
  <c r="L91" i="34"/>
  <c r="L79" i="34"/>
  <c r="L89" i="34"/>
  <c r="L87" i="34"/>
  <c r="N86" i="34"/>
  <c r="L77" i="34"/>
  <c r="L75" i="34"/>
  <c r="L76" i="34"/>
  <c r="L80" i="34"/>
  <c r="L84" i="34"/>
  <c r="N83" i="34"/>
  <c r="L127" i="34"/>
  <c r="L115" i="34"/>
  <c r="L125" i="34"/>
  <c r="L123" i="34"/>
  <c r="L113" i="34"/>
  <c r="L111" i="34"/>
  <c r="N110" i="34"/>
  <c r="L112" i="34"/>
  <c r="L116" i="34"/>
  <c r="L120" i="34"/>
  <c r="G125" i="34"/>
  <c r="R126" i="34"/>
  <c r="L163" i="34"/>
  <c r="L151" i="34"/>
  <c r="L161" i="34"/>
  <c r="L159" i="34"/>
  <c r="L149" i="34"/>
  <c r="L147" i="34"/>
  <c r="L148" i="34"/>
  <c r="L152" i="34"/>
  <c r="R154" i="34"/>
  <c r="L156" i="34"/>
  <c r="G161" i="34"/>
  <c r="R162" i="34"/>
  <c r="R179" i="34"/>
  <c r="Q56" i="34"/>
  <c r="R59" i="34"/>
  <c r="Q92" i="34"/>
  <c r="G118" i="34"/>
  <c r="I116" i="34"/>
  <c r="G126" i="34"/>
  <c r="G154" i="34"/>
  <c r="I152" i="34"/>
  <c r="G162" i="34"/>
  <c r="AB17" i="34"/>
  <c r="R111" i="13"/>
  <c r="R152" i="13"/>
  <c r="R157" i="13"/>
  <c r="R174" i="13"/>
  <c r="Q164" i="13"/>
  <c r="R164" i="13"/>
  <c r="Q50" i="13"/>
  <c r="G60" i="13"/>
  <c r="G65" i="13"/>
  <c r="G70" i="13"/>
  <c r="L114" i="13"/>
  <c r="Q128" i="13"/>
  <c r="R131" i="13"/>
  <c r="G149" i="13"/>
  <c r="G154" i="13"/>
  <c r="R161" i="13"/>
  <c r="Q176" i="13"/>
  <c r="R113" i="13"/>
  <c r="R124" i="13"/>
  <c r="G24" i="13"/>
  <c r="I23" i="13"/>
  <c r="G29" i="13"/>
  <c r="G34" i="13"/>
  <c r="G51" i="13"/>
  <c r="R114" i="13"/>
  <c r="R119" i="13"/>
  <c r="G125" i="13"/>
  <c r="G158" i="13"/>
  <c r="G162" i="13"/>
  <c r="G170" i="13"/>
  <c r="G174" i="13"/>
  <c r="G178" i="13"/>
  <c r="R110" i="13"/>
  <c r="L116" i="13"/>
  <c r="R150" i="13"/>
  <c r="R158" i="13"/>
  <c r="G171" i="13"/>
  <c r="G179" i="13"/>
  <c r="H179" i="13"/>
  <c r="H137" i="13"/>
  <c r="Q8" i="13"/>
  <c r="G122" i="13"/>
  <c r="Q155" i="13"/>
  <c r="G159" i="13"/>
  <c r="G164" i="13"/>
  <c r="H164" i="13"/>
  <c r="I128" i="13"/>
  <c r="Q38" i="13"/>
  <c r="R51" i="13"/>
  <c r="Q74" i="13"/>
  <c r="R89" i="13"/>
  <c r="G146" i="13"/>
  <c r="G150" i="13"/>
  <c r="G35" i="13"/>
  <c r="I35" i="13"/>
  <c r="L150" i="13"/>
  <c r="R163" i="13"/>
  <c r="G62" i="13"/>
  <c r="L80" i="13"/>
  <c r="N17" i="13"/>
  <c r="L22" i="13"/>
  <c r="G26" i="13"/>
  <c r="G31" i="13"/>
  <c r="L49" i="13"/>
  <c r="G67" i="13"/>
  <c r="G72" i="13"/>
  <c r="I71" i="13"/>
  <c r="L85" i="13"/>
  <c r="R127" i="13"/>
  <c r="L2" i="13"/>
  <c r="G36" i="13"/>
  <c r="L44" i="13"/>
  <c r="L53" i="13"/>
  <c r="Q80" i="13"/>
  <c r="Q83" i="13"/>
  <c r="G147" i="13"/>
  <c r="G172" i="13"/>
  <c r="G176" i="13"/>
  <c r="H176" i="13"/>
  <c r="G156" i="13"/>
  <c r="G168" i="13"/>
  <c r="R172" i="13"/>
  <c r="G180" i="13"/>
  <c r="G22" i="13"/>
  <c r="L39" i="13"/>
  <c r="L58" i="13"/>
  <c r="L75" i="13"/>
  <c r="Q14" i="13"/>
  <c r="G59" i="13"/>
  <c r="G63" i="13"/>
  <c r="Q107" i="13"/>
  <c r="R117" i="13"/>
  <c r="Q143" i="13"/>
  <c r="R160" i="13"/>
  <c r="Q5" i="13"/>
  <c r="G23" i="13"/>
  <c r="G27" i="13"/>
  <c r="G37" i="13"/>
  <c r="L45" i="13"/>
  <c r="M44" i="13"/>
  <c r="L54" i="13"/>
  <c r="G82" i="13"/>
  <c r="G104" i="13"/>
  <c r="H104" i="13"/>
  <c r="G132" i="13"/>
  <c r="I131" i="13"/>
  <c r="L176" i="13"/>
  <c r="G155" i="13"/>
  <c r="L32" i="13"/>
  <c r="L37" i="13"/>
  <c r="G50" i="13"/>
  <c r="Q53" i="13"/>
  <c r="L77" i="13"/>
  <c r="G165" i="13"/>
  <c r="G169" i="13"/>
  <c r="G173" i="13"/>
  <c r="R181" i="13"/>
  <c r="R73" i="13"/>
  <c r="L107" i="13"/>
  <c r="L105" i="13"/>
  <c r="L95" i="13"/>
  <c r="L93" i="13"/>
  <c r="L100" i="13"/>
  <c r="L108" i="13"/>
  <c r="L98" i="13"/>
  <c r="L96" i="13"/>
  <c r="L101" i="13"/>
  <c r="L99" i="13"/>
  <c r="L103" i="13"/>
  <c r="L102" i="13"/>
  <c r="L109" i="13"/>
  <c r="L104" i="13"/>
  <c r="R72" i="13"/>
  <c r="R70" i="13"/>
  <c r="G18" i="13"/>
  <c r="G13" i="13"/>
  <c r="G7" i="13"/>
  <c r="G12" i="13"/>
  <c r="G10" i="13"/>
  <c r="G8" i="13"/>
  <c r="G6" i="13"/>
  <c r="G11" i="13"/>
  <c r="G14" i="13"/>
  <c r="G4" i="13"/>
  <c r="G19" i="13"/>
  <c r="G16" i="13"/>
  <c r="G9" i="13"/>
  <c r="AB8" i="13"/>
  <c r="AB5" i="13"/>
  <c r="R61" i="13"/>
  <c r="Q32" i="13"/>
  <c r="L97" i="13"/>
  <c r="G5" i="13"/>
  <c r="Q47" i="13"/>
  <c r="R64" i="13"/>
  <c r="Q104" i="13"/>
  <c r="G3" i="13"/>
  <c r="Q44" i="13"/>
  <c r="AB11" i="13"/>
  <c r="G2" i="13"/>
  <c r="R57" i="13"/>
  <c r="R58" i="13"/>
  <c r="G15" i="13"/>
  <c r="L28" i="13"/>
  <c r="L36" i="13"/>
  <c r="L26" i="13"/>
  <c r="L24" i="13"/>
  <c r="L25" i="13"/>
  <c r="L34" i="13"/>
  <c r="L21" i="13"/>
  <c r="L27" i="13"/>
  <c r="L23" i="13"/>
  <c r="L31" i="13"/>
  <c r="L29" i="13"/>
  <c r="L33" i="13"/>
  <c r="L35" i="13"/>
  <c r="L20" i="13"/>
  <c r="Q26" i="13"/>
  <c r="Q29" i="13"/>
  <c r="Q65" i="13"/>
  <c r="L94" i="13"/>
  <c r="R153" i="13"/>
  <c r="R71" i="13"/>
  <c r="Q71" i="13"/>
  <c r="R68" i="13"/>
  <c r="Q68" i="13"/>
  <c r="AB2" i="13"/>
  <c r="AC7" i="13"/>
  <c r="Q20" i="13"/>
  <c r="R32" i="13"/>
  <c r="L64" i="13"/>
  <c r="L62" i="13"/>
  <c r="L60" i="13"/>
  <c r="L72" i="13"/>
  <c r="L68" i="13"/>
  <c r="L69" i="13"/>
  <c r="L70" i="13"/>
  <c r="L57" i="13"/>
  <c r="L63" i="13"/>
  <c r="L59" i="13"/>
  <c r="L65" i="13"/>
  <c r="L61" i="13"/>
  <c r="L67" i="13"/>
  <c r="L56" i="13"/>
  <c r="R59" i="13"/>
  <c r="R62" i="13"/>
  <c r="Q62" i="13"/>
  <c r="Q92" i="13"/>
  <c r="R103" i="13"/>
  <c r="H143" i="13"/>
  <c r="G39" i="13"/>
  <c r="G75" i="13"/>
  <c r="G111" i="13"/>
  <c r="H128" i="13"/>
  <c r="L130" i="13"/>
  <c r="G157" i="13"/>
  <c r="G153" i="13"/>
  <c r="G152" i="13"/>
  <c r="G160" i="13"/>
  <c r="G148" i="13"/>
  <c r="G163" i="13"/>
  <c r="H161" i="13"/>
  <c r="G151" i="13"/>
  <c r="L154" i="13"/>
  <c r="L157" i="13"/>
  <c r="Q17" i="13"/>
  <c r="G46" i="13"/>
  <c r="G85" i="13"/>
  <c r="G81" i="13"/>
  <c r="G80" i="13"/>
  <c r="G88" i="13"/>
  <c r="G91" i="13"/>
  <c r="G79" i="13"/>
  <c r="G90" i="13"/>
  <c r="I107" i="13"/>
  <c r="G114" i="13"/>
  <c r="R130" i="13"/>
  <c r="H23" i="13"/>
  <c r="G45" i="13"/>
  <c r="G44" i="13"/>
  <c r="G52" i="13"/>
  <c r="G40" i="13"/>
  <c r="H59" i="13"/>
  <c r="Q77" i="13"/>
  <c r="H83" i="13"/>
  <c r="L143" i="13"/>
  <c r="L141" i="13"/>
  <c r="L131" i="13"/>
  <c r="L129" i="13"/>
  <c r="L136" i="13"/>
  <c r="L144" i="13"/>
  <c r="L134" i="13"/>
  <c r="L132" i="13"/>
  <c r="L139" i="13"/>
  <c r="L137" i="13"/>
  <c r="L135" i="13"/>
  <c r="L138" i="13"/>
  <c r="L155" i="13"/>
  <c r="L153" i="13"/>
  <c r="L160" i="13"/>
  <c r="L148" i="13"/>
  <c r="L158" i="13"/>
  <c r="L156" i="13"/>
  <c r="L146" i="13"/>
  <c r="L163" i="13"/>
  <c r="L151" i="13"/>
  <c r="L161" i="13"/>
  <c r="L159" i="13"/>
  <c r="L149" i="13"/>
  <c r="L147" i="13"/>
  <c r="R167" i="13"/>
  <c r="R170" i="13"/>
  <c r="G38" i="13"/>
  <c r="Q119" i="13"/>
  <c r="Q35" i="13"/>
  <c r="L152" i="13"/>
  <c r="H98" i="13"/>
  <c r="H131" i="13"/>
  <c r="Q2" i="13"/>
  <c r="R18" i="13"/>
  <c r="G48" i="13"/>
  <c r="G78" i="13"/>
  <c r="G86" i="13"/>
  <c r="I98" i="13"/>
  <c r="R125" i="13"/>
  <c r="G42" i="13"/>
  <c r="G55" i="13"/>
  <c r="L83" i="13"/>
  <c r="L81" i="13"/>
  <c r="N80" i="13"/>
  <c r="L88" i="13"/>
  <c r="L76" i="13"/>
  <c r="L86" i="13"/>
  <c r="L84" i="13"/>
  <c r="L89" i="13"/>
  <c r="L87" i="13"/>
  <c r="R76" i="13"/>
  <c r="L78" i="13"/>
  <c r="G89" i="13"/>
  <c r="L91" i="13"/>
  <c r="Q95" i="13"/>
  <c r="G113" i="13"/>
  <c r="G120" i="13"/>
  <c r="I134" i="13"/>
  <c r="H134" i="13"/>
  <c r="Q140" i="13"/>
  <c r="R146" i="13"/>
  <c r="L52" i="13"/>
  <c r="L40" i="13"/>
  <c r="L50" i="13"/>
  <c r="L48" i="13"/>
  <c r="L38" i="13"/>
  <c r="L42" i="13"/>
  <c r="N41" i="13"/>
  <c r="G47" i="13"/>
  <c r="G49" i="13"/>
  <c r="L55" i="13"/>
  <c r="R91" i="13"/>
  <c r="L119" i="13"/>
  <c r="L117" i="13"/>
  <c r="L124" i="13"/>
  <c r="L112" i="13"/>
  <c r="L122" i="13"/>
  <c r="L120" i="13"/>
  <c r="L110" i="13"/>
  <c r="L127" i="13"/>
  <c r="L125" i="13"/>
  <c r="L123" i="13"/>
  <c r="L113" i="13"/>
  <c r="L111" i="13"/>
  <c r="R115" i="13"/>
  <c r="S113" i="13"/>
  <c r="G118" i="13"/>
  <c r="G123" i="13"/>
  <c r="R139" i="13"/>
  <c r="R166" i="13"/>
  <c r="R179" i="13"/>
  <c r="Q179" i="13"/>
  <c r="G53" i="13"/>
  <c r="R67" i="13"/>
  <c r="G121" i="13"/>
  <c r="G117" i="13"/>
  <c r="G116" i="13"/>
  <c r="G124" i="13"/>
  <c r="G112" i="13"/>
  <c r="G127" i="13"/>
  <c r="I125" i="13"/>
  <c r="G115" i="13"/>
  <c r="L128" i="13"/>
  <c r="G76" i="13"/>
  <c r="G110" i="13"/>
  <c r="R173" i="13"/>
  <c r="G41" i="13"/>
  <c r="Q41" i="13"/>
  <c r="G77" i="13"/>
  <c r="R78" i="13"/>
  <c r="L118" i="13"/>
  <c r="L121" i="13"/>
  <c r="L126" i="13"/>
  <c r="L181" i="13"/>
  <c r="L179" i="13"/>
  <c r="L177" i="13"/>
  <c r="L167" i="13"/>
  <c r="L165" i="13"/>
  <c r="L172" i="13"/>
  <c r="L180" i="13"/>
  <c r="L170" i="13"/>
  <c r="L168" i="13"/>
  <c r="L175" i="13"/>
  <c r="L173" i="13"/>
  <c r="L171" i="13"/>
  <c r="L174" i="13"/>
  <c r="R176" i="13"/>
  <c r="R112" i="13"/>
  <c r="R120" i="13"/>
  <c r="R118" i="13"/>
  <c r="R123" i="13"/>
  <c r="T122" i="13"/>
  <c r="L142" i="13"/>
  <c r="R169" i="13"/>
  <c r="R177" i="13"/>
  <c r="L14" i="13"/>
  <c r="L16" i="13"/>
  <c r="G28" i="13"/>
  <c r="G64" i="13"/>
  <c r="Q89" i="13"/>
  <c r="Q101" i="13"/>
  <c r="Q113" i="13"/>
  <c r="Q125" i="13"/>
  <c r="Q137" i="13"/>
  <c r="Q149" i="13"/>
  <c r="Q161" i="13"/>
  <c r="Q173" i="13"/>
  <c r="L7" i="13"/>
  <c r="L8" i="13"/>
  <c r="AB14" i="13"/>
  <c r="L11" i="13"/>
  <c r="L13" i="13"/>
  <c r="G20" i="13"/>
  <c r="G21" i="13"/>
  <c r="G32" i="13"/>
  <c r="G56" i="13"/>
  <c r="G57" i="13"/>
  <c r="G68" i="13"/>
  <c r="G69" i="13"/>
  <c r="G119" i="8"/>
  <c r="G40" i="8"/>
  <c r="G84" i="8"/>
  <c r="G160" i="8"/>
  <c r="Q179" i="8"/>
  <c r="Q158" i="8"/>
  <c r="G126" i="8"/>
  <c r="L28" i="8"/>
  <c r="G78" i="8"/>
  <c r="G159" i="8"/>
  <c r="G72" i="8"/>
  <c r="L5" i="8"/>
  <c r="G71" i="8"/>
  <c r="Q44" i="8"/>
  <c r="L54" i="8"/>
  <c r="G60" i="8"/>
  <c r="G76" i="8"/>
  <c r="Q101" i="8"/>
  <c r="L53" i="8"/>
  <c r="G59" i="8"/>
  <c r="G75" i="8"/>
  <c r="L29" i="8"/>
  <c r="L52" i="8"/>
  <c r="G58" i="8"/>
  <c r="Q110" i="8"/>
  <c r="R117" i="8"/>
  <c r="G148" i="8"/>
  <c r="Q41" i="8"/>
  <c r="G106" i="8"/>
  <c r="G147" i="8"/>
  <c r="Q170" i="8"/>
  <c r="G158" i="8"/>
  <c r="Q62" i="8"/>
  <c r="G73" i="8"/>
  <c r="G85" i="8"/>
  <c r="G95" i="8"/>
  <c r="L128" i="8"/>
  <c r="Q56" i="8"/>
  <c r="R60" i="8"/>
  <c r="Q161" i="8"/>
  <c r="Q152" i="8"/>
  <c r="Q128" i="8"/>
  <c r="R128" i="8"/>
  <c r="Q143" i="8"/>
  <c r="Q167" i="8"/>
  <c r="L42" i="8"/>
  <c r="L157" i="8"/>
  <c r="L40" i="8"/>
  <c r="L149" i="8"/>
  <c r="L150" i="8"/>
  <c r="L39" i="8"/>
  <c r="L38" i="8"/>
  <c r="L151" i="8"/>
  <c r="L130" i="8"/>
  <c r="L49" i="8"/>
  <c r="L45" i="8"/>
  <c r="L163" i="8"/>
  <c r="L44" i="8"/>
  <c r="L162" i="8"/>
  <c r="L126" i="8"/>
  <c r="L120" i="8"/>
  <c r="L51" i="8"/>
  <c r="L114" i="8"/>
  <c r="L41" i="8"/>
  <c r="L153" i="8"/>
  <c r="G2" i="8"/>
  <c r="G169" i="8"/>
  <c r="G127" i="8"/>
  <c r="G138" i="8"/>
  <c r="G115" i="8"/>
  <c r="Q20" i="8"/>
  <c r="R28" i="8"/>
  <c r="Q32" i="8"/>
  <c r="Q53" i="8"/>
  <c r="Q146" i="8"/>
  <c r="R156" i="8"/>
  <c r="L158" i="8"/>
  <c r="G168" i="8"/>
  <c r="G133" i="8"/>
  <c r="L124" i="8"/>
  <c r="G113" i="8"/>
  <c r="Q149" i="8"/>
  <c r="L156" i="8"/>
  <c r="G164" i="8"/>
  <c r="G165" i="8"/>
  <c r="G142" i="8"/>
  <c r="G137" i="8"/>
  <c r="G132" i="8"/>
  <c r="Q122" i="8"/>
  <c r="L154" i="8"/>
  <c r="L173" i="8"/>
  <c r="L127" i="8"/>
  <c r="Q116" i="8"/>
  <c r="L112" i="8"/>
  <c r="L172" i="8"/>
  <c r="G136" i="8"/>
  <c r="G131" i="8"/>
  <c r="Q95" i="8"/>
  <c r="Q173" i="8"/>
  <c r="G179" i="8"/>
  <c r="G140" i="8"/>
  <c r="Q77" i="8"/>
  <c r="Q89" i="8"/>
  <c r="G178" i="8"/>
  <c r="G145" i="8"/>
  <c r="G135" i="8"/>
  <c r="Q164" i="8"/>
  <c r="R169" i="8"/>
  <c r="G176" i="8"/>
  <c r="Q38" i="8"/>
  <c r="R38" i="8"/>
  <c r="Q50" i="8"/>
  <c r="G175" i="8"/>
  <c r="G144" i="8"/>
  <c r="G139" i="8"/>
  <c r="L106" i="8"/>
  <c r="L7" i="8"/>
  <c r="Q26" i="8"/>
  <c r="Q47" i="8"/>
  <c r="Q68" i="8"/>
  <c r="G77" i="8"/>
  <c r="L105" i="8"/>
  <c r="G157" i="8"/>
  <c r="L155" i="8"/>
  <c r="G180" i="8"/>
  <c r="G167" i="8"/>
  <c r="G143" i="8"/>
  <c r="G134" i="8"/>
  <c r="G130" i="8"/>
  <c r="Q125" i="8"/>
  <c r="L116" i="8"/>
  <c r="L93" i="8"/>
  <c r="L3" i="8"/>
  <c r="M2" i="8"/>
  <c r="L146" i="8"/>
  <c r="L152" i="8"/>
  <c r="G177" i="8"/>
  <c r="Q176" i="8"/>
  <c r="L122" i="8"/>
  <c r="L110" i="8"/>
  <c r="L94" i="8"/>
  <c r="L148" i="8"/>
  <c r="Q65" i="8"/>
  <c r="G70" i="8"/>
  <c r="Q80" i="8"/>
  <c r="G87" i="8"/>
  <c r="L160" i="8"/>
  <c r="L147" i="8"/>
  <c r="G173" i="8"/>
  <c r="G125" i="8"/>
  <c r="L121" i="8"/>
  <c r="L118" i="8"/>
  <c r="G114" i="8"/>
  <c r="L19" i="8"/>
  <c r="L161" i="8"/>
  <c r="G174" i="8"/>
  <c r="L16" i="8"/>
  <c r="G52" i="8"/>
  <c r="G61" i="8"/>
  <c r="G86" i="8"/>
  <c r="G172" i="8"/>
  <c r="I170" i="8"/>
  <c r="Q155" i="8"/>
  <c r="G121" i="8"/>
  <c r="G118" i="8"/>
  <c r="Q113" i="8"/>
  <c r="Q119" i="8"/>
  <c r="L11" i="8"/>
  <c r="M11" i="8"/>
  <c r="L9" i="8"/>
  <c r="L10" i="8"/>
  <c r="Q23" i="8"/>
  <c r="Q35" i="8"/>
  <c r="L8" i="8"/>
  <c r="L18" i="8"/>
  <c r="L6" i="8"/>
  <c r="G29" i="8"/>
  <c r="Q29" i="8"/>
  <c r="L14" i="8"/>
  <c r="G39" i="8"/>
  <c r="G49" i="8"/>
  <c r="G47" i="8"/>
  <c r="G46" i="8"/>
  <c r="G51" i="8"/>
  <c r="G50" i="8"/>
  <c r="G48" i="8"/>
  <c r="G45" i="8"/>
  <c r="G38" i="8"/>
  <c r="G44" i="8"/>
  <c r="G55" i="8"/>
  <c r="G43" i="8"/>
  <c r="G54" i="8"/>
  <c r="G42" i="8"/>
  <c r="G53" i="8"/>
  <c r="Q71" i="8"/>
  <c r="Q59" i="8"/>
  <c r="Q104" i="8"/>
  <c r="Q74" i="8"/>
  <c r="R88" i="8"/>
  <c r="L90" i="8"/>
  <c r="G94" i="8"/>
  <c r="G90" i="8"/>
  <c r="L78" i="8"/>
  <c r="G89" i="8"/>
  <c r="Q83" i="8"/>
  <c r="G88" i="8"/>
  <c r="G107" i="8"/>
  <c r="Q86" i="8"/>
  <c r="Q131" i="8"/>
  <c r="L111" i="8"/>
  <c r="L138" i="8"/>
  <c r="G124" i="8"/>
  <c r="G116" i="8"/>
  <c r="Q140" i="8"/>
  <c r="G141" i="8"/>
  <c r="Q137" i="8"/>
  <c r="L123" i="8"/>
  <c r="G122" i="8"/>
  <c r="L117" i="8"/>
  <c r="Q92" i="8"/>
  <c r="R101" i="8"/>
  <c r="G111" i="8"/>
  <c r="Q107" i="8"/>
  <c r="G123" i="8"/>
  <c r="L119" i="8"/>
  <c r="G117" i="8"/>
  <c r="Q98" i="8"/>
  <c r="Q134" i="8"/>
  <c r="L113" i="8"/>
  <c r="L125" i="8"/>
  <c r="G112" i="8"/>
  <c r="L133" i="8"/>
  <c r="L145" i="8"/>
  <c r="L141" i="8"/>
  <c r="L131" i="8"/>
  <c r="L129" i="8"/>
  <c r="G129" i="8"/>
  <c r="L143" i="8"/>
  <c r="L136" i="8"/>
  <c r="L144" i="8"/>
  <c r="L134" i="8"/>
  <c r="L132" i="8"/>
  <c r="L139" i="8"/>
  <c r="L137" i="8"/>
  <c r="L135" i="8"/>
  <c r="L142" i="8"/>
  <c r="L171" i="8"/>
  <c r="L170" i="8"/>
  <c r="L181" i="8"/>
  <c r="L169" i="8"/>
  <c r="L180" i="8"/>
  <c r="L168" i="8"/>
  <c r="L179" i="8"/>
  <c r="L167" i="8"/>
  <c r="L178" i="8"/>
  <c r="L166" i="8"/>
  <c r="L177" i="8"/>
  <c r="L165" i="8"/>
  <c r="L164" i="8"/>
  <c r="L176" i="8"/>
  <c r="L175" i="8"/>
  <c r="N173" i="8"/>
  <c r="R157" i="8"/>
  <c r="G146" i="8"/>
  <c r="G163" i="8"/>
  <c r="G162" i="8"/>
  <c r="G150" i="8"/>
  <c r="G156" i="8"/>
  <c r="G155" i="8"/>
  <c r="G154" i="8"/>
  <c r="G153" i="8"/>
  <c r="G152" i="8"/>
  <c r="G151" i="8"/>
  <c r="G161" i="8"/>
  <c r="L104" i="8"/>
  <c r="L92" i="8"/>
  <c r="L103" i="8"/>
  <c r="L102" i="8"/>
  <c r="L101" i="8"/>
  <c r="L100" i="8"/>
  <c r="L99" i="8"/>
  <c r="L98" i="8"/>
  <c r="L109" i="8"/>
  <c r="L97" i="8"/>
  <c r="L108" i="8"/>
  <c r="L96" i="8"/>
  <c r="L107" i="8"/>
  <c r="G105" i="8"/>
  <c r="G93" i="8"/>
  <c r="G104" i="8"/>
  <c r="G103" i="8"/>
  <c r="G102" i="8"/>
  <c r="G101" i="8"/>
  <c r="G92" i="8"/>
  <c r="G100" i="8"/>
  <c r="G99" i="8"/>
  <c r="G98" i="8"/>
  <c r="G109" i="8"/>
  <c r="G97" i="8"/>
  <c r="G108" i="8"/>
  <c r="L77" i="8"/>
  <c r="L76" i="8"/>
  <c r="L86" i="8"/>
  <c r="L85" i="8"/>
  <c r="L84" i="8"/>
  <c r="L83" i="8"/>
  <c r="L82" i="8"/>
  <c r="L81" i="8"/>
  <c r="L88" i="8"/>
  <c r="L87" i="8"/>
  <c r="L74" i="8"/>
  <c r="L80" i="8"/>
  <c r="L89" i="8"/>
  <c r="L75" i="8"/>
  <c r="L91" i="8"/>
  <c r="G74" i="8"/>
  <c r="G80" i="8"/>
  <c r="G83" i="8"/>
  <c r="G82" i="8"/>
  <c r="G81" i="8"/>
  <c r="G91" i="8"/>
  <c r="L58" i="8"/>
  <c r="L57" i="8"/>
  <c r="L64" i="8"/>
  <c r="L63" i="8"/>
  <c r="L56" i="8"/>
  <c r="L73" i="8"/>
  <c r="L61" i="8"/>
  <c r="L59" i="8"/>
  <c r="L70" i="8"/>
  <c r="L69" i="8"/>
  <c r="L68" i="8"/>
  <c r="L67" i="8"/>
  <c r="L66" i="8"/>
  <c r="L65" i="8"/>
  <c r="L62" i="8"/>
  <c r="L72" i="8"/>
  <c r="G64" i="8"/>
  <c r="G63" i="8"/>
  <c r="G68" i="8"/>
  <c r="G56" i="8"/>
  <c r="G62" i="8"/>
  <c r="G57" i="8"/>
  <c r="G67" i="8"/>
  <c r="G69" i="8"/>
  <c r="G66" i="8"/>
  <c r="R50" i="8"/>
  <c r="L55" i="8"/>
  <c r="L43" i="8"/>
  <c r="L50" i="8"/>
  <c r="L48" i="8"/>
  <c r="L47" i="8"/>
  <c r="L27" i="8"/>
  <c r="L26" i="8"/>
  <c r="L25" i="8"/>
  <c r="L36" i="8"/>
  <c r="L22" i="8"/>
  <c r="L33" i="8"/>
  <c r="L31" i="8"/>
  <c r="L20" i="8"/>
  <c r="L37" i="8"/>
  <c r="L24" i="8"/>
  <c r="L35" i="8"/>
  <c r="L23" i="8"/>
  <c r="L34" i="8"/>
  <c r="L21" i="8"/>
  <c r="L32" i="8"/>
  <c r="G28" i="8"/>
  <c r="G27" i="8"/>
  <c r="G20" i="8"/>
  <c r="G26" i="8"/>
  <c r="G37" i="8"/>
  <c r="G25" i="8"/>
  <c r="G36" i="8"/>
  <c r="G24" i="8"/>
  <c r="G35" i="8"/>
  <c r="G23" i="8"/>
  <c r="G34" i="8"/>
  <c r="G22" i="8"/>
  <c r="G33" i="8"/>
  <c r="G21" i="8"/>
  <c r="G32" i="8"/>
  <c r="G31" i="8"/>
  <c r="AA19" i="8"/>
  <c r="AA18" i="8"/>
  <c r="AA17" i="8"/>
  <c r="AA16" i="8"/>
  <c r="AA15" i="8"/>
  <c r="AA14" i="8"/>
  <c r="AA13" i="8"/>
  <c r="AA12" i="8"/>
  <c r="AA11" i="8"/>
  <c r="AA10" i="8"/>
  <c r="AA9" i="8"/>
  <c r="AA8" i="8"/>
  <c r="AA7" i="8"/>
  <c r="AA6" i="8"/>
  <c r="AA5" i="8"/>
  <c r="AA4" i="8"/>
  <c r="AB2" i="8"/>
  <c r="AC3" i="8"/>
  <c r="P18" i="8"/>
  <c r="P19" i="8"/>
  <c r="P17" i="8"/>
  <c r="P16" i="8"/>
  <c r="P15" i="8"/>
  <c r="P14" i="8"/>
  <c r="P12" i="8"/>
  <c r="P11" i="8"/>
  <c r="Q11" i="8"/>
  <c r="P10" i="8"/>
  <c r="P9" i="8"/>
  <c r="P8" i="8"/>
  <c r="P7" i="8"/>
  <c r="P6" i="8"/>
  <c r="P5" i="8"/>
  <c r="P4" i="8"/>
  <c r="P3" i="8"/>
  <c r="P2" i="8"/>
  <c r="G16" i="8"/>
  <c r="X11" i="37"/>
  <c r="T24" i="52"/>
  <c r="X17" i="36"/>
  <c r="AF8" i="52"/>
  <c r="S89" i="41"/>
  <c r="S107" i="41"/>
  <c r="T107" i="41"/>
  <c r="T47" i="41"/>
  <c r="T101" i="41"/>
  <c r="T14" i="41"/>
  <c r="S14" i="41"/>
  <c r="S11" i="41"/>
  <c r="T104" i="41"/>
  <c r="T179" i="41"/>
  <c r="T8" i="41"/>
  <c r="S8" i="41"/>
  <c r="T2" i="41"/>
  <c r="S47" i="41"/>
  <c r="T5" i="41"/>
  <c r="S5" i="41"/>
  <c r="Y14" i="41"/>
  <c r="Z14" i="41"/>
  <c r="Y11" i="41"/>
  <c r="Y5" i="41"/>
  <c r="Y8" i="41"/>
  <c r="Y17" i="41"/>
  <c r="W14" i="41"/>
  <c r="W5" i="41"/>
  <c r="X5" i="41"/>
  <c r="W8" i="41"/>
  <c r="W17" i="41"/>
  <c r="X17" i="41"/>
  <c r="W11" i="41"/>
  <c r="W17" i="40"/>
  <c r="AE10" i="52"/>
  <c r="X17" i="40"/>
  <c r="AF10" i="52"/>
  <c r="T146" i="40"/>
  <c r="T173" i="40"/>
  <c r="S101" i="40"/>
  <c r="AE2" i="40"/>
  <c r="Y11" i="40"/>
  <c r="Z14" i="40"/>
  <c r="AB10" i="52"/>
  <c r="Y14" i="40"/>
  <c r="AA10" i="52"/>
  <c r="Y5" i="40"/>
  <c r="Y8" i="40"/>
  <c r="X14" i="40"/>
  <c r="W14" i="40"/>
  <c r="W11" i="40"/>
  <c r="X11" i="40"/>
  <c r="W5" i="40"/>
  <c r="X5" i="40"/>
  <c r="T146" i="39"/>
  <c r="T161" i="39"/>
  <c r="T77" i="39"/>
  <c r="S89" i="39"/>
  <c r="S149" i="39"/>
  <c r="T74" i="39"/>
  <c r="T86" i="39"/>
  <c r="AD11" i="39"/>
  <c r="T152" i="39"/>
  <c r="S152" i="39"/>
  <c r="Y11" i="39"/>
  <c r="Z11" i="39"/>
  <c r="Y14" i="39"/>
  <c r="Y5" i="39"/>
  <c r="Z14" i="39"/>
  <c r="Y8" i="39"/>
  <c r="Z17" i="39"/>
  <c r="Y17" i="39"/>
  <c r="W8" i="39"/>
  <c r="W11" i="39"/>
  <c r="X11" i="39"/>
  <c r="X14" i="39"/>
  <c r="W5" i="39"/>
  <c r="W14" i="39"/>
  <c r="X5" i="39"/>
  <c r="S59" i="38"/>
  <c r="S131" i="38"/>
  <c r="S50" i="38"/>
  <c r="T167" i="38"/>
  <c r="T128" i="38"/>
  <c r="T29" i="38"/>
  <c r="T26" i="38"/>
  <c r="T71" i="38"/>
  <c r="S71" i="38"/>
  <c r="T65" i="38"/>
  <c r="S65" i="38"/>
  <c r="T137" i="38"/>
  <c r="S32" i="38"/>
  <c r="T143" i="38"/>
  <c r="Z8" i="38"/>
  <c r="Y17" i="38"/>
  <c r="Z17" i="38"/>
  <c r="Y5" i="38"/>
  <c r="Y8" i="38"/>
  <c r="Z5" i="38"/>
  <c r="Y11" i="38"/>
  <c r="Y14" i="38"/>
  <c r="Z11" i="38"/>
  <c r="W8" i="38"/>
  <c r="X17" i="38"/>
  <c r="W17" i="38"/>
  <c r="X5" i="38"/>
  <c r="W5" i="38"/>
  <c r="W11" i="38"/>
  <c r="X14" i="38"/>
  <c r="Z8" i="37"/>
  <c r="S47" i="37"/>
  <c r="T29" i="37"/>
  <c r="T50" i="37"/>
  <c r="S50" i="37"/>
  <c r="T38" i="37"/>
  <c r="AD8" i="37"/>
  <c r="T32" i="37"/>
  <c r="S32" i="37"/>
  <c r="S41" i="37"/>
  <c r="S20" i="37"/>
  <c r="T26" i="37"/>
  <c r="Z11" i="37"/>
  <c r="V24" i="52"/>
  <c r="Y14" i="37"/>
  <c r="Y11" i="37"/>
  <c r="U24" i="52"/>
  <c r="Y5" i="37"/>
  <c r="Z14" i="37"/>
  <c r="Z5" i="37"/>
  <c r="Y8" i="37"/>
  <c r="W5" i="37"/>
  <c r="W8" i="37"/>
  <c r="W11" i="37"/>
  <c r="S24" i="52"/>
  <c r="S68" i="36"/>
  <c r="T146" i="36"/>
  <c r="S149" i="36"/>
  <c r="T62" i="36"/>
  <c r="S161" i="36"/>
  <c r="T158" i="36"/>
  <c r="T92" i="36"/>
  <c r="T140" i="36"/>
  <c r="Z14" i="36"/>
  <c r="Z11" i="36"/>
  <c r="V8" i="52"/>
  <c r="Y14" i="36"/>
  <c r="Y11" i="36"/>
  <c r="U8" i="52"/>
  <c r="Y5" i="36"/>
  <c r="Y17" i="36"/>
  <c r="AG8" i="52"/>
  <c r="Z5" i="36"/>
  <c r="Z17" i="36"/>
  <c r="AH8" i="52"/>
  <c r="Z8" i="36"/>
  <c r="X5" i="36"/>
  <c r="X8" i="36"/>
  <c r="W17" i="36"/>
  <c r="AE8" i="52"/>
  <c r="W11" i="36"/>
  <c r="S8" i="52"/>
  <c r="X11" i="36"/>
  <c r="T8" i="52"/>
  <c r="W8" i="36"/>
  <c r="W5" i="36"/>
  <c r="R131" i="34"/>
  <c r="AC12" i="34"/>
  <c r="R133" i="34"/>
  <c r="S20" i="34"/>
  <c r="R134" i="34"/>
  <c r="S134" i="34"/>
  <c r="R6" i="34"/>
  <c r="R119" i="34"/>
  <c r="R130" i="34"/>
  <c r="T128" i="34"/>
  <c r="R8" i="34"/>
  <c r="S8" i="34"/>
  <c r="R174" i="34"/>
  <c r="R143" i="34"/>
  <c r="S143" i="34"/>
  <c r="R155" i="34"/>
  <c r="R148" i="34"/>
  <c r="R176" i="34"/>
  <c r="R132" i="34"/>
  <c r="N155" i="34"/>
  <c r="M158" i="34"/>
  <c r="M83" i="34"/>
  <c r="N140" i="34"/>
  <c r="M86" i="34"/>
  <c r="M119" i="34"/>
  <c r="M146" i="34"/>
  <c r="M2" i="34"/>
  <c r="N122" i="34"/>
  <c r="M110" i="34"/>
  <c r="M11" i="34"/>
  <c r="N158" i="34"/>
  <c r="H107" i="34"/>
  <c r="I41" i="34"/>
  <c r="I65" i="34"/>
  <c r="H155" i="34"/>
  <c r="H116" i="34"/>
  <c r="H119" i="34"/>
  <c r="H152" i="34"/>
  <c r="H113" i="34"/>
  <c r="T173" i="41"/>
  <c r="S173" i="41"/>
  <c r="T167" i="41"/>
  <c r="S167" i="41"/>
  <c r="T53" i="41"/>
  <c r="S53" i="41"/>
  <c r="S170" i="41"/>
  <c r="T170" i="41"/>
  <c r="T80" i="41"/>
  <c r="S80" i="41"/>
  <c r="T164" i="41"/>
  <c r="S164" i="41"/>
  <c r="T86" i="41"/>
  <c r="S86" i="41"/>
  <c r="T74" i="41"/>
  <c r="S74" i="41"/>
  <c r="T44" i="41"/>
  <c r="S44" i="41"/>
  <c r="T29" i="40"/>
  <c r="S29" i="40"/>
  <c r="S98" i="40"/>
  <c r="T98" i="40"/>
  <c r="S158" i="40"/>
  <c r="T158" i="40"/>
  <c r="AE14" i="40"/>
  <c r="AD14" i="40"/>
  <c r="T113" i="40"/>
  <c r="S113" i="40"/>
  <c r="T152" i="40"/>
  <c r="S152" i="40"/>
  <c r="T95" i="40"/>
  <c r="S95" i="40"/>
  <c r="S170" i="40"/>
  <c r="T170" i="40"/>
  <c r="T23" i="40"/>
  <c r="S23" i="40"/>
  <c r="S122" i="40"/>
  <c r="T122" i="40"/>
  <c r="T131" i="40"/>
  <c r="S131" i="40"/>
  <c r="T164" i="40"/>
  <c r="S164" i="40"/>
  <c r="T155" i="40"/>
  <c r="S155" i="40"/>
  <c r="T176" i="40"/>
  <c r="S176" i="40"/>
  <c r="T149" i="40"/>
  <c r="S149" i="40"/>
  <c r="T92" i="40"/>
  <c r="S92" i="40"/>
  <c r="T20" i="40"/>
  <c r="S20" i="40"/>
  <c r="AE5" i="40"/>
  <c r="AD5" i="40"/>
  <c r="AE11" i="40"/>
  <c r="AD11" i="40"/>
  <c r="S110" i="40"/>
  <c r="T110" i="40"/>
  <c r="S134" i="40"/>
  <c r="T134" i="40"/>
  <c r="T116" i="40"/>
  <c r="S116" i="40"/>
  <c r="T104" i="40"/>
  <c r="S104" i="40"/>
  <c r="T32" i="40"/>
  <c r="S32" i="40"/>
  <c r="T128" i="40"/>
  <c r="S128" i="40"/>
  <c r="T26" i="40"/>
  <c r="S26" i="40"/>
  <c r="T167" i="40"/>
  <c r="S167" i="40"/>
  <c r="T140" i="40"/>
  <c r="S140" i="40"/>
  <c r="AE8" i="40"/>
  <c r="AD8" i="40"/>
  <c r="T119" i="40"/>
  <c r="S119" i="40"/>
  <c r="T8" i="39"/>
  <c r="S8" i="39"/>
  <c r="T11" i="39"/>
  <c r="S11" i="39"/>
  <c r="S2" i="39"/>
  <c r="T2" i="39"/>
  <c r="T14" i="39"/>
  <c r="S14" i="39"/>
  <c r="T5" i="39"/>
  <c r="S5" i="39"/>
  <c r="T14" i="38"/>
  <c r="S14" i="38"/>
  <c r="T89" i="38"/>
  <c r="S89" i="38"/>
  <c r="S11" i="38"/>
  <c r="T11" i="38"/>
  <c r="T125" i="38"/>
  <c r="S125" i="38"/>
  <c r="T152" i="38"/>
  <c r="S152" i="38"/>
  <c r="T38" i="38"/>
  <c r="S38" i="38"/>
  <c r="T2" i="38"/>
  <c r="S2" i="38"/>
  <c r="T146" i="38"/>
  <c r="S146" i="38"/>
  <c r="T77" i="38"/>
  <c r="S77" i="38"/>
  <c r="T44" i="38"/>
  <c r="S44" i="38"/>
  <c r="T179" i="38"/>
  <c r="S179" i="38"/>
  <c r="T74" i="38"/>
  <c r="S74" i="38"/>
  <c r="T113" i="38"/>
  <c r="S113" i="38"/>
  <c r="T164" i="38"/>
  <c r="S164" i="38"/>
  <c r="T173" i="38"/>
  <c r="S173" i="38"/>
  <c r="T116" i="38"/>
  <c r="S116" i="38"/>
  <c r="T149" i="38"/>
  <c r="S149" i="38"/>
  <c r="T83" i="38"/>
  <c r="S83" i="38"/>
  <c r="T53" i="38"/>
  <c r="S53" i="38"/>
  <c r="T176" i="38"/>
  <c r="S176" i="38"/>
  <c r="S158" i="38"/>
  <c r="T158" i="38"/>
  <c r="T8" i="38"/>
  <c r="S8" i="38"/>
  <c r="S170" i="38"/>
  <c r="T170" i="38"/>
  <c r="T41" i="38"/>
  <c r="S41" i="38"/>
  <c r="T17" i="38"/>
  <c r="S17" i="38"/>
  <c r="T86" i="38"/>
  <c r="S86" i="38"/>
  <c r="T119" i="38"/>
  <c r="S119" i="38"/>
  <c r="T110" i="38"/>
  <c r="S110" i="38"/>
  <c r="T47" i="38"/>
  <c r="S47" i="38"/>
  <c r="T80" i="38"/>
  <c r="S80" i="38"/>
  <c r="T5" i="38"/>
  <c r="S5" i="38"/>
  <c r="S122" i="38"/>
  <c r="T122" i="38"/>
  <c r="AD2" i="37"/>
  <c r="AE2" i="37"/>
  <c r="AE14" i="37"/>
  <c r="AD14" i="37"/>
  <c r="T56" i="37"/>
  <c r="S56" i="37"/>
  <c r="AE17" i="37"/>
  <c r="AD17" i="37"/>
  <c r="S62" i="37"/>
  <c r="T62" i="37"/>
  <c r="T68" i="37"/>
  <c r="S68" i="37"/>
  <c r="S65" i="37"/>
  <c r="T65" i="37"/>
  <c r="T59" i="36"/>
  <c r="S59" i="36"/>
  <c r="T32" i="36"/>
  <c r="S32" i="36"/>
  <c r="T131" i="36"/>
  <c r="S131" i="36"/>
  <c r="T125" i="36"/>
  <c r="S125" i="36"/>
  <c r="S110" i="36"/>
  <c r="T110" i="36"/>
  <c r="T113" i="36"/>
  <c r="S113" i="36"/>
  <c r="S122" i="36"/>
  <c r="T122" i="36"/>
  <c r="S170" i="36"/>
  <c r="T170" i="36"/>
  <c r="AE17" i="36"/>
  <c r="AD17" i="36"/>
  <c r="AE8" i="36"/>
  <c r="AD8" i="36"/>
  <c r="T107" i="36"/>
  <c r="S107" i="36"/>
  <c r="T119" i="36"/>
  <c r="S119" i="36"/>
  <c r="T128" i="36"/>
  <c r="S128" i="36"/>
  <c r="T101" i="36"/>
  <c r="S101" i="36"/>
  <c r="T35" i="36"/>
  <c r="S35" i="36"/>
  <c r="T95" i="36"/>
  <c r="S95" i="36"/>
  <c r="T173" i="36"/>
  <c r="S173" i="36"/>
  <c r="AE5" i="36"/>
  <c r="AD5" i="36"/>
  <c r="T20" i="36"/>
  <c r="S20" i="36"/>
  <c r="T71" i="36"/>
  <c r="S71" i="36"/>
  <c r="T23" i="36"/>
  <c r="S23" i="36"/>
  <c r="S26" i="36"/>
  <c r="T26" i="36"/>
  <c r="T143" i="36"/>
  <c r="S143" i="36"/>
  <c r="T65" i="36"/>
  <c r="S65" i="36"/>
  <c r="S98" i="36"/>
  <c r="T98" i="36"/>
  <c r="T179" i="36"/>
  <c r="S179" i="36"/>
  <c r="AE14" i="36"/>
  <c r="AD14" i="36"/>
  <c r="T29" i="36"/>
  <c r="S29" i="36"/>
  <c r="T167" i="36"/>
  <c r="S167" i="36"/>
  <c r="S134" i="36"/>
  <c r="T134" i="36"/>
  <c r="T56" i="36"/>
  <c r="S56" i="36"/>
  <c r="T137" i="36"/>
  <c r="S137" i="36"/>
  <c r="S152" i="35"/>
  <c r="W14" i="35"/>
  <c r="X14" i="35"/>
  <c r="Z14" i="35"/>
  <c r="Y14" i="35"/>
  <c r="S116" i="35"/>
  <c r="S71" i="35"/>
  <c r="S110" i="35"/>
  <c r="T167" i="35"/>
  <c r="S62" i="35"/>
  <c r="T155" i="35"/>
  <c r="Y17" i="35"/>
  <c r="Y8" i="35"/>
  <c r="Z8" i="35"/>
  <c r="Z17" i="35"/>
  <c r="Y11" i="35"/>
  <c r="W17" i="35"/>
  <c r="W11" i="35"/>
  <c r="X11" i="35"/>
  <c r="S134" i="35"/>
  <c r="T134" i="35"/>
  <c r="T56" i="35"/>
  <c r="S56" i="35"/>
  <c r="T101" i="35"/>
  <c r="S101" i="35"/>
  <c r="AE2" i="35"/>
  <c r="AD2" i="35"/>
  <c r="S65" i="35"/>
  <c r="T65" i="35"/>
  <c r="T179" i="35"/>
  <c r="S179" i="35"/>
  <c r="T53" i="35"/>
  <c r="S53" i="35"/>
  <c r="T125" i="35"/>
  <c r="S125" i="35"/>
  <c r="T164" i="35"/>
  <c r="S164" i="35"/>
  <c r="AD8" i="35"/>
  <c r="AE8" i="35"/>
  <c r="T173" i="35"/>
  <c r="S173" i="35"/>
  <c r="AE11" i="35"/>
  <c r="AD11" i="35"/>
  <c r="S38" i="35"/>
  <c r="T38" i="35"/>
  <c r="T143" i="35"/>
  <c r="S143" i="35"/>
  <c r="T8" i="35"/>
  <c r="S8" i="35"/>
  <c r="T17" i="35"/>
  <c r="S17" i="35"/>
  <c r="T95" i="35"/>
  <c r="S95" i="35"/>
  <c r="T119" i="35"/>
  <c r="S119" i="35"/>
  <c r="S5" i="35"/>
  <c r="T5" i="35"/>
  <c r="T149" i="35"/>
  <c r="S149" i="35"/>
  <c r="S11" i="35"/>
  <c r="T11" i="35"/>
  <c r="T50" i="35"/>
  <c r="S50" i="35"/>
  <c r="T14" i="35"/>
  <c r="S14" i="35"/>
  <c r="T161" i="35"/>
  <c r="S161" i="35"/>
  <c r="T41" i="35"/>
  <c r="S41" i="35"/>
  <c r="T170" i="35"/>
  <c r="S170" i="35"/>
  <c r="T146" i="35"/>
  <c r="S146" i="35"/>
  <c r="AE17" i="35"/>
  <c r="AD17" i="35"/>
  <c r="AE5" i="35"/>
  <c r="AD5" i="35"/>
  <c r="T113" i="35"/>
  <c r="S113" i="35"/>
  <c r="T59" i="35"/>
  <c r="S59" i="35"/>
  <c r="AE14" i="35"/>
  <c r="AD7" i="52"/>
  <c r="AD14" i="35"/>
  <c r="AC7" i="52"/>
  <c r="T47" i="35"/>
  <c r="S47" i="35"/>
  <c r="T158" i="35"/>
  <c r="S158" i="35"/>
  <c r="T140" i="35"/>
  <c r="S140" i="35"/>
  <c r="T128" i="35"/>
  <c r="S128" i="35"/>
  <c r="S137" i="35"/>
  <c r="T137" i="35"/>
  <c r="T122" i="35"/>
  <c r="S122" i="35"/>
  <c r="T131" i="35"/>
  <c r="S131" i="35"/>
  <c r="N146" i="34"/>
  <c r="R41" i="34"/>
  <c r="R144" i="34"/>
  <c r="R9" i="34"/>
  <c r="R166" i="34"/>
  <c r="R2" i="34"/>
  <c r="R151" i="34"/>
  <c r="M8" i="34"/>
  <c r="N8" i="34"/>
  <c r="R138" i="34"/>
  <c r="T137" i="34"/>
  <c r="R42" i="34"/>
  <c r="R140" i="34"/>
  <c r="T140" i="34"/>
  <c r="I71" i="34"/>
  <c r="R4" i="34"/>
  <c r="R157" i="34"/>
  <c r="T155" i="34"/>
  <c r="R161" i="34"/>
  <c r="R175" i="34"/>
  <c r="R12" i="34"/>
  <c r="N20" i="34"/>
  <c r="T134" i="34"/>
  <c r="AC4" i="34"/>
  <c r="R3" i="34"/>
  <c r="R163" i="34"/>
  <c r="R177" i="34"/>
  <c r="T176" i="34"/>
  <c r="R71" i="34"/>
  <c r="I47" i="34"/>
  <c r="R5" i="34"/>
  <c r="S5" i="34"/>
  <c r="R172" i="34"/>
  <c r="H56" i="34"/>
  <c r="I56" i="34"/>
  <c r="R145" i="34"/>
  <c r="I113" i="34"/>
  <c r="I32" i="34"/>
  <c r="R15" i="34"/>
  <c r="T14" i="34"/>
  <c r="AC10" i="34"/>
  <c r="AC6" i="34"/>
  <c r="R10" i="34"/>
  <c r="N119" i="34"/>
  <c r="I17" i="34"/>
  <c r="R14" i="34"/>
  <c r="R7" i="34"/>
  <c r="R180" i="34"/>
  <c r="T179" i="34"/>
  <c r="R171" i="34"/>
  <c r="I5" i="34"/>
  <c r="R13" i="34"/>
  <c r="S11" i="34"/>
  <c r="AC8" i="34"/>
  <c r="AE8" i="34"/>
  <c r="R165" i="34"/>
  <c r="T164" i="34"/>
  <c r="T29" i="34"/>
  <c r="AC17" i="34"/>
  <c r="AE17" i="34"/>
  <c r="AC5" i="34"/>
  <c r="I92" i="34"/>
  <c r="AC18" i="34"/>
  <c r="R18" i="34"/>
  <c r="T17" i="34"/>
  <c r="R137" i="8"/>
  <c r="R130" i="8"/>
  <c r="R142" i="8"/>
  <c r="N14" i="8"/>
  <c r="H167" i="8"/>
  <c r="R131" i="8"/>
  <c r="R134" i="8"/>
  <c r="R139" i="8"/>
  <c r="N53" i="8"/>
  <c r="R140" i="8"/>
  <c r="T140" i="8"/>
  <c r="R137" i="13"/>
  <c r="N5" i="13"/>
  <c r="R171" i="13"/>
  <c r="R149" i="13"/>
  <c r="N47" i="13"/>
  <c r="R168" i="13"/>
  <c r="S167" i="13"/>
  <c r="R159" i="13"/>
  <c r="I83" i="13"/>
  <c r="R66" i="13"/>
  <c r="S65" i="13"/>
  <c r="R69" i="13"/>
  <c r="I59" i="13"/>
  <c r="H29" i="13"/>
  <c r="H146" i="13"/>
  <c r="R175" i="13"/>
  <c r="R145" i="13"/>
  <c r="R156" i="13"/>
  <c r="R141" i="13"/>
  <c r="R56" i="13"/>
  <c r="R165" i="13"/>
  <c r="R180" i="13"/>
  <c r="T179" i="13"/>
  <c r="R154" i="13"/>
  <c r="T152" i="13"/>
  <c r="R60" i="13"/>
  <c r="R63" i="13"/>
  <c r="T62" i="13"/>
  <c r="I164" i="13"/>
  <c r="R121" i="13"/>
  <c r="R116" i="13"/>
  <c r="R47" i="13"/>
  <c r="T47" i="13"/>
  <c r="I104" i="13"/>
  <c r="M116" i="13"/>
  <c r="I137" i="13"/>
  <c r="M5" i="13"/>
  <c r="R126" i="13"/>
  <c r="R136" i="13"/>
  <c r="R132" i="13"/>
  <c r="M92" i="13"/>
  <c r="R45" i="13"/>
  <c r="I65" i="13"/>
  <c r="H95" i="13"/>
  <c r="R143" i="13"/>
  <c r="R102" i="13"/>
  <c r="N32" i="13"/>
  <c r="R144" i="13"/>
  <c r="R142" i="13"/>
  <c r="I176" i="13"/>
  <c r="S119" i="13"/>
  <c r="I155" i="13"/>
  <c r="I167" i="13"/>
  <c r="R138" i="13"/>
  <c r="T137" i="13"/>
  <c r="H173" i="13"/>
  <c r="S110" i="13"/>
  <c r="R43" i="13"/>
  <c r="I170" i="13"/>
  <c r="I161" i="13"/>
  <c r="R83" i="13"/>
  <c r="R52" i="13"/>
  <c r="R134" i="13"/>
  <c r="T134" i="13"/>
  <c r="R135" i="13"/>
  <c r="S134" i="13"/>
  <c r="R148" i="13"/>
  <c r="S146" i="13"/>
  <c r="R90" i="13"/>
  <c r="S122" i="13"/>
  <c r="R151" i="13"/>
  <c r="R82" i="13"/>
  <c r="R40" i="13"/>
  <c r="R140" i="13"/>
  <c r="T140" i="13"/>
  <c r="R39" i="13"/>
  <c r="R155" i="13"/>
  <c r="R77" i="13"/>
  <c r="R133" i="13"/>
  <c r="S131" i="13"/>
  <c r="R54" i="13"/>
  <c r="R53" i="13"/>
  <c r="R128" i="13"/>
  <c r="S128" i="13"/>
  <c r="R162" i="13"/>
  <c r="S161" i="13"/>
  <c r="T113" i="13"/>
  <c r="R129" i="13"/>
  <c r="T119" i="13"/>
  <c r="R74" i="13"/>
  <c r="R87" i="13"/>
  <c r="R38" i="13"/>
  <c r="M41" i="13"/>
  <c r="M77" i="13"/>
  <c r="N116" i="13"/>
  <c r="M2" i="13"/>
  <c r="N176" i="13"/>
  <c r="H71" i="13"/>
  <c r="I101" i="13"/>
  <c r="H155" i="13"/>
  <c r="H35" i="13"/>
  <c r="I29" i="13"/>
  <c r="H170" i="13"/>
  <c r="H119" i="13"/>
  <c r="H92" i="13"/>
  <c r="I92" i="13"/>
  <c r="S59" i="34"/>
  <c r="N80" i="34"/>
  <c r="M80" i="34"/>
  <c r="I137" i="34"/>
  <c r="H137" i="34"/>
  <c r="R118" i="34"/>
  <c r="T35" i="34"/>
  <c r="S35" i="34"/>
  <c r="M65" i="34"/>
  <c r="N65" i="34"/>
  <c r="N152" i="34"/>
  <c r="M152" i="34"/>
  <c r="N116" i="34"/>
  <c r="M116" i="34"/>
  <c r="N74" i="34"/>
  <c r="I158" i="34"/>
  <c r="H158" i="34"/>
  <c r="T26" i="34"/>
  <c r="S26" i="34"/>
  <c r="M47" i="34"/>
  <c r="N47" i="34"/>
  <c r="N131" i="34"/>
  <c r="M131" i="34"/>
  <c r="N92" i="34"/>
  <c r="M92" i="34"/>
  <c r="N107" i="34"/>
  <c r="M107" i="34"/>
  <c r="N23" i="34"/>
  <c r="M23" i="34"/>
  <c r="H104" i="34"/>
  <c r="I104" i="34"/>
  <c r="AC15" i="34"/>
  <c r="T167" i="34"/>
  <c r="S167" i="34"/>
  <c r="I146" i="34"/>
  <c r="H146" i="34"/>
  <c r="M167" i="34"/>
  <c r="N167" i="34"/>
  <c r="N98" i="34"/>
  <c r="M98" i="34"/>
  <c r="N176" i="34"/>
  <c r="M176" i="34"/>
  <c r="N164" i="34"/>
  <c r="M164" i="34"/>
  <c r="N134" i="34"/>
  <c r="M134" i="34"/>
  <c r="T23" i="34"/>
  <c r="S23" i="34"/>
  <c r="N95" i="34"/>
  <c r="M95" i="34"/>
  <c r="T170" i="34"/>
  <c r="S170" i="34"/>
  <c r="R62" i="34"/>
  <c r="R74" i="34"/>
  <c r="M77" i="34"/>
  <c r="N77" i="34"/>
  <c r="H143" i="34"/>
  <c r="I143" i="34"/>
  <c r="H2" i="34"/>
  <c r="I2" i="34"/>
  <c r="N128" i="34"/>
  <c r="M128" i="34"/>
  <c r="I80" i="34"/>
  <c r="H80" i="34"/>
  <c r="H140" i="34"/>
  <c r="I140" i="34"/>
  <c r="I74" i="34"/>
  <c r="H74" i="34"/>
  <c r="I95" i="34"/>
  <c r="H95" i="34"/>
  <c r="W5" i="34"/>
  <c r="H68" i="34"/>
  <c r="I68" i="34"/>
  <c r="R94" i="34"/>
  <c r="R105" i="34"/>
  <c r="R92" i="34"/>
  <c r="R108" i="34"/>
  <c r="R97" i="34"/>
  <c r="R104" i="34"/>
  <c r="R99" i="34"/>
  <c r="R93" i="34"/>
  <c r="R101" i="34"/>
  <c r="N104" i="34"/>
  <c r="M104" i="34"/>
  <c r="S155" i="34"/>
  <c r="M38" i="34"/>
  <c r="N38" i="34"/>
  <c r="N44" i="34"/>
  <c r="M44" i="34"/>
  <c r="I20" i="34"/>
  <c r="H20" i="34"/>
  <c r="M101" i="34"/>
  <c r="N101" i="34"/>
  <c r="I128" i="34"/>
  <c r="H128" i="34"/>
  <c r="I131" i="34"/>
  <c r="H131" i="34"/>
  <c r="S140" i="34"/>
  <c r="I59" i="34"/>
  <c r="H59" i="34"/>
  <c r="R43" i="34"/>
  <c r="R58" i="34"/>
  <c r="R69" i="34"/>
  <c r="R56" i="34"/>
  <c r="R61" i="34"/>
  <c r="R68" i="34"/>
  <c r="R63" i="34"/>
  <c r="R65" i="34"/>
  <c r="R57" i="34"/>
  <c r="R72" i="34"/>
  <c r="T71" i="34"/>
  <c r="M149" i="34"/>
  <c r="N149" i="34"/>
  <c r="M113" i="34"/>
  <c r="N113" i="34"/>
  <c r="M89" i="34"/>
  <c r="N89" i="34"/>
  <c r="R98" i="34"/>
  <c r="R111" i="34"/>
  <c r="R120" i="34"/>
  <c r="R117" i="34"/>
  <c r="R115" i="34"/>
  <c r="R112" i="34"/>
  <c r="R122" i="34"/>
  <c r="R116" i="34"/>
  <c r="R127" i="34"/>
  <c r="R123" i="34"/>
  <c r="I86" i="34"/>
  <c r="H86" i="34"/>
  <c r="I98" i="34"/>
  <c r="H98" i="34"/>
  <c r="S179" i="34"/>
  <c r="R95" i="34"/>
  <c r="N143" i="34"/>
  <c r="M143" i="34"/>
  <c r="N26" i="34"/>
  <c r="M26" i="34"/>
  <c r="I77" i="34"/>
  <c r="H77" i="34"/>
  <c r="R102" i="34"/>
  <c r="I35" i="34"/>
  <c r="H35" i="34"/>
  <c r="I134" i="34"/>
  <c r="H134" i="34"/>
  <c r="N35" i="34"/>
  <c r="M35" i="34"/>
  <c r="I62" i="34"/>
  <c r="H62" i="34"/>
  <c r="M125" i="34"/>
  <c r="N125" i="34"/>
  <c r="I29" i="34"/>
  <c r="H29" i="34"/>
  <c r="M41" i="34"/>
  <c r="N41" i="34"/>
  <c r="H53" i="34"/>
  <c r="I53" i="34"/>
  <c r="M161" i="34"/>
  <c r="N161" i="34"/>
  <c r="H8" i="34"/>
  <c r="I8" i="34"/>
  <c r="R109" i="34"/>
  <c r="N179" i="34"/>
  <c r="M179" i="34"/>
  <c r="R114" i="34"/>
  <c r="T149" i="34"/>
  <c r="S149" i="34"/>
  <c r="H176" i="34"/>
  <c r="I176" i="34"/>
  <c r="N68" i="34"/>
  <c r="M68" i="34"/>
  <c r="R121" i="34"/>
  <c r="T119" i="34"/>
  <c r="R49" i="34"/>
  <c r="R107" i="34"/>
  <c r="R54" i="34"/>
  <c r="AC19" i="34"/>
  <c r="AC14" i="34"/>
  <c r="AC7" i="34"/>
  <c r="AC3" i="34"/>
  <c r="AC11" i="34"/>
  <c r="AC13" i="34"/>
  <c r="AC2" i="34"/>
  <c r="H83" i="34"/>
  <c r="I83" i="34"/>
  <c r="I14" i="34"/>
  <c r="H14" i="34"/>
  <c r="M137" i="34"/>
  <c r="N137" i="34"/>
  <c r="Z11" i="34"/>
  <c r="I23" i="34"/>
  <c r="H23" i="34"/>
  <c r="M29" i="34"/>
  <c r="N29" i="34"/>
  <c r="N5" i="34"/>
  <c r="M5" i="34"/>
  <c r="Y5" i="34"/>
  <c r="R53" i="34"/>
  <c r="T152" i="34"/>
  <c r="S152" i="34"/>
  <c r="I110" i="34"/>
  <c r="H110" i="34"/>
  <c r="R82" i="34"/>
  <c r="R75" i="34"/>
  <c r="R87" i="34"/>
  <c r="R89" i="34"/>
  <c r="R84" i="34"/>
  <c r="R86" i="34"/>
  <c r="R76" i="34"/>
  <c r="R91" i="34"/>
  <c r="R85" i="34"/>
  <c r="R80" i="34"/>
  <c r="M173" i="34"/>
  <c r="N173" i="34"/>
  <c r="M53" i="34"/>
  <c r="N53" i="34"/>
  <c r="I11" i="34"/>
  <c r="H11" i="34"/>
  <c r="N56" i="34"/>
  <c r="M56" i="34"/>
  <c r="I167" i="34"/>
  <c r="H167" i="34"/>
  <c r="R83" i="34"/>
  <c r="R60" i="34"/>
  <c r="R73" i="34"/>
  <c r="N17" i="34"/>
  <c r="M17" i="34"/>
  <c r="T8" i="34"/>
  <c r="T146" i="34"/>
  <c r="S146" i="34"/>
  <c r="R64" i="34"/>
  <c r="R90" i="34"/>
  <c r="M50" i="34"/>
  <c r="N50" i="34"/>
  <c r="I173" i="34"/>
  <c r="H173" i="34"/>
  <c r="I38" i="34"/>
  <c r="H38" i="34"/>
  <c r="I26" i="34"/>
  <c r="H26" i="34"/>
  <c r="S41" i="34"/>
  <c r="N32" i="34"/>
  <c r="M32" i="34"/>
  <c r="R46" i="34"/>
  <c r="R39" i="34"/>
  <c r="R44" i="34"/>
  <c r="R51" i="34"/>
  <c r="R48" i="34"/>
  <c r="R50" i="34"/>
  <c r="R45" i="34"/>
  <c r="R55" i="34"/>
  <c r="R47" i="34"/>
  <c r="R79" i="34"/>
  <c r="T158" i="34"/>
  <c r="S158" i="34"/>
  <c r="H161" i="34"/>
  <c r="I161" i="34"/>
  <c r="H125" i="34"/>
  <c r="I125" i="34"/>
  <c r="I122" i="34"/>
  <c r="H122" i="34"/>
  <c r="M170" i="34"/>
  <c r="N170" i="34"/>
  <c r="R67" i="34"/>
  <c r="R66" i="34"/>
  <c r="R103" i="34"/>
  <c r="I164" i="34"/>
  <c r="H164" i="34"/>
  <c r="I170" i="34"/>
  <c r="H170" i="34"/>
  <c r="N71" i="34"/>
  <c r="M71" i="34"/>
  <c r="R78" i="34"/>
  <c r="AE5" i="34"/>
  <c r="AD5" i="34"/>
  <c r="R96" i="34"/>
  <c r="I44" i="34"/>
  <c r="H44" i="34"/>
  <c r="R77" i="34"/>
  <c r="N14" i="34"/>
  <c r="M14" i="34"/>
  <c r="S17" i="34"/>
  <c r="N59" i="34"/>
  <c r="M59" i="34"/>
  <c r="I50" i="34"/>
  <c r="H50" i="34"/>
  <c r="H89" i="34"/>
  <c r="I89" i="34"/>
  <c r="T173" i="34"/>
  <c r="S173" i="34"/>
  <c r="R125" i="34"/>
  <c r="R110" i="34"/>
  <c r="R100" i="34"/>
  <c r="M62" i="34"/>
  <c r="N62" i="34"/>
  <c r="S164" i="34"/>
  <c r="R40" i="34"/>
  <c r="S38" i="34"/>
  <c r="I122" i="13"/>
  <c r="N77" i="13"/>
  <c r="R50" i="13"/>
  <c r="AC19" i="13"/>
  <c r="R48" i="13"/>
  <c r="T164" i="13"/>
  <c r="I50" i="13"/>
  <c r="N2" i="13"/>
  <c r="N44" i="13"/>
  <c r="R84" i="13"/>
  <c r="R81" i="13"/>
  <c r="R86" i="13"/>
  <c r="I179" i="13"/>
  <c r="R46" i="13"/>
  <c r="R94" i="13"/>
  <c r="I158" i="13"/>
  <c r="T131" i="13"/>
  <c r="S89" i="13"/>
  <c r="R44" i="13"/>
  <c r="R49" i="13"/>
  <c r="R42" i="13"/>
  <c r="N92" i="13"/>
  <c r="N74" i="13"/>
  <c r="R88" i="13"/>
  <c r="R85" i="13"/>
  <c r="R178" i="13"/>
  <c r="I74" i="13"/>
  <c r="H65" i="13"/>
  <c r="R106" i="13"/>
  <c r="R79" i="13"/>
  <c r="I173" i="13"/>
  <c r="N140" i="13"/>
  <c r="R80" i="13"/>
  <c r="T80" i="13"/>
  <c r="I146" i="13"/>
  <c r="R95" i="13"/>
  <c r="R75" i="13"/>
  <c r="R55" i="13"/>
  <c r="R100" i="13"/>
  <c r="R41" i="13"/>
  <c r="S164" i="13"/>
  <c r="S59" i="13"/>
  <c r="T59" i="13"/>
  <c r="R30" i="13"/>
  <c r="T89" i="13"/>
  <c r="M32" i="13"/>
  <c r="N104" i="13"/>
  <c r="M104" i="13"/>
  <c r="S125" i="13"/>
  <c r="T125" i="13"/>
  <c r="T167" i="13"/>
  <c r="N62" i="13"/>
  <c r="M62" i="13"/>
  <c r="T68" i="13"/>
  <c r="S68" i="13"/>
  <c r="H50" i="13"/>
  <c r="H8" i="13"/>
  <c r="I8" i="13"/>
  <c r="R101" i="13"/>
  <c r="M107" i="13"/>
  <c r="N107" i="13"/>
  <c r="N164" i="13"/>
  <c r="M164" i="13"/>
  <c r="S179" i="13"/>
  <c r="N152" i="13"/>
  <c r="M152" i="13"/>
  <c r="T143" i="13"/>
  <c r="S143" i="13"/>
  <c r="M137" i="13"/>
  <c r="N137" i="13"/>
  <c r="R29" i="13"/>
  <c r="R27" i="13"/>
  <c r="R37" i="13"/>
  <c r="R28" i="13"/>
  <c r="R34" i="13"/>
  <c r="R23" i="13"/>
  <c r="R21" i="13"/>
  <c r="N98" i="13"/>
  <c r="M98" i="13"/>
  <c r="R4" i="13"/>
  <c r="T71" i="13"/>
  <c r="S71" i="13"/>
  <c r="AC12" i="13"/>
  <c r="R22" i="13"/>
  <c r="I113" i="13"/>
  <c r="H113" i="13"/>
  <c r="N158" i="13"/>
  <c r="M158" i="13"/>
  <c r="I62" i="13"/>
  <c r="H62" i="13"/>
  <c r="M80" i="13"/>
  <c r="H26" i="13"/>
  <c r="I26" i="13"/>
  <c r="H74" i="13"/>
  <c r="R2" i="13"/>
  <c r="M8" i="13"/>
  <c r="N8" i="13"/>
  <c r="N170" i="13"/>
  <c r="M170" i="13"/>
  <c r="R31" i="13"/>
  <c r="N113" i="13"/>
  <c r="M113" i="13"/>
  <c r="M74" i="13"/>
  <c r="M176" i="13"/>
  <c r="I89" i="13"/>
  <c r="H89" i="13"/>
  <c r="I44" i="13"/>
  <c r="H44" i="13"/>
  <c r="H122" i="13"/>
  <c r="R26" i="13"/>
  <c r="N26" i="13"/>
  <c r="M26" i="13"/>
  <c r="R35" i="13"/>
  <c r="H125" i="13"/>
  <c r="I68" i="13"/>
  <c r="H68" i="13"/>
  <c r="I47" i="13"/>
  <c r="H47" i="13"/>
  <c r="M161" i="13"/>
  <c r="N161" i="13"/>
  <c r="N29" i="13"/>
  <c r="M29" i="13"/>
  <c r="H116" i="13"/>
  <c r="I116" i="13"/>
  <c r="T116" i="13"/>
  <c r="S116" i="13"/>
  <c r="N134" i="13"/>
  <c r="M134" i="13"/>
  <c r="M68" i="13"/>
  <c r="N68" i="13"/>
  <c r="I20" i="13"/>
  <c r="H20" i="13"/>
  <c r="N50" i="13"/>
  <c r="M50" i="13"/>
  <c r="I38" i="13"/>
  <c r="H38" i="13"/>
  <c r="N71" i="13"/>
  <c r="M71" i="13"/>
  <c r="AC10" i="13"/>
  <c r="R25" i="13"/>
  <c r="M47" i="13"/>
  <c r="N95" i="13"/>
  <c r="M95" i="13"/>
  <c r="M173" i="13"/>
  <c r="N173" i="13"/>
  <c r="H110" i="13"/>
  <c r="I110" i="13"/>
  <c r="T170" i="13"/>
  <c r="S170" i="13"/>
  <c r="N56" i="13"/>
  <c r="M56" i="13"/>
  <c r="I53" i="13"/>
  <c r="H53" i="13"/>
  <c r="AC14" i="13"/>
  <c r="N14" i="13"/>
  <c r="M14" i="13"/>
  <c r="H158" i="13"/>
  <c r="N155" i="13"/>
  <c r="M155" i="13"/>
  <c r="N143" i="13"/>
  <c r="M143" i="13"/>
  <c r="R17" i="13"/>
  <c r="M65" i="13"/>
  <c r="N65" i="13"/>
  <c r="N20" i="13"/>
  <c r="M20" i="13"/>
  <c r="R14" i="13"/>
  <c r="R19" i="13"/>
  <c r="R5" i="13"/>
  <c r="R8" i="13"/>
  <c r="R13" i="13"/>
  <c r="R12" i="13"/>
  <c r="R10" i="13"/>
  <c r="R11" i="13"/>
  <c r="R6" i="13"/>
  <c r="R3" i="13"/>
  <c r="R7" i="13"/>
  <c r="N167" i="13"/>
  <c r="M167" i="13"/>
  <c r="N110" i="13"/>
  <c r="M110" i="13"/>
  <c r="N89" i="13"/>
  <c r="M89" i="13"/>
  <c r="R33" i="13"/>
  <c r="T32" i="13"/>
  <c r="I32" i="13"/>
  <c r="H32" i="13"/>
  <c r="N146" i="13"/>
  <c r="M146" i="13"/>
  <c r="AC16" i="13"/>
  <c r="AC11" i="13"/>
  <c r="AC18" i="13"/>
  <c r="AC15" i="13"/>
  <c r="AC4" i="13"/>
  <c r="AC8" i="13"/>
  <c r="AC17" i="13"/>
  <c r="AC6" i="13"/>
  <c r="I14" i="13"/>
  <c r="H14" i="13"/>
  <c r="S173" i="13"/>
  <c r="T173" i="13"/>
  <c r="AC2" i="13"/>
  <c r="I11" i="13"/>
  <c r="H11" i="13"/>
  <c r="N11" i="13"/>
  <c r="M11" i="13"/>
  <c r="N119" i="13"/>
  <c r="M119" i="13"/>
  <c r="N83" i="13"/>
  <c r="M83" i="13"/>
  <c r="H86" i="13"/>
  <c r="I86" i="13"/>
  <c r="H152" i="13"/>
  <c r="I152" i="13"/>
  <c r="T56" i="13"/>
  <c r="S56" i="13"/>
  <c r="N131" i="13"/>
  <c r="M131" i="13"/>
  <c r="R24" i="13"/>
  <c r="AC13" i="13"/>
  <c r="H77" i="13"/>
  <c r="I77" i="13"/>
  <c r="N128" i="13"/>
  <c r="M128" i="13"/>
  <c r="M125" i="13"/>
  <c r="N125" i="13"/>
  <c r="N53" i="13"/>
  <c r="M53" i="13"/>
  <c r="S74" i="13"/>
  <c r="M149" i="13"/>
  <c r="N149" i="13"/>
  <c r="N59" i="13"/>
  <c r="M59" i="13"/>
  <c r="N35" i="13"/>
  <c r="M35" i="13"/>
  <c r="I2" i="13"/>
  <c r="H2" i="13"/>
  <c r="S47" i="13"/>
  <c r="N101" i="13"/>
  <c r="M101" i="13"/>
  <c r="T146" i="13"/>
  <c r="R9" i="13"/>
  <c r="H17" i="13"/>
  <c r="I17" i="13"/>
  <c r="T65" i="13"/>
  <c r="H5" i="13"/>
  <c r="I5" i="13"/>
  <c r="I56" i="13"/>
  <c r="H56" i="13"/>
  <c r="T176" i="13"/>
  <c r="S176" i="13"/>
  <c r="H41" i="13"/>
  <c r="I41" i="13"/>
  <c r="S149" i="13"/>
  <c r="T149" i="13"/>
  <c r="R20" i="13"/>
  <c r="R16" i="13"/>
  <c r="R108" i="13"/>
  <c r="R96" i="13"/>
  <c r="R105" i="13"/>
  <c r="R98" i="13"/>
  <c r="R107" i="13"/>
  <c r="R93" i="13"/>
  <c r="R92" i="13"/>
  <c r="R104" i="13"/>
  <c r="R109" i="13"/>
  <c r="R99" i="13"/>
  <c r="R97" i="13"/>
  <c r="AC3" i="13"/>
  <c r="R15" i="13"/>
  <c r="M140" i="13"/>
  <c r="S140" i="13"/>
  <c r="M179" i="13"/>
  <c r="N179" i="13"/>
  <c r="N122" i="13"/>
  <c r="M122" i="13"/>
  <c r="N38" i="13"/>
  <c r="M38" i="13"/>
  <c r="N86" i="13"/>
  <c r="M86" i="13"/>
  <c r="AC9" i="13"/>
  <c r="S158" i="13"/>
  <c r="T158" i="13"/>
  <c r="H80" i="13"/>
  <c r="I80" i="13"/>
  <c r="I149" i="13"/>
  <c r="H149" i="13"/>
  <c r="N23" i="13"/>
  <c r="M23" i="13"/>
  <c r="AC5" i="13"/>
  <c r="T128" i="13"/>
  <c r="R36" i="13"/>
  <c r="T110" i="13"/>
  <c r="I119" i="8"/>
  <c r="H107" i="8"/>
  <c r="I146" i="8"/>
  <c r="H44" i="8"/>
  <c r="M155" i="8"/>
  <c r="R152" i="8"/>
  <c r="I164" i="8"/>
  <c r="H65" i="8"/>
  <c r="R163" i="8"/>
  <c r="M44" i="8"/>
  <c r="R148" i="8"/>
  <c r="H128" i="8"/>
  <c r="N38" i="8"/>
  <c r="H137" i="8"/>
  <c r="M158" i="8"/>
  <c r="N44" i="8"/>
  <c r="M86" i="8"/>
  <c r="M110" i="8"/>
  <c r="H179" i="8"/>
  <c r="H158" i="8"/>
  <c r="M26" i="8"/>
  <c r="H77" i="8"/>
  <c r="R35" i="8"/>
  <c r="H152" i="8"/>
  <c r="R23" i="8"/>
  <c r="N161" i="8"/>
  <c r="R29" i="8"/>
  <c r="H62" i="8"/>
  <c r="R136" i="8"/>
  <c r="H101" i="8"/>
  <c r="R133" i="8"/>
  <c r="T131" i="8"/>
  <c r="R135" i="8"/>
  <c r="H38" i="8"/>
  <c r="R119" i="8"/>
  <c r="I167" i="8"/>
  <c r="N41" i="8"/>
  <c r="M62" i="8"/>
  <c r="M140" i="8"/>
  <c r="R116" i="8"/>
  <c r="M5" i="8"/>
  <c r="N149" i="8"/>
  <c r="M29" i="8"/>
  <c r="Y11" i="8"/>
  <c r="I71" i="8"/>
  <c r="I173" i="8"/>
  <c r="I176" i="8"/>
  <c r="I95" i="8"/>
  <c r="R162" i="8"/>
  <c r="N146" i="8"/>
  <c r="M152" i="8"/>
  <c r="H59" i="8"/>
  <c r="R129" i="8"/>
  <c r="R144" i="8"/>
  <c r="N116" i="8"/>
  <c r="R132" i="8"/>
  <c r="I59" i="8"/>
  <c r="M53" i="8"/>
  <c r="H149" i="8"/>
  <c r="R145" i="8"/>
  <c r="R115" i="8"/>
  <c r="H50" i="8"/>
  <c r="R141" i="8"/>
  <c r="H140" i="8"/>
  <c r="R39" i="8"/>
  <c r="R118" i="8"/>
  <c r="R121" i="8"/>
  <c r="R68" i="8"/>
  <c r="R66" i="8"/>
  <c r="I131" i="8"/>
  <c r="H170" i="8"/>
  <c r="R24" i="8"/>
  <c r="R49" i="8"/>
  <c r="N65" i="8"/>
  <c r="I83" i="8"/>
  <c r="R146" i="8"/>
  <c r="R111" i="8"/>
  <c r="R110" i="8"/>
  <c r="R72" i="8"/>
  <c r="R26" i="8"/>
  <c r="I137" i="8"/>
  <c r="R123" i="8"/>
  <c r="I38" i="8"/>
  <c r="R48" i="8"/>
  <c r="R55" i="8"/>
  <c r="R21" i="8"/>
  <c r="R70" i="8"/>
  <c r="M77" i="8"/>
  <c r="R125" i="8"/>
  <c r="R114" i="8"/>
  <c r="H53" i="8"/>
  <c r="R44" i="8"/>
  <c r="R51" i="8"/>
  <c r="N2" i="8"/>
  <c r="R63" i="8"/>
  <c r="R67" i="8"/>
  <c r="M41" i="8"/>
  <c r="R34" i="8"/>
  <c r="R64" i="8"/>
  <c r="R113" i="8"/>
  <c r="R37" i="8"/>
  <c r="R22" i="8"/>
  <c r="I41" i="8"/>
  <c r="H71" i="8"/>
  <c r="N29" i="8"/>
  <c r="R47" i="8"/>
  <c r="R32" i="8"/>
  <c r="R40" i="8"/>
  <c r="S38" i="8"/>
  <c r="R58" i="8"/>
  <c r="M80" i="8"/>
  <c r="N176" i="8"/>
  <c r="M170" i="8"/>
  <c r="R112" i="8"/>
  <c r="R73" i="8"/>
  <c r="R27" i="8"/>
  <c r="R54" i="8"/>
  <c r="R52" i="8"/>
  <c r="R122" i="8"/>
  <c r="R65" i="8"/>
  <c r="R20" i="8"/>
  <c r="R62" i="8"/>
  <c r="M104" i="8"/>
  <c r="M164" i="8"/>
  <c r="R124" i="8"/>
  <c r="R127" i="8"/>
  <c r="R25" i="8"/>
  <c r="R46" i="8"/>
  <c r="M161" i="8"/>
  <c r="R61" i="8"/>
  <c r="R120" i="8"/>
  <c r="S119" i="8"/>
  <c r="R43" i="8"/>
  <c r="R45" i="8"/>
  <c r="M74" i="8"/>
  <c r="Q8" i="8"/>
  <c r="H95" i="8"/>
  <c r="R30" i="8"/>
  <c r="R41" i="8"/>
  <c r="R57" i="8"/>
  <c r="M95" i="8"/>
  <c r="I158" i="8"/>
  <c r="R161" i="8"/>
  <c r="R181" i="8"/>
  <c r="H110" i="8"/>
  <c r="R71" i="8"/>
  <c r="M173" i="8"/>
  <c r="R126" i="8"/>
  <c r="R56" i="8"/>
  <c r="M32" i="8"/>
  <c r="R33" i="8"/>
  <c r="R53" i="8"/>
  <c r="R153" i="8"/>
  <c r="N128" i="8"/>
  <c r="R59" i="8"/>
  <c r="M17" i="8"/>
  <c r="Y17" i="8"/>
  <c r="R94" i="8"/>
  <c r="R69" i="8"/>
  <c r="R143" i="8"/>
  <c r="R138" i="8"/>
  <c r="T137" i="8"/>
  <c r="R171" i="8"/>
  <c r="R176" i="8"/>
  <c r="R164" i="8"/>
  <c r="R154" i="8"/>
  <c r="R170" i="8"/>
  <c r="R173" i="8"/>
  <c r="R160" i="8"/>
  <c r="R172" i="8"/>
  <c r="Q2" i="8"/>
  <c r="R18" i="8"/>
  <c r="Q14" i="8"/>
  <c r="R150" i="8"/>
  <c r="R175" i="8"/>
  <c r="R174" i="8"/>
  <c r="M146" i="8"/>
  <c r="N101" i="8"/>
  <c r="M20" i="8"/>
  <c r="M179" i="8"/>
  <c r="M122" i="8"/>
  <c r="N59" i="8"/>
  <c r="M14" i="8"/>
  <c r="Y14" i="8"/>
  <c r="M38" i="8"/>
  <c r="M35" i="8"/>
  <c r="M50" i="8"/>
  <c r="M128" i="8"/>
  <c r="M149" i="8"/>
  <c r="M71" i="8"/>
  <c r="M83" i="8"/>
  <c r="M98" i="8"/>
  <c r="N158" i="8"/>
  <c r="M116" i="8"/>
  <c r="M68" i="8"/>
  <c r="H80" i="8"/>
  <c r="I92" i="8"/>
  <c r="I77" i="8"/>
  <c r="H155" i="8"/>
  <c r="H131" i="8"/>
  <c r="H176" i="8"/>
  <c r="H164" i="8"/>
  <c r="H29" i="8"/>
  <c r="H47" i="8"/>
  <c r="H41" i="8"/>
  <c r="H134" i="8"/>
  <c r="H113" i="8"/>
  <c r="H119" i="8"/>
  <c r="I140" i="8"/>
  <c r="H143" i="8"/>
  <c r="H23" i="8"/>
  <c r="H173" i="8"/>
  <c r="H35" i="8"/>
  <c r="H98" i="8"/>
  <c r="I179" i="8"/>
  <c r="N170" i="8"/>
  <c r="N155" i="8"/>
  <c r="R159" i="8"/>
  <c r="R178" i="8"/>
  <c r="R168" i="8"/>
  <c r="R107" i="8"/>
  <c r="R42" i="8"/>
  <c r="R177" i="8"/>
  <c r="I47" i="8"/>
  <c r="R147" i="8"/>
  <c r="R167" i="8"/>
  <c r="R180" i="8"/>
  <c r="I143" i="8"/>
  <c r="R31" i="8"/>
  <c r="R155" i="8"/>
  <c r="S155" i="8"/>
  <c r="R165" i="8"/>
  <c r="R36" i="8"/>
  <c r="T35" i="8"/>
  <c r="N92" i="8"/>
  <c r="R149" i="8"/>
  <c r="R179" i="8"/>
  <c r="I113" i="8"/>
  <c r="I134" i="8"/>
  <c r="R166" i="8"/>
  <c r="I56" i="8"/>
  <c r="N47" i="8"/>
  <c r="R158" i="8"/>
  <c r="R151" i="8"/>
  <c r="T155" i="8"/>
  <c r="I86" i="8"/>
  <c r="I65" i="8"/>
  <c r="H86" i="8"/>
  <c r="R104" i="8"/>
  <c r="I53" i="8"/>
  <c r="N50" i="8"/>
  <c r="M101" i="8"/>
  <c r="N164" i="8"/>
  <c r="I110" i="8"/>
  <c r="I50" i="8"/>
  <c r="N20" i="8"/>
  <c r="I149" i="8"/>
  <c r="R98" i="8"/>
  <c r="N110" i="8"/>
  <c r="I89" i="8"/>
  <c r="N98" i="8"/>
  <c r="N23" i="8"/>
  <c r="N140" i="8"/>
  <c r="R99" i="8"/>
  <c r="R97" i="8"/>
  <c r="N5" i="8"/>
  <c r="N107" i="8"/>
  <c r="R108" i="8"/>
  <c r="R96" i="8"/>
  <c r="N17" i="8"/>
  <c r="Z17" i="8"/>
  <c r="H125" i="8"/>
  <c r="I125" i="8"/>
  <c r="I128" i="8"/>
  <c r="Q5" i="8"/>
  <c r="N152" i="8"/>
  <c r="N95" i="8"/>
  <c r="R105" i="8"/>
  <c r="N122" i="8"/>
  <c r="R109" i="8"/>
  <c r="R106" i="8"/>
  <c r="N8" i="8"/>
  <c r="Q17" i="8"/>
  <c r="N11" i="8"/>
  <c r="M8" i="8"/>
  <c r="M23" i="8"/>
  <c r="I29" i="8"/>
  <c r="I26" i="8"/>
  <c r="I32" i="8"/>
  <c r="I20" i="8"/>
  <c r="N32" i="8"/>
  <c r="I68" i="8"/>
  <c r="I44" i="8"/>
  <c r="N71" i="8"/>
  <c r="N56" i="8"/>
  <c r="M59" i="8"/>
  <c r="N62" i="8"/>
  <c r="N68" i="8"/>
  <c r="H89" i="8"/>
  <c r="R89" i="8"/>
  <c r="R78" i="8"/>
  <c r="R79" i="8"/>
  <c r="R80" i="8"/>
  <c r="R81" i="8"/>
  <c r="R86" i="8"/>
  <c r="M92" i="8"/>
  <c r="R77" i="8"/>
  <c r="R75" i="8"/>
  <c r="R87" i="8"/>
  <c r="I104" i="8"/>
  <c r="R82" i="8"/>
  <c r="I80" i="8"/>
  <c r="I107" i="8"/>
  <c r="R84" i="8"/>
  <c r="R83" i="8"/>
  <c r="R76" i="8"/>
  <c r="R90" i="8"/>
  <c r="R85" i="8"/>
  <c r="R91" i="8"/>
  <c r="R74" i="8"/>
  <c r="I116" i="8"/>
  <c r="H116" i="8"/>
  <c r="R100" i="8"/>
  <c r="R102" i="8"/>
  <c r="R92" i="8"/>
  <c r="R103" i="8"/>
  <c r="M125" i="8"/>
  <c r="N125" i="8"/>
  <c r="R95" i="8"/>
  <c r="R93" i="8"/>
  <c r="M113" i="8"/>
  <c r="N113" i="8"/>
  <c r="N119" i="8"/>
  <c r="M119" i="8"/>
  <c r="I122" i="8"/>
  <c r="H122" i="8"/>
  <c r="M143" i="8"/>
  <c r="N143" i="8"/>
  <c r="M137" i="8"/>
  <c r="N137" i="8"/>
  <c r="M131" i="8"/>
  <c r="N131" i="8"/>
  <c r="M134" i="8"/>
  <c r="N134" i="8"/>
  <c r="N179" i="8"/>
  <c r="M176" i="8"/>
  <c r="M167" i="8"/>
  <c r="N167" i="8"/>
  <c r="I155" i="8"/>
  <c r="I161" i="8"/>
  <c r="H161" i="8"/>
  <c r="H146" i="8"/>
  <c r="I152" i="8"/>
  <c r="M107" i="8"/>
  <c r="N104" i="8"/>
  <c r="H104" i="8"/>
  <c r="H92" i="8"/>
  <c r="I98" i="8"/>
  <c r="I101" i="8"/>
  <c r="N74" i="8"/>
  <c r="N77" i="8"/>
  <c r="N86" i="8"/>
  <c r="M89" i="8"/>
  <c r="N89" i="8"/>
  <c r="N80" i="8"/>
  <c r="N83" i="8"/>
  <c r="H74" i="8"/>
  <c r="I74" i="8"/>
  <c r="H83" i="8"/>
  <c r="M56" i="8"/>
  <c r="M65" i="8"/>
  <c r="H68" i="8"/>
  <c r="H56" i="8"/>
  <c r="I62" i="8"/>
  <c r="M47" i="8"/>
  <c r="N35" i="8"/>
  <c r="N26" i="8"/>
  <c r="H32" i="8"/>
  <c r="H26" i="8"/>
  <c r="I23" i="8"/>
  <c r="I35" i="8"/>
  <c r="H20" i="8"/>
  <c r="G5" i="8"/>
  <c r="G15" i="8"/>
  <c r="G8" i="8"/>
  <c r="G4" i="8"/>
  <c r="G14" i="8"/>
  <c r="G9" i="8"/>
  <c r="G13" i="8"/>
  <c r="G10" i="8"/>
  <c r="G6" i="8"/>
  <c r="G3" i="8"/>
  <c r="AB8" i="8"/>
  <c r="AB5" i="8"/>
  <c r="AB11" i="8"/>
  <c r="AB14" i="8"/>
  <c r="AC16" i="8"/>
  <c r="AB17" i="8"/>
  <c r="G7" i="8"/>
  <c r="G11" i="8"/>
  <c r="G12" i="8"/>
  <c r="G19" i="8"/>
  <c r="W17" i="34"/>
  <c r="Z17" i="34"/>
  <c r="Y17" i="34"/>
  <c r="W14" i="34"/>
  <c r="Y14" i="34"/>
  <c r="Z14" i="34"/>
  <c r="X14" i="34"/>
  <c r="S71" i="34"/>
  <c r="T41" i="34"/>
  <c r="S119" i="34"/>
  <c r="T2" i="34"/>
  <c r="S14" i="34"/>
  <c r="S128" i="34"/>
  <c r="AD8" i="34"/>
  <c r="S137" i="34"/>
  <c r="T11" i="34"/>
  <c r="T113" i="34"/>
  <c r="AD17" i="34"/>
  <c r="T143" i="34"/>
  <c r="T38" i="34"/>
  <c r="T5" i="34"/>
  <c r="S176" i="34"/>
  <c r="S161" i="34"/>
  <c r="S2" i="34"/>
  <c r="S113" i="34"/>
  <c r="S131" i="34"/>
  <c r="T131" i="34"/>
  <c r="Y11" i="34"/>
  <c r="Z5" i="34"/>
  <c r="Z8" i="34"/>
  <c r="Y8" i="34"/>
  <c r="X8" i="34"/>
  <c r="X17" i="34"/>
  <c r="W8" i="34"/>
  <c r="W11" i="34"/>
  <c r="X11" i="34"/>
  <c r="X5" i="34"/>
  <c r="T59" i="34"/>
  <c r="T161" i="34"/>
  <c r="Z5" i="8"/>
  <c r="Y5" i="8"/>
  <c r="S128" i="8"/>
  <c r="S140" i="8"/>
  <c r="Z14" i="8"/>
  <c r="Z8" i="8"/>
  <c r="T59" i="8"/>
  <c r="Y8" i="8"/>
  <c r="Z11" i="8"/>
  <c r="S137" i="13"/>
  <c r="S53" i="13"/>
  <c r="S62" i="13"/>
  <c r="S32" i="13"/>
  <c r="T38" i="13"/>
  <c r="S77" i="13"/>
  <c r="Z17" i="13"/>
  <c r="T41" i="13"/>
  <c r="S152" i="13"/>
  <c r="S83" i="13"/>
  <c r="T74" i="13"/>
  <c r="Y17" i="13"/>
  <c r="T83" i="13"/>
  <c r="S80" i="13"/>
  <c r="T161" i="13"/>
  <c r="S38" i="13"/>
  <c r="S95" i="13"/>
  <c r="T77" i="13"/>
  <c r="T50" i="13"/>
  <c r="T95" i="13"/>
  <c r="T53" i="13"/>
  <c r="S86" i="13"/>
  <c r="T155" i="13"/>
  <c r="S155" i="13"/>
  <c r="Y5" i="13"/>
  <c r="Z5" i="13"/>
  <c r="W17" i="13"/>
  <c r="W14" i="13"/>
  <c r="T47" i="34"/>
  <c r="S47" i="34"/>
  <c r="T86" i="34"/>
  <c r="S86" i="34"/>
  <c r="T110" i="34"/>
  <c r="S110" i="34"/>
  <c r="T98" i="34"/>
  <c r="S98" i="34"/>
  <c r="T95" i="34"/>
  <c r="S95" i="34"/>
  <c r="S125" i="34"/>
  <c r="T125" i="34"/>
  <c r="T50" i="34"/>
  <c r="S50" i="34"/>
  <c r="T53" i="34"/>
  <c r="S53" i="34"/>
  <c r="S56" i="34"/>
  <c r="T56" i="34"/>
  <c r="T101" i="34"/>
  <c r="S101" i="34"/>
  <c r="T65" i="34"/>
  <c r="S65" i="34"/>
  <c r="T62" i="34"/>
  <c r="S62" i="34"/>
  <c r="AE2" i="34"/>
  <c r="AD2" i="34"/>
  <c r="T44" i="34"/>
  <c r="S44" i="34"/>
  <c r="T104" i="34"/>
  <c r="S104" i="34"/>
  <c r="AE11" i="34"/>
  <c r="AD11" i="34"/>
  <c r="T80" i="34"/>
  <c r="S80" i="34"/>
  <c r="T116" i="34"/>
  <c r="S116" i="34"/>
  <c r="T77" i="34"/>
  <c r="S77" i="34"/>
  <c r="T83" i="34"/>
  <c r="S83" i="34"/>
  <c r="T122" i="34"/>
  <c r="S122" i="34"/>
  <c r="T92" i="34"/>
  <c r="S92" i="34"/>
  <c r="AE14" i="34"/>
  <c r="AD23" i="52"/>
  <c r="AD14" i="34"/>
  <c r="AC23" i="52"/>
  <c r="S74" i="34"/>
  <c r="T74" i="34"/>
  <c r="T89" i="34"/>
  <c r="S89" i="34"/>
  <c r="T107" i="34"/>
  <c r="S107" i="34"/>
  <c r="T68" i="34"/>
  <c r="S68" i="34"/>
  <c r="S50" i="13"/>
  <c r="T86" i="13"/>
  <c r="S41" i="13"/>
  <c r="T44" i="13"/>
  <c r="S44" i="13"/>
  <c r="S101" i="13"/>
  <c r="T101" i="13"/>
  <c r="S107" i="13"/>
  <c r="T107" i="13"/>
  <c r="T11" i="13"/>
  <c r="S11" i="13"/>
  <c r="AD2" i="13"/>
  <c r="AE2" i="13"/>
  <c r="AE11" i="13"/>
  <c r="AD11" i="13"/>
  <c r="S98" i="13"/>
  <c r="T98" i="13"/>
  <c r="AE17" i="13"/>
  <c r="AD17" i="13"/>
  <c r="W5" i="13"/>
  <c r="Z11" i="13"/>
  <c r="T8" i="13"/>
  <c r="S8" i="13"/>
  <c r="Z8" i="13"/>
  <c r="W11" i="13"/>
  <c r="Y8" i="13"/>
  <c r="AE5" i="13"/>
  <c r="AD5" i="13"/>
  <c r="T20" i="13"/>
  <c r="S20" i="13"/>
  <c r="X11" i="13"/>
  <c r="T2" i="13"/>
  <c r="S2" i="13"/>
  <c r="X8" i="13"/>
  <c r="X14" i="13"/>
  <c r="AD14" i="13"/>
  <c r="AE14" i="13"/>
  <c r="S26" i="13"/>
  <c r="T26" i="13"/>
  <c r="X5" i="13"/>
  <c r="Y11" i="13"/>
  <c r="AD8" i="13"/>
  <c r="AE8" i="13"/>
  <c r="S5" i="13"/>
  <c r="T5" i="13"/>
  <c r="S23" i="13"/>
  <c r="T23" i="13"/>
  <c r="X17" i="13"/>
  <c r="T14" i="13"/>
  <c r="S14" i="13"/>
  <c r="T104" i="13"/>
  <c r="S104" i="13"/>
  <c r="Y14" i="13"/>
  <c r="T92" i="13"/>
  <c r="S92" i="13"/>
  <c r="Z14" i="13"/>
  <c r="T35" i="13"/>
  <c r="S35" i="13"/>
  <c r="S29" i="13"/>
  <c r="T29" i="13"/>
  <c r="S17" i="13"/>
  <c r="T17" i="13"/>
  <c r="W8" i="13"/>
  <c r="S65" i="8"/>
  <c r="T122" i="8"/>
  <c r="T47" i="8"/>
  <c r="T134" i="8"/>
  <c r="S161" i="8"/>
  <c r="T44" i="8"/>
  <c r="T26" i="8"/>
  <c r="T152" i="8"/>
  <c r="S53" i="8"/>
  <c r="S134" i="8"/>
  <c r="T41" i="8"/>
  <c r="T143" i="8"/>
  <c r="T20" i="8"/>
  <c r="T68" i="8"/>
  <c r="S71" i="8"/>
  <c r="T125" i="8"/>
  <c r="T110" i="8"/>
  <c r="T38" i="8"/>
  <c r="S116" i="8"/>
  <c r="S29" i="8"/>
  <c r="S113" i="8"/>
  <c r="S146" i="8"/>
  <c r="S131" i="8"/>
  <c r="S56" i="8"/>
  <c r="R2" i="8"/>
  <c r="T62" i="8"/>
  <c r="T56" i="8"/>
  <c r="T128" i="8"/>
  <c r="S170" i="8"/>
  <c r="S23" i="8"/>
  <c r="S125" i="8"/>
  <c r="T32" i="8"/>
  <c r="S62" i="8"/>
  <c r="T146" i="8"/>
  <c r="S110" i="8"/>
  <c r="S122" i="8"/>
  <c r="T29" i="8"/>
  <c r="T113" i="8"/>
  <c r="S50" i="8"/>
  <c r="S152" i="8"/>
  <c r="T53" i="8"/>
  <c r="S137" i="8"/>
  <c r="T116" i="8"/>
  <c r="S47" i="8"/>
  <c r="S20" i="8"/>
  <c r="S101" i="8"/>
  <c r="S44" i="8"/>
  <c r="T50" i="8"/>
  <c r="T71" i="8"/>
  <c r="S26" i="8"/>
  <c r="T119" i="8"/>
  <c r="T23" i="8"/>
  <c r="T170" i="8"/>
  <c r="S32" i="8"/>
  <c r="S59" i="8"/>
  <c r="T65" i="8"/>
  <c r="T104" i="8"/>
  <c r="T161" i="8"/>
  <c r="S167" i="8"/>
  <c r="S173" i="8"/>
  <c r="S68" i="8"/>
  <c r="T164" i="8"/>
  <c r="S176" i="8"/>
  <c r="S98" i="8"/>
  <c r="S104" i="8"/>
  <c r="S143" i="8"/>
  <c r="T173" i="8"/>
  <c r="S35" i="8"/>
  <c r="S107" i="8"/>
  <c r="S41" i="8"/>
  <c r="T167" i="8"/>
  <c r="S164" i="8"/>
  <c r="S158" i="8"/>
  <c r="T158" i="8"/>
  <c r="T98" i="8"/>
  <c r="S179" i="8"/>
  <c r="T179" i="8"/>
  <c r="T176" i="8"/>
  <c r="T149" i="8"/>
  <c r="S149" i="8"/>
  <c r="T107" i="8"/>
  <c r="T80" i="8"/>
  <c r="S80" i="8"/>
  <c r="S77" i="8"/>
  <c r="T77" i="8"/>
  <c r="S89" i="8"/>
  <c r="T89" i="8"/>
  <c r="T74" i="8"/>
  <c r="S74" i="8"/>
  <c r="T86" i="8"/>
  <c r="S86" i="8"/>
  <c r="T83" i="8"/>
  <c r="S83" i="8"/>
  <c r="T101" i="8"/>
  <c r="T95" i="8"/>
  <c r="S95" i="8"/>
  <c r="T92" i="8"/>
  <c r="S92" i="8"/>
  <c r="I5" i="8"/>
  <c r="X5" i="8"/>
  <c r="I8" i="8"/>
  <c r="X8" i="8"/>
  <c r="I14" i="8"/>
  <c r="X14" i="8"/>
  <c r="I17" i="8"/>
  <c r="X17" i="8"/>
  <c r="I11" i="8"/>
  <c r="X11" i="8"/>
  <c r="I2" i="8"/>
  <c r="H14" i="8"/>
  <c r="W14" i="8"/>
  <c r="R17" i="8"/>
  <c r="H8" i="8"/>
  <c r="W8" i="8"/>
  <c r="R15" i="8"/>
  <c r="R8" i="8"/>
  <c r="AC18" i="8"/>
  <c r="R10" i="8"/>
  <c r="AC10" i="8"/>
  <c r="R6" i="8"/>
  <c r="AC19" i="8"/>
  <c r="AC6" i="8"/>
  <c r="R13" i="8"/>
  <c r="AC4" i="8"/>
  <c r="H17" i="8"/>
  <c r="W17" i="8"/>
  <c r="H5" i="8"/>
  <c r="W5" i="8"/>
  <c r="AC13" i="8"/>
  <c r="AC2" i="8"/>
  <c r="H2" i="8"/>
  <c r="H11" i="8"/>
  <c r="W11" i="8"/>
  <c r="AC17" i="8"/>
  <c r="AC8" i="8"/>
  <c r="AC9" i="8"/>
  <c r="AC15" i="8"/>
  <c r="AC5" i="8"/>
  <c r="AC11" i="8"/>
  <c r="AC7" i="8"/>
  <c r="AC12" i="8"/>
  <c r="AC14" i="8"/>
  <c r="R5" i="8"/>
  <c r="R3" i="8"/>
  <c r="R14" i="8"/>
  <c r="R11" i="8"/>
  <c r="R7" i="8"/>
  <c r="R4" i="8"/>
  <c r="R12" i="8"/>
  <c r="R16" i="8"/>
  <c r="R9" i="8"/>
  <c r="R19" i="8"/>
  <c r="T2" i="8"/>
  <c r="T8" i="8"/>
  <c r="T5" i="8"/>
  <c r="T17" i="8"/>
  <c r="T11" i="8"/>
  <c r="T14" i="8"/>
  <c r="S17" i="8"/>
  <c r="S8" i="8"/>
  <c r="AE2" i="8"/>
  <c r="S2" i="8"/>
  <c r="AD2" i="8"/>
  <c r="AE14" i="8"/>
  <c r="AD14" i="8"/>
  <c r="S11" i="8"/>
  <c r="S14" i="8"/>
  <c r="AE11" i="8"/>
  <c r="AD11" i="8"/>
  <c r="S5" i="8"/>
  <c r="AE5" i="8"/>
  <c r="AD5" i="8"/>
  <c r="AE8" i="8"/>
  <c r="AD8" i="8"/>
  <c r="AE17" i="8"/>
  <c r="AD17" i="8"/>
  <c r="D16" i="52" l="1"/>
  <c r="D17" i="52" a="1"/>
  <c r="D17" i="52" s="1"/>
  <c r="AG33" i="52" a="1"/>
  <c r="AG33" i="52" s="1"/>
  <c r="AH17" i="52" a="1"/>
  <c r="AH17" i="52" s="1"/>
  <c r="R160" i="46"/>
  <c r="S80" i="46"/>
  <c r="T80" i="46"/>
  <c r="R16" i="46"/>
  <c r="R117" i="46"/>
  <c r="R110" i="46"/>
  <c r="R116" i="46"/>
  <c r="R115" i="46"/>
  <c r="R124" i="46"/>
  <c r="R119" i="46"/>
  <c r="R111" i="46"/>
  <c r="R120" i="46"/>
  <c r="R114" i="46"/>
  <c r="S113" i="46" s="1"/>
  <c r="R118" i="46"/>
  <c r="R112" i="46"/>
  <c r="R123" i="46"/>
  <c r="R151" i="46"/>
  <c r="R6" i="46"/>
  <c r="T5" i="46" s="1"/>
  <c r="R18" i="46"/>
  <c r="R15" i="46"/>
  <c r="R10" i="46"/>
  <c r="R7" i="46"/>
  <c r="R9" i="46"/>
  <c r="R4" i="46"/>
  <c r="R13" i="46"/>
  <c r="R12" i="46"/>
  <c r="R8" i="46"/>
  <c r="R3" i="46"/>
  <c r="R19" i="46"/>
  <c r="T131" i="46"/>
  <c r="S131" i="46"/>
  <c r="S35" i="46"/>
  <c r="T35" i="46"/>
  <c r="AC15" i="46"/>
  <c r="AC7" i="46"/>
  <c r="AC3" i="46"/>
  <c r="AC9" i="46"/>
  <c r="AC8" i="46"/>
  <c r="AC12" i="46"/>
  <c r="AC6" i="46"/>
  <c r="AE5" i="46" s="1"/>
  <c r="L29" i="52" s="1"/>
  <c r="L32" i="52" s="1"/>
  <c r="AC10" i="46"/>
  <c r="AC4" i="46"/>
  <c r="AC13" i="46"/>
  <c r="AC19" i="46"/>
  <c r="AC18" i="46"/>
  <c r="R155" i="46"/>
  <c r="R153" i="46"/>
  <c r="R154" i="46"/>
  <c r="R157" i="46"/>
  <c r="R147" i="46"/>
  <c r="R162" i="46"/>
  <c r="R148" i="46"/>
  <c r="R149" i="46"/>
  <c r="R146" i="46"/>
  <c r="R163" i="46"/>
  <c r="R159" i="46"/>
  <c r="R152" i="46"/>
  <c r="R156" i="46"/>
  <c r="S89" i="46"/>
  <c r="T83" i="46"/>
  <c r="S59" i="46"/>
  <c r="R48" i="46"/>
  <c r="R47" i="46"/>
  <c r="R51" i="46"/>
  <c r="R38" i="46"/>
  <c r="R54" i="46"/>
  <c r="R44" i="46"/>
  <c r="R41" i="46"/>
  <c r="R55" i="46"/>
  <c r="R39" i="46"/>
  <c r="R49" i="46"/>
  <c r="R42" i="46"/>
  <c r="R43" i="46"/>
  <c r="R46" i="46"/>
  <c r="S26" i="46"/>
  <c r="T29" i="46"/>
  <c r="R64" i="46"/>
  <c r="T77" i="46"/>
  <c r="Q131" i="46"/>
  <c r="Q89" i="46"/>
  <c r="R76" i="46"/>
  <c r="AC2" i="46"/>
  <c r="R101" i="46"/>
  <c r="R164" i="46"/>
  <c r="R78" i="46"/>
  <c r="R61" i="46"/>
  <c r="T59" i="46" s="1"/>
  <c r="Q173" i="46"/>
  <c r="R174" i="46"/>
  <c r="T173" i="46" s="1"/>
  <c r="R75" i="46"/>
  <c r="R82" i="46"/>
  <c r="Q149" i="46"/>
  <c r="R169" i="46"/>
  <c r="R170" i="46"/>
  <c r="R60" i="46"/>
  <c r="AC11" i="46"/>
  <c r="Q113" i="46"/>
  <c r="R73" i="46"/>
  <c r="Q44" i="46"/>
  <c r="R40" i="46"/>
  <c r="R95" i="46"/>
  <c r="R67" i="46"/>
  <c r="R62" i="46"/>
  <c r="R66" i="46"/>
  <c r="AB5" i="46"/>
  <c r="T128" i="46"/>
  <c r="R166" i="46"/>
  <c r="R175" i="46"/>
  <c r="R65" i="46"/>
  <c r="R165" i="46"/>
  <c r="R21" i="46"/>
  <c r="R56" i="46"/>
  <c r="R178" i="46"/>
  <c r="R84" i="46"/>
  <c r="S83" i="46" s="1"/>
  <c r="R79" i="46"/>
  <c r="S77" i="46" s="1"/>
  <c r="R2" i="46"/>
  <c r="Q5" i="46"/>
  <c r="S86" i="46"/>
  <c r="R70" i="46"/>
  <c r="R11" i="46"/>
  <c r="R167" i="46"/>
  <c r="R91" i="46"/>
  <c r="T89" i="46" s="1"/>
  <c r="R74" i="46"/>
  <c r="R63" i="46"/>
  <c r="S98" i="46"/>
  <c r="R171" i="46"/>
  <c r="R72" i="46"/>
  <c r="R85" i="46"/>
  <c r="R69" i="46"/>
  <c r="N92" i="46"/>
  <c r="N44" i="46"/>
  <c r="M29" i="46"/>
  <c r="N122" i="46"/>
  <c r="M122" i="46"/>
  <c r="M173" i="46"/>
  <c r="L31" i="46"/>
  <c r="L33" i="46"/>
  <c r="N32" i="46" s="1"/>
  <c r="M101" i="46"/>
  <c r="M83" i="46"/>
  <c r="L20" i="46"/>
  <c r="L36" i="46"/>
  <c r="M89" i="46"/>
  <c r="L25" i="46"/>
  <c r="L8" i="46"/>
  <c r="L77" i="46"/>
  <c r="L34" i="46"/>
  <c r="L23" i="46"/>
  <c r="L61" i="46"/>
  <c r="L66" i="46"/>
  <c r="L94" i="46"/>
  <c r="M167" i="46"/>
  <c r="N170" i="46"/>
  <c r="L72" i="46"/>
  <c r="L113" i="46"/>
  <c r="L21" i="46"/>
  <c r="N164" i="46"/>
  <c r="M92" i="46"/>
  <c r="N128" i="46"/>
  <c r="L30" i="46"/>
  <c r="N29" i="46" s="1"/>
  <c r="Z11" i="46" s="1"/>
  <c r="V29" i="52" s="1"/>
  <c r="V32" i="52" s="1"/>
  <c r="L65" i="46"/>
  <c r="M98" i="46"/>
  <c r="M131" i="46"/>
  <c r="M5" i="46"/>
  <c r="M32" i="46"/>
  <c r="L22" i="46"/>
  <c r="L70" i="46"/>
  <c r="L9" i="46"/>
  <c r="L58" i="46"/>
  <c r="M74" i="46"/>
  <c r="M146" i="46"/>
  <c r="M104" i="46"/>
  <c r="L56" i="46"/>
  <c r="L59" i="46"/>
  <c r="L81" i="46"/>
  <c r="L149" i="46"/>
  <c r="M11" i="46"/>
  <c r="M47" i="46"/>
  <c r="L27" i="46"/>
  <c r="L28" i="46"/>
  <c r="L57" i="46"/>
  <c r="L26" i="46"/>
  <c r="L24" i="46"/>
  <c r="I137" i="46"/>
  <c r="H137" i="46"/>
  <c r="I104" i="46"/>
  <c r="I20" i="46"/>
  <c r="H20" i="46"/>
  <c r="I92" i="46"/>
  <c r="H110" i="46"/>
  <c r="I110" i="46"/>
  <c r="I62" i="46"/>
  <c r="G39" i="46"/>
  <c r="H38" i="46" s="1"/>
  <c r="G45" i="46"/>
  <c r="G8" i="46"/>
  <c r="G2" i="46"/>
  <c r="G16" i="46"/>
  <c r="H65" i="46"/>
  <c r="I83" i="46"/>
  <c r="H92" i="46"/>
  <c r="H98" i="46"/>
  <c r="H104" i="46"/>
  <c r="G18" i="46"/>
  <c r="G22" i="46"/>
  <c r="G56" i="46"/>
  <c r="H77" i="46"/>
  <c r="G47" i="46"/>
  <c r="I116" i="46"/>
  <c r="G11" i="46"/>
  <c r="G54" i="46"/>
  <c r="I53" i="46" s="1"/>
  <c r="G55" i="46"/>
  <c r="G19" i="46"/>
  <c r="G48" i="46"/>
  <c r="H176" i="46"/>
  <c r="G46" i="46"/>
  <c r="G49" i="46"/>
  <c r="G12" i="46"/>
  <c r="G40" i="46"/>
  <c r="I38" i="46" s="1"/>
  <c r="G23" i="46"/>
  <c r="G94" i="46"/>
  <c r="I131" i="46"/>
  <c r="I95" i="46"/>
  <c r="H53" i="46"/>
  <c r="G4" i="46"/>
  <c r="G42" i="46"/>
  <c r="G5" i="46"/>
  <c r="G52" i="46"/>
  <c r="I134" i="46"/>
  <c r="G3" i="46"/>
  <c r="G34" i="46"/>
  <c r="I32" i="46" s="1"/>
  <c r="G58" i="46"/>
  <c r="H146" i="46"/>
  <c r="I173" i="46"/>
  <c r="G6" i="46"/>
  <c r="I101" i="46"/>
  <c r="G41" i="46"/>
  <c r="G44" i="46"/>
  <c r="G15" i="46"/>
  <c r="G9" i="46"/>
  <c r="T38" i="47"/>
  <c r="S38" i="47"/>
  <c r="R10" i="47"/>
  <c r="R8" i="47"/>
  <c r="R17" i="47"/>
  <c r="R4" i="47"/>
  <c r="R6" i="47"/>
  <c r="R13" i="47"/>
  <c r="R11" i="47"/>
  <c r="R7" i="47"/>
  <c r="R14" i="47"/>
  <c r="R16" i="47"/>
  <c r="R9" i="47"/>
  <c r="R111" i="47"/>
  <c r="Q110" i="47"/>
  <c r="R124" i="47" s="1"/>
  <c r="R130" i="47"/>
  <c r="T128" i="47" s="1"/>
  <c r="R18" i="47"/>
  <c r="R42" i="47"/>
  <c r="Q41" i="47"/>
  <c r="Q47" i="47"/>
  <c r="R49" i="47"/>
  <c r="AC16" i="47"/>
  <c r="AC5" i="47"/>
  <c r="AC13" i="47"/>
  <c r="AC6" i="47"/>
  <c r="AC8" i="47"/>
  <c r="AC2" i="47"/>
  <c r="AC4" i="47"/>
  <c r="AC11" i="47"/>
  <c r="AC9" i="47"/>
  <c r="AC17" i="47"/>
  <c r="R43" i="47"/>
  <c r="T167" i="47"/>
  <c r="R30" i="47"/>
  <c r="S29" i="47" s="1"/>
  <c r="Q29" i="47"/>
  <c r="R62" i="47"/>
  <c r="R88" i="47"/>
  <c r="R77" i="47"/>
  <c r="R84" i="47"/>
  <c r="R81" i="47"/>
  <c r="R91" i="47"/>
  <c r="R86" i="47"/>
  <c r="R90" i="47"/>
  <c r="R75" i="47"/>
  <c r="R78" i="47"/>
  <c r="R76" i="47"/>
  <c r="R89" i="47"/>
  <c r="R85" i="47"/>
  <c r="R83" i="47"/>
  <c r="R82" i="47"/>
  <c r="T80" i="47" s="1"/>
  <c r="AC7" i="47"/>
  <c r="AB5" i="47"/>
  <c r="AB8" i="47"/>
  <c r="AC10" i="47"/>
  <c r="AB17" i="47"/>
  <c r="AC18" i="47"/>
  <c r="R24" i="47"/>
  <c r="S23" i="47" s="1"/>
  <c r="Q23" i="47"/>
  <c r="S50" i="47"/>
  <c r="R56" i="47"/>
  <c r="R63" i="47"/>
  <c r="R2" i="47"/>
  <c r="AC14" i="47"/>
  <c r="R19" i="47"/>
  <c r="AC19" i="47"/>
  <c r="R48" i="47"/>
  <c r="R39" i="47"/>
  <c r="R40" i="47"/>
  <c r="R47" i="47"/>
  <c r="R53" i="47"/>
  <c r="R41" i="47"/>
  <c r="R44" i="47"/>
  <c r="R46" i="47"/>
  <c r="R52" i="47"/>
  <c r="R54" i="47"/>
  <c r="R45" i="47"/>
  <c r="R55" i="47"/>
  <c r="R51" i="47"/>
  <c r="T50" i="47" s="1"/>
  <c r="R180" i="47"/>
  <c r="Q179" i="47"/>
  <c r="T23" i="47"/>
  <c r="T179" i="47"/>
  <c r="R5" i="47"/>
  <c r="R141" i="47"/>
  <c r="Q140" i="47"/>
  <c r="R159" i="47"/>
  <c r="R152" i="47"/>
  <c r="R158" i="47"/>
  <c r="R154" i="47"/>
  <c r="R151" i="47"/>
  <c r="R153" i="47"/>
  <c r="R160" i="47"/>
  <c r="R157" i="47"/>
  <c r="R149" i="47"/>
  <c r="R146" i="47"/>
  <c r="R142" i="47"/>
  <c r="R148" i="47"/>
  <c r="S173" i="47"/>
  <c r="T173" i="47"/>
  <c r="T170" i="47"/>
  <c r="S170" i="47"/>
  <c r="Q116" i="47"/>
  <c r="Q122" i="47"/>
  <c r="R123" i="47"/>
  <c r="R133" i="47"/>
  <c r="R138" i="47"/>
  <c r="R140" i="47"/>
  <c r="R144" i="47"/>
  <c r="R136" i="47"/>
  <c r="R132" i="47"/>
  <c r="R143" i="47"/>
  <c r="R137" i="47"/>
  <c r="R131" i="47"/>
  <c r="R139" i="47"/>
  <c r="R145" i="47"/>
  <c r="R161" i="47"/>
  <c r="R134" i="47"/>
  <c r="R15" i="47"/>
  <c r="Q17" i="47"/>
  <c r="Q50" i="47"/>
  <c r="S167" i="47"/>
  <c r="Q56" i="47"/>
  <c r="S179" i="47"/>
  <c r="R74" i="47"/>
  <c r="R155" i="47"/>
  <c r="Q92" i="47"/>
  <c r="R94" i="47" s="1"/>
  <c r="S35" i="47"/>
  <c r="Q80" i="47"/>
  <c r="H179" i="47"/>
  <c r="M179" i="47"/>
  <c r="N17" i="47"/>
  <c r="M95" i="47"/>
  <c r="N95" i="47"/>
  <c r="M47" i="47"/>
  <c r="N47" i="47"/>
  <c r="N62" i="47"/>
  <c r="M62" i="47"/>
  <c r="M80" i="47"/>
  <c r="M38" i="47"/>
  <c r="M65" i="47"/>
  <c r="N179" i="47"/>
  <c r="L18" i="47"/>
  <c r="N83" i="47"/>
  <c r="N122" i="47"/>
  <c r="L13" i="47"/>
  <c r="M167" i="47"/>
  <c r="L66" i="47"/>
  <c r="N65" i="47" s="1"/>
  <c r="L82" i="47"/>
  <c r="N80" i="47" s="1"/>
  <c r="L93" i="47"/>
  <c r="M92" i="47" s="1"/>
  <c r="L147" i="47"/>
  <c r="L157" i="47"/>
  <c r="L161" i="47"/>
  <c r="N35" i="47"/>
  <c r="M74" i="47"/>
  <c r="N32" i="47"/>
  <c r="L163" i="47"/>
  <c r="L6" i="47"/>
  <c r="N44" i="47"/>
  <c r="L10" i="47"/>
  <c r="L40" i="47"/>
  <c r="N38" i="47" s="1"/>
  <c r="L51" i="47"/>
  <c r="L77" i="47"/>
  <c r="L119" i="47"/>
  <c r="L148" i="47"/>
  <c r="L152" i="47"/>
  <c r="N113" i="47"/>
  <c r="M56" i="47"/>
  <c r="L106" i="47"/>
  <c r="M104" i="47" s="1"/>
  <c r="L153" i="47"/>
  <c r="M134" i="47"/>
  <c r="L151" i="47"/>
  <c r="M29" i="47"/>
  <c r="L8" i="47"/>
  <c r="L11" i="47"/>
  <c r="L57" i="47"/>
  <c r="N56" i="47" s="1"/>
  <c r="L90" i="47"/>
  <c r="L111" i="47"/>
  <c r="L5" i="47"/>
  <c r="L146" i="47"/>
  <c r="L19" i="47"/>
  <c r="M17" i="47" s="1"/>
  <c r="L7" i="47"/>
  <c r="L155" i="47"/>
  <c r="L2" i="47"/>
  <c r="L41" i="47"/>
  <c r="L102" i="47"/>
  <c r="L112" i="47"/>
  <c r="L116" i="47"/>
  <c r="L149" i="47"/>
  <c r="L154" i="47"/>
  <c r="L159" i="47"/>
  <c r="N158" i="47" s="1"/>
  <c r="M71" i="47"/>
  <c r="L14" i="47"/>
  <c r="L53" i="47"/>
  <c r="L107" i="47"/>
  <c r="L156" i="47"/>
  <c r="L16" i="47"/>
  <c r="L162" i="47"/>
  <c r="L42" i="47"/>
  <c r="L109" i="47"/>
  <c r="L150" i="47"/>
  <c r="L160" i="47"/>
  <c r="I2" i="47"/>
  <c r="G15" i="47"/>
  <c r="I14" i="47" s="1"/>
  <c r="G9" i="47"/>
  <c r="I8" i="47" s="1"/>
  <c r="H17" i="47"/>
  <c r="H23" i="47"/>
  <c r="H29" i="47"/>
  <c r="H38" i="47"/>
  <c r="G26" i="47"/>
  <c r="G98" i="47"/>
  <c r="G25" i="47"/>
  <c r="I23" i="47" s="1"/>
  <c r="G106" i="47"/>
  <c r="I104" i="47" s="1"/>
  <c r="G27" i="47"/>
  <c r="G99" i="47"/>
  <c r="G33" i="47"/>
  <c r="I32" i="47" s="1"/>
  <c r="I17" i="47"/>
  <c r="I149" i="47"/>
  <c r="G96" i="47"/>
  <c r="H176" i="47"/>
  <c r="G102" i="47"/>
  <c r="G97" i="47"/>
  <c r="G107" i="47"/>
  <c r="G31" i="47"/>
  <c r="I29" i="47" s="1"/>
  <c r="I92" i="47"/>
  <c r="G37" i="47"/>
  <c r="G100" i="47"/>
  <c r="H89" i="47"/>
  <c r="I161" i="47"/>
  <c r="G21" i="47"/>
  <c r="G109" i="47"/>
  <c r="I56" i="47"/>
  <c r="G20" i="47"/>
  <c r="G101" i="47"/>
  <c r="AE8" i="48"/>
  <c r="R14" i="52" s="1"/>
  <c r="AD11" i="36"/>
  <c r="W8" i="52" s="1"/>
  <c r="AD11" i="37"/>
  <c r="W24" i="52" s="1"/>
  <c r="AE8" i="50"/>
  <c r="R15" i="52" s="1"/>
  <c r="AD8" i="51"/>
  <c r="Q31" i="52" s="1"/>
  <c r="AE14" i="51"/>
  <c r="AD31" i="52" s="1"/>
  <c r="AD17" i="51"/>
  <c r="AI31" i="52" s="1"/>
  <c r="L33" i="52" l="1" a="1"/>
  <c r="L33" i="52" s="1"/>
  <c r="V33" i="52" a="1"/>
  <c r="V33" i="52" s="1"/>
  <c r="T95" i="46"/>
  <c r="S95" i="46"/>
  <c r="T74" i="46"/>
  <c r="S74" i="46"/>
  <c r="T53" i="46"/>
  <c r="S53" i="46"/>
  <c r="S71" i="46"/>
  <c r="T71" i="46"/>
  <c r="T167" i="46"/>
  <c r="S167" i="46"/>
  <c r="T44" i="46"/>
  <c r="S44" i="46"/>
  <c r="T14" i="46"/>
  <c r="S14" i="46"/>
  <c r="AD17" i="46"/>
  <c r="AI29" i="52" s="1"/>
  <c r="AE17" i="46"/>
  <c r="AJ29" i="52" s="1"/>
  <c r="T122" i="46"/>
  <c r="S122" i="46"/>
  <c r="S164" i="46"/>
  <c r="T164" i="46"/>
  <c r="T38" i="46"/>
  <c r="S38" i="46"/>
  <c r="T155" i="46"/>
  <c r="S155" i="46"/>
  <c r="AD5" i="46"/>
  <c r="K29" i="52" s="1"/>
  <c r="S119" i="46"/>
  <c r="T119" i="46"/>
  <c r="S5" i="46"/>
  <c r="AD11" i="46"/>
  <c r="W29" i="52" s="1"/>
  <c r="W32" i="52" s="1"/>
  <c r="AE11" i="46"/>
  <c r="X29" i="52" s="1"/>
  <c r="T107" i="46"/>
  <c r="S107" i="46"/>
  <c r="T113" i="46"/>
  <c r="T8" i="46"/>
  <c r="S8" i="46"/>
  <c r="T17" i="46"/>
  <c r="S17" i="46"/>
  <c r="T179" i="46"/>
  <c r="S179" i="46"/>
  <c r="T41" i="46"/>
  <c r="S41" i="46"/>
  <c r="T158" i="46"/>
  <c r="S158" i="46"/>
  <c r="T65" i="46"/>
  <c r="S65" i="46"/>
  <c r="T11" i="46"/>
  <c r="S11" i="46"/>
  <c r="S152" i="46"/>
  <c r="T152" i="46"/>
  <c r="T101" i="46"/>
  <c r="S101" i="46"/>
  <c r="T47" i="46"/>
  <c r="S47" i="46"/>
  <c r="T146" i="46"/>
  <c r="S146" i="46"/>
  <c r="S173" i="46"/>
  <c r="T2" i="46"/>
  <c r="S2" i="46"/>
  <c r="T170" i="46"/>
  <c r="S170" i="46"/>
  <c r="AD2" i="46"/>
  <c r="AE2" i="46"/>
  <c r="F29" i="52" s="1"/>
  <c r="T149" i="46"/>
  <c r="S149" i="46"/>
  <c r="S116" i="46"/>
  <c r="T116" i="46"/>
  <c r="S68" i="46"/>
  <c r="T68" i="46"/>
  <c r="T161" i="46"/>
  <c r="S161" i="46"/>
  <c r="AE14" i="46"/>
  <c r="AD29" i="52" s="1"/>
  <c r="AD14" i="46"/>
  <c r="AC29" i="52" s="1"/>
  <c r="T110" i="46"/>
  <c r="S110" i="46"/>
  <c r="T62" i="46"/>
  <c r="S62" i="46"/>
  <c r="T50" i="46"/>
  <c r="S50" i="46"/>
  <c r="S20" i="46"/>
  <c r="T20" i="46"/>
  <c r="S125" i="46"/>
  <c r="T125" i="46"/>
  <c r="S56" i="46"/>
  <c r="T56" i="46"/>
  <c r="T176" i="46"/>
  <c r="S176" i="46"/>
  <c r="AE8" i="46"/>
  <c r="R29" i="52" s="1"/>
  <c r="AD8" i="46"/>
  <c r="Q29" i="52" s="1"/>
  <c r="M77" i="46"/>
  <c r="N77" i="46"/>
  <c r="Y11" i="46"/>
  <c r="U29" i="52" s="1"/>
  <c r="M149" i="46"/>
  <c r="N149" i="46"/>
  <c r="N113" i="46"/>
  <c r="M113" i="46"/>
  <c r="M50" i="46"/>
  <c r="N50" i="46"/>
  <c r="AB32" i="52" s="1"/>
  <c r="N59" i="46"/>
  <c r="M59" i="46"/>
  <c r="Y5" i="46" s="1"/>
  <c r="I29" i="52" s="1"/>
  <c r="M158" i="46"/>
  <c r="N56" i="46"/>
  <c r="M56" i="46"/>
  <c r="M35" i="46"/>
  <c r="Y17" i="46" s="1"/>
  <c r="AG29" i="52" s="1"/>
  <c r="AG32" i="52" s="1"/>
  <c r="M23" i="46"/>
  <c r="N23" i="46"/>
  <c r="N80" i="46"/>
  <c r="M80" i="46"/>
  <c r="M71" i="46"/>
  <c r="N71" i="46"/>
  <c r="Z17" i="46" s="1"/>
  <c r="AH29" i="52" s="1"/>
  <c r="AH32" i="52" s="1"/>
  <c r="N8" i="46"/>
  <c r="Z8" i="46" s="1"/>
  <c r="P29" i="52" s="1"/>
  <c r="M8" i="46"/>
  <c r="Y8" i="46" s="1"/>
  <c r="O29" i="52" s="1"/>
  <c r="N20" i="46"/>
  <c r="Z2" i="46" s="1"/>
  <c r="E29" i="52" s="1"/>
  <c r="M20" i="46"/>
  <c r="M86" i="46"/>
  <c r="N86" i="46"/>
  <c r="M26" i="46"/>
  <c r="N26" i="46"/>
  <c r="N65" i="46"/>
  <c r="M65" i="46"/>
  <c r="H44" i="46"/>
  <c r="I44" i="46"/>
  <c r="I41" i="46"/>
  <c r="H41" i="46"/>
  <c r="I50" i="46"/>
  <c r="H50" i="46"/>
  <c r="H5" i="46"/>
  <c r="W5" i="46" s="1"/>
  <c r="G29" i="52" s="1"/>
  <c r="I5" i="46"/>
  <c r="X5" i="46" s="1"/>
  <c r="H29" i="52" s="1"/>
  <c r="I17" i="46"/>
  <c r="X17" i="46" s="1"/>
  <c r="AF29" i="52" s="1"/>
  <c r="AF32" i="52" s="1"/>
  <c r="H17" i="46"/>
  <c r="W17" i="46" s="1"/>
  <c r="AE29" i="52" s="1"/>
  <c r="AE32" i="52" s="1"/>
  <c r="I11" i="46"/>
  <c r="X11" i="46" s="1"/>
  <c r="T29" i="52" s="1"/>
  <c r="H11" i="46"/>
  <c r="W11" i="46" s="1"/>
  <c r="S29" i="52" s="1"/>
  <c r="I23" i="46"/>
  <c r="H23" i="46"/>
  <c r="I2" i="46"/>
  <c r="H2" i="46"/>
  <c r="H56" i="46"/>
  <c r="I56" i="46"/>
  <c r="H14" i="46"/>
  <c r="I14" i="46"/>
  <c r="H47" i="46"/>
  <c r="I47" i="46"/>
  <c r="I8" i="46"/>
  <c r="X8" i="46" s="1"/>
  <c r="N29" i="52" s="1"/>
  <c r="H8" i="46"/>
  <c r="W8" i="46" s="1"/>
  <c r="M29" i="52" s="1"/>
  <c r="T161" i="47"/>
  <c r="S161" i="47"/>
  <c r="S155" i="47"/>
  <c r="T155" i="47"/>
  <c r="T74" i="47"/>
  <c r="S74" i="47"/>
  <c r="S149" i="47"/>
  <c r="T149" i="47"/>
  <c r="R60" i="47"/>
  <c r="R61" i="47"/>
  <c r="R73" i="47"/>
  <c r="R70" i="47"/>
  <c r="R69" i="47"/>
  <c r="R66" i="47"/>
  <c r="R65" i="47"/>
  <c r="R72" i="47"/>
  <c r="R71" i="47"/>
  <c r="R58" i="47"/>
  <c r="T56" i="47" s="1"/>
  <c r="R57" i="47"/>
  <c r="R59" i="47"/>
  <c r="R67" i="47"/>
  <c r="R64" i="47"/>
  <c r="T62" i="47" s="1"/>
  <c r="R100" i="47"/>
  <c r="S11" i="47"/>
  <c r="T11" i="47"/>
  <c r="R95" i="47"/>
  <c r="R108" i="47"/>
  <c r="R96" i="47"/>
  <c r="R97" i="47"/>
  <c r="R104" i="47"/>
  <c r="R101" i="47"/>
  <c r="R107" i="47"/>
  <c r="R98" i="47"/>
  <c r="R109" i="47"/>
  <c r="R102" i="47"/>
  <c r="R103" i="47"/>
  <c r="R93" i="47"/>
  <c r="T41" i="47"/>
  <c r="S41" i="47"/>
  <c r="AD11" i="47"/>
  <c r="W13" i="52" s="1"/>
  <c r="W16" i="52" s="1"/>
  <c r="AE11" i="47"/>
  <c r="X13" i="52" s="1"/>
  <c r="T47" i="47"/>
  <c r="S47" i="47"/>
  <c r="S158" i="47"/>
  <c r="T158" i="47"/>
  <c r="R68" i="47"/>
  <c r="S140" i="47"/>
  <c r="T140" i="47"/>
  <c r="T29" i="47"/>
  <c r="R106" i="47"/>
  <c r="T146" i="47"/>
  <c r="S146" i="47"/>
  <c r="S5" i="47"/>
  <c r="T5" i="47"/>
  <c r="S83" i="47"/>
  <c r="T83" i="47"/>
  <c r="R117" i="47"/>
  <c r="T53" i="47"/>
  <c r="S53" i="47"/>
  <c r="T131" i="47"/>
  <c r="S131" i="47"/>
  <c r="S89" i="47"/>
  <c r="T89" i="47"/>
  <c r="T137" i="47"/>
  <c r="S137" i="47"/>
  <c r="AD2" i="47"/>
  <c r="AE2" i="47"/>
  <c r="F13" i="52" s="1"/>
  <c r="R92" i="47"/>
  <c r="S80" i="47"/>
  <c r="T14" i="47"/>
  <c r="S14" i="47"/>
  <c r="T143" i="47"/>
  <c r="S143" i="47"/>
  <c r="AE8" i="47"/>
  <c r="R13" i="52" s="1"/>
  <c r="R17" i="52" s="1" a="1"/>
  <c r="R17" i="52" s="1"/>
  <c r="AD8" i="47"/>
  <c r="Q13" i="52" s="1"/>
  <c r="R118" i="47"/>
  <c r="T152" i="47"/>
  <c r="S152" i="47"/>
  <c r="T86" i="47"/>
  <c r="S86" i="47"/>
  <c r="AE5" i="47"/>
  <c r="L13" i="52" s="1"/>
  <c r="AD5" i="47"/>
  <c r="K13" i="52" s="1"/>
  <c r="R112" i="47"/>
  <c r="R105" i="47"/>
  <c r="R99" i="47"/>
  <c r="T134" i="47"/>
  <c r="S134" i="47"/>
  <c r="S128" i="47"/>
  <c r="AE14" i="47"/>
  <c r="AD13" i="52" s="1"/>
  <c r="AD14" i="47"/>
  <c r="AC13" i="52" s="1"/>
  <c r="AE17" i="47"/>
  <c r="AJ13" i="52" s="1"/>
  <c r="AD17" i="47"/>
  <c r="AI13" i="52" s="1"/>
  <c r="T17" i="47"/>
  <c r="S17" i="47"/>
  <c r="S44" i="47"/>
  <c r="T44" i="47"/>
  <c r="T2" i="47"/>
  <c r="S2" i="47"/>
  <c r="S77" i="47"/>
  <c r="T77" i="47"/>
  <c r="R115" i="47"/>
  <c r="R121" i="47"/>
  <c r="R125" i="47"/>
  <c r="R120" i="47"/>
  <c r="R116" i="47"/>
  <c r="R122" i="47"/>
  <c r="R110" i="47"/>
  <c r="R119" i="47"/>
  <c r="R127" i="47"/>
  <c r="R126" i="47"/>
  <c r="R114" i="47"/>
  <c r="R113" i="47"/>
  <c r="T8" i="47"/>
  <c r="S8" i="47"/>
  <c r="Y17" i="47"/>
  <c r="AG13" i="52" s="1"/>
  <c r="AG16" i="52" s="1"/>
  <c r="M89" i="47"/>
  <c r="N89" i="47"/>
  <c r="N92" i="47"/>
  <c r="M152" i="47"/>
  <c r="N152" i="47"/>
  <c r="M107" i="47"/>
  <c r="N107" i="47"/>
  <c r="M41" i="47"/>
  <c r="N41" i="47"/>
  <c r="N53" i="47"/>
  <c r="M53" i="47"/>
  <c r="N77" i="47"/>
  <c r="M77" i="47"/>
  <c r="N146" i="47"/>
  <c r="M146" i="47"/>
  <c r="M158" i="47"/>
  <c r="N5" i="47"/>
  <c r="M5" i="47"/>
  <c r="Y5" i="47" s="1"/>
  <c r="I13" i="52" s="1"/>
  <c r="M149" i="47"/>
  <c r="N149" i="47"/>
  <c r="N110" i="47"/>
  <c r="M110" i="47"/>
  <c r="N116" i="47"/>
  <c r="M116" i="47"/>
  <c r="M101" i="47"/>
  <c r="N101" i="47"/>
  <c r="M11" i="47"/>
  <c r="Y11" i="47" s="1"/>
  <c r="U13" i="52" s="1"/>
  <c r="N11" i="47"/>
  <c r="Z11" i="47" s="1"/>
  <c r="V13" i="52" s="1"/>
  <c r="M86" i="47"/>
  <c r="N86" i="47"/>
  <c r="M8" i="47"/>
  <c r="N8" i="47"/>
  <c r="M119" i="47"/>
  <c r="N119" i="47"/>
  <c r="N161" i="47"/>
  <c r="M161" i="47"/>
  <c r="N104" i="47"/>
  <c r="Z2" i="47"/>
  <c r="E13" i="52" s="1"/>
  <c r="M2" i="47"/>
  <c r="N155" i="47"/>
  <c r="M155" i="47"/>
  <c r="M50" i="47"/>
  <c r="N50" i="47"/>
  <c r="N14" i="47"/>
  <c r="M14" i="47"/>
  <c r="Z17" i="47"/>
  <c r="AH13" i="52" s="1"/>
  <c r="AH16" i="52" s="1"/>
  <c r="I95" i="47"/>
  <c r="X5" i="47" s="1"/>
  <c r="H13" i="52" s="1"/>
  <c r="H8" i="47"/>
  <c r="X14" i="47"/>
  <c r="Z13" i="52" s="1"/>
  <c r="H14" i="47"/>
  <c r="H35" i="47"/>
  <c r="W17" i="47" s="1"/>
  <c r="AE13" i="52" s="1"/>
  <c r="I35" i="47"/>
  <c r="H98" i="47"/>
  <c r="I98" i="47"/>
  <c r="I101" i="47"/>
  <c r="X11" i="47" s="1"/>
  <c r="T13" i="52" s="1"/>
  <c r="H101" i="47"/>
  <c r="W11" i="47" s="1"/>
  <c r="S13" i="52" s="1"/>
  <c r="I26" i="47"/>
  <c r="X8" i="47" s="1"/>
  <c r="N13" i="52" s="1"/>
  <c r="H26" i="47"/>
  <c r="H20" i="47"/>
  <c r="I20" i="47"/>
  <c r="X2" i="47" s="1"/>
  <c r="H95" i="47"/>
  <c r="W5" i="47" s="1"/>
  <c r="G13" i="52" s="1"/>
  <c r="H32" i="47"/>
  <c r="H107" i="47"/>
  <c r="I107" i="47"/>
  <c r="X17" i="47"/>
  <c r="AF13" i="52" s="1"/>
  <c r="H104" i="47"/>
  <c r="R16" i="52"/>
  <c r="U32" i="52" l="1"/>
  <c r="U33" i="52" a="1"/>
  <c r="U33" i="52" s="1"/>
  <c r="E17" i="52" a="1"/>
  <c r="E17" i="52" s="1"/>
  <c r="E16" i="52"/>
  <c r="AJ16" i="52"/>
  <c r="AJ17" i="52" a="1"/>
  <c r="AJ17" i="52" s="1"/>
  <c r="G32" i="52"/>
  <c r="G33" i="52" a="1"/>
  <c r="G33" i="52" s="1"/>
  <c r="X32" i="52"/>
  <c r="X33" i="52" a="1"/>
  <c r="X33" i="52" s="1"/>
  <c r="L16" i="52"/>
  <c r="L17" i="52" a="1"/>
  <c r="L17" i="52" s="1"/>
  <c r="H32" i="52"/>
  <c r="H33" i="52" a="1"/>
  <c r="H33" i="52" s="1"/>
  <c r="F16" i="52"/>
  <c r="F17" i="52" a="1"/>
  <c r="F17" i="52" s="1"/>
  <c r="AC16" i="52"/>
  <c r="AC17" i="52" a="1"/>
  <c r="AC17" i="52" s="1"/>
  <c r="U16" i="52"/>
  <c r="U17" i="52" a="1"/>
  <c r="U17" i="52" s="1"/>
  <c r="G16" i="52"/>
  <c r="G17" i="52" a="1"/>
  <c r="G17" i="52" s="1"/>
  <c r="H16" i="52"/>
  <c r="H17" i="52" a="1"/>
  <c r="H17" i="52" s="1"/>
  <c r="AD16" i="52"/>
  <c r="AD17" i="52" a="1"/>
  <c r="AD17" i="52" s="1"/>
  <c r="X16" i="52"/>
  <c r="X17" i="52" a="1"/>
  <c r="X17" i="52" s="1"/>
  <c r="E32" i="52"/>
  <c r="E33" i="52" a="1"/>
  <c r="E33" i="52" s="1"/>
  <c r="Q32" i="52"/>
  <c r="Q33" i="52" a="1"/>
  <c r="Q33" i="52" s="1"/>
  <c r="AJ32" i="52"/>
  <c r="AJ33" i="52" a="1"/>
  <c r="AJ33" i="52" s="1"/>
  <c r="R32" i="52"/>
  <c r="R33" i="52" a="1"/>
  <c r="R33" i="52" s="1"/>
  <c r="AI32" i="52"/>
  <c r="AI33" i="52" a="1"/>
  <c r="AI33" i="52" s="1"/>
  <c r="AI16" i="52"/>
  <c r="AI17" i="52" a="1"/>
  <c r="AI17" i="52" s="1"/>
  <c r="N16" i="52"/>
  <c r="N17" i="52" a="1"/>
  <c r="N17" i="52" s="1"/>
  <c r="O32" i="52"/>
  <c r="O33" i="52" a="1"/>
  <c r="O33" i="52" s="1"/>
  <c r="I32" i="52"/>
  <c r="I33" i="52" a="1"/>
  <c r="I33" i="52" s="1"/>
  <c r="S16" i="52"/>
  <c r="S17" i="52" a="1"/>
  <c r="S17" i="52" s="1"/>
  <c r="Q16" i="52"/>
  <c r="Q17" i="52" a="1"/>
  <c r="Q17" i="52" s="1"/>
  <c r="P32" i="52"/>
  <c r="P33" i="52" a="1"/>
  <c r="P33" i="52" s="1"/>
  <c r="F32" i="52"/>
  <c r="F33" i="52" a="1"/>
  <c r="F33" i="52" s="1"/>
  <c r="AE16" i="52"/>
  <c r="AE17" i="52" a="1"/>
  <c r="AE17" i="52" s="1"/>
  <c r="Z16" i="52"/>
  <c r="Z17" i="52" a="1"/>
  <c r="Z17" i="52" s="1"/>
  <c r="T16" i="52"/>
  <c r="T17" i="52" a="1"/>
  <c r="T17" i="52" s="1"/>
  <c r="K32" i="52"/>
  <c r="K33" i="52" a="1"/>
  <c r="K33" i="52" s="1"/>
  <c r="I16" i="52"/>
  <c r="I17" i="52" a="1"/>
  <c r="I17" i="52" s="1"/>
  <c r="AC32" i="52"/>
  <c r="AC33" i="52" a="1"/>
  <c r="AC33" i="52" s="1"/>
  <c r="M32" i="52"/>
  <c r="M33" i="52" a="1"/>
  <c r="M33" i="52" s="1"/>
  <c r="S32" i="52"/>
  <c r="S33" i="52" a="1"/>
  <c r="S33" i="52" s="1"/>
  <c r="AD32" i="52"/>
  <c r="AD33" i="52" a="1"/>
  <c r="AD33" i="52" s="1"/>
  <c r="AF16" i="52"/>
  <c r="AF17" i="52" a="1"/>
  <c r="AF17" i="52" s="1"/>
  <c r="V16" i="52"/>
  <c r="V17" i="52" a="1"/>
  <c r="V17" i="52" s="1"/>
  <c r="N32" i="52"/>
  <c r="N33" i="52" a="1"/>
  <c r="N33" i="52" s="1"/>
  <c r="T32" i="52"/>
  <c r="T33" i="52" a="1"/>
  <c r="T33" i="52" s="1"/>
  <c r="W17" i="52" a="1"/>
  <c r="W17" i="52" s="1"/>
  <c r="K16" i="52"/>
  <c r="K17" i="52" a="1"/>
  <c r="K17" i="52" s="1"/>
  <c r="W33" i="52" a="1"/>
  <c r="W33" i="52" s="1"/>
  <c r="Y14" i="46"/>
  <c r="AA29" i="52" s="1"/>
  <c r="X14" i="46"/>
  <c r="Z29" i="52" s="1"/>
  <c r="W14" i="46"/>
  <c r="Y29" i="52" s="1"/>
  <c r="Z5" i="46"/>
  <c r="J29" i="52" s="1"/>
  <c r="X2" i="46"/>
  <c r="D29" i="52" s="1"/>
  <c r="S104" i="47"/>
  <c r="T104" i="47"/>
  <c r="T113" i="47"/>
  <c r="S113" i="47"/>
  <c r="T71" i="47"/>
  <c r="S71" i="47"/>
  <c r="T95" i="47"/>
  <c r="S95" i="47"/>
  <c r="T119" i="47"/>
  <c r="S119" i="47"/>
  <c r="S110" i="47"/>
  <c r="T110" i="47"/>
  <c r="S122" i="47"/>
  <c r="T122" i="47"/>
  <c r="T107" i="47"/>
  <c r="S107" i="47"/>
  <c r="S59" i="47"/>
  <c r="T59" i="47"/>
  <c r="S62" i="47"/>
  <c r="S65" i="47"/>
  <c r="T65" i="47"/>
  <c r="T116" i="47"/>
  <c r="S116" i="47"/>
  <c r="T68" i="47"/>
  <c r="S68" i="47"/>
  <c r="S56" i="47"/>
  <c r="S92" i="47"/>
  <c r="T92" i="47"/>
  <c r="S98" i="47"/>
  <c r="T98" i="47"/>
  <c r="S125" i="47"/>
  <c r="T125" i="47"/>
  <c r="T101" i="47"/>
  <c r="S101" i="47"/>
  <c r="Z14" i="47"/>
  <c r="AB13" i="52" s="1"/>
  <c r="Y14" i="47"/>
  <c r="AA13" i="52" s="1"/>
  <c r="Z8" i="47"/>
  <c r="P13" i="52" s="1"/>
  <c r="Y8" i="47"/>
  <c r="O13" i="52" s="1"/>
  <c r="Z5" i="47"/>
  <c r="J13" i="52" s="1"/>
  <c r="W14" i="47"/>
  <c r="Y13" i="52" s="1"/>
  <c r="W8" i="47"/>
  <c r="M13" i="52" s="1"/>
  <c r="O16" i="52" l="1"/>
  <c r="O17" i="52" a="1"/>
  <c r="O17" i="52" s="1"/>
  <c r="M16" i="52"/>
  <c r="M17" i="52" a="1"/>
  <c r="M17" i="52" s="1"/>
  <c r="Y16" i="52"/>
  <c r="Y17" i="52" a="1"/>
  <c r="Y17" i="52" s="1"/>
  <c r="P16" i="52"/>
  <c r="P17" i="52" a="1"/>
  <c r="P17" i="52" s="1"/>
  <c r="AA16" i="52"/>
  <c r="AA17" i="52" a="1"/>
  <c r="AA17" i="52" s="1"/>
  <c r="D32" i="52"/>
  <c r="D33" i="52" a="1"/>
  <c r="D33" i="52" s="1"/>
  <c r="J16" i="52"/>
  <c r="J17" i="52" a="1"/>
  <c r="J17" i="52" s="1"/>
  <c r="J32" i="52"/>
  <c r="J33" i="52" a="1"/>
  <c r="J33" i="52" s="1"/>
  <c r="Y32" i="52"/>
  <c r="Y33" i="52" a="1"/>
  <c r="Y33" i="52" s="1"/>
  <c r="AB16" i="52"/>
  <c r="AB17" i="52" a="1"/>
  <c r="AB17" i="52" s="1"/>
  <c r="Z32" i="52"/>
  <c r="Z33" i="52" a="1"/>
  <c r="Z33" i="52" s="1"/>
  <c r="AA32" i="52"/>
  <c r="AA33" i="52" a="1"/>
  <c r="AA33" i="52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<sst xmlns="http://schemas.openxmlformats.org/spreadsheetml/2006/main" count="7027" uniqueCount="155">
  <si>
    <t>Scan No.</t>
  </si>
  <si>
    <t>Scan Name</t>
  </si>
  <si>
    <t>Z Offset (mm)</t>
  </si>
  <si>
    <t>Perimeter (mm)</t>
  </si>
  <si>
    <t>Perimeter Criterion Difference (%)</t>
  </si>
  <si>
    <t>Average Perimeter Difference (%)</t>
  </si>
  <si>
    <t>Scan Volume (mm3)</t>
  </si>
  <si>
    <t>Section Volume (mm3)</t>
  </si>
  <si>
    <t>Volume Criterion Difference (%)</t>
  </si>
  <si>
    <t>Average Volume Difference (%)</t>
  </si>
  <si>
    <t>Criterion Section Volume</t>
  </si>
  <si>
    <t>N/A</t>
  </si>
  <si>
    <t>Polycam</t>
  </si>
  <si>
    <t>Luma</t>
  </si>
  <si>
    <t>Meshroom</t>
  </si>
  <si>
    <t>Volume Difference (%)</t>
  </si>
  <si>
    <t>Criterion Section Volume (mm3)</t>
  </si>
  <si>
    <t>Overall Volume Difference (%)</t>
  </si>
  <si>
    <t>Scan Application</t>
  </si>
  <si>
    <t>PolycamPG</t>
  </si>
  <si>
    <t>LumaPG</t>
  </si>
  <si>
    <t>Artec TF</t>
  </si>
  <si>
    <t>Overall Standard Error (%)</t>
  </si>
  <si>
    <t>Volume Standard Error (%)</t>
  </si>
  <si>
    <t>Perimeter Standard Error (%)</t>
  </si>
  <si>
    <t>Area (mm^2)</t>
  </si>
  <si>
    <t>Criterion Area (mm^2)</t>
  </si>
  <si>
    <t>Average Area Difference</t>
  </si>
  <si>
    <t>Area Standard Error</t>
  </si>
  <si>
    <t>Artec 1</t>
  </si>
  <si>
    <t>Artec 2</t>
  </si>
  <si>
    <t>Artec 3</t>
  </si>
  <si>
    <t>Polycam 1</t>
  </si>
  <si>
    <t>Polycam 2</t>
  </si>
  <si>
    <t>Polycam 3</t>
  </si>
  <si>
    <t>PolycamPG 1</t>
  </si>
  <si>
    <t>PolycamPG 2</t>
  </si>
  <si>
    <t>PolycamPG 3</t>
  </si>
  <si>
    <t>Luma 1</t>
  </si>
  <si>
    <t>Luma 2</t>
  </si>
  <si>
    <t>Luma 3</t>
  </si>
  <si>
    <t>LumaPG 1</t>
  </si>
  <si>
    <t>LumaPG 2</t>
  </si>
  <si>
    <t>LumaPG 3</t>
  </si>
  <si>
    <t>Meshroom 1</t>
  </si>
  <si>
    <t>Meshroom 2</t>
  </si>
  <si>
    <t>Meshroom 3</t>
  </si>
  <si>
    <t>Length along Limb (%)</t>
  </si>
  <si>
    <t>Area Criterion Difference (%)</t>
  </si>
  <si>
    <t>Criterion Perimeter (mm)</t>
  </si>
  <si>
    <t>Average Perimeter Standard Error (%)</t>
  </si>
  <si>
    <t>Average Area Difference (%)</t>
  </si>
  <si>
    <t>Average Area Standard Error (%)</t>
  </si>
  <si>
    <t>Participant</t>
  </si>
  <si>
    <t>Limb Type</t>
  </si>
  <si>
    <t>Scan Location</t>
  </si>
  <si>
    <t>Artec</t>
  </si>
  <si>
    <t>Perimeter</t>
  </si>
  <si>
    <t>Area</t>
  </si>
  <si>
    <t>Volume</t>
  </si>
  <si>
    <t>Std Error</t>
  </si>
  <si>
    <t>Crit Diff</t>
  </si>
  <si>
    <t>A</t>
  </si>
  <si>
    <t>B</t>
  </si>
  <si>
    <t>C</t>
  </si>
  <si>
    <t>D</t>
  </si>
  <si>
    <t>F</t>
  </si>
  <si>
    <t>E (TH)</t>
  </si>
  <si>
    <t>E (TR)</t>
  </si>
  <si>
    <t>E (TF1)</t>
  </si>
  <si>
    <t>E (TF2)</t>
  </si>
  <si>
    <t>G</t>
  </si>
  <si>
    <t>Femoral</t>
  </si>
  <si>
    <t>Tibial</t>
  </si>
  <si>
    <t>Radial</t>
  </si>
  <si>
    <t>Humeral</t>
  </si>
  <si>
    <t>Large Room</t>
  </si>
  <si>
    <t>Office</t>
  </si>
  <si>
    <t>Blind Data</t>
  </si>
  <si>
    <t>Informed Data</t>
  </si>
  <si>
    <t>Artec (I)</t>
  </si>
  <si>
    <t>Polycam (I)</t>
  </si>
  <si>
    <t>Luma (I)</t>
  </si>
  <si>
    <t>PolycamPG (I)</t>
  </si>
  <si>
    <t>LumaPG (I)</t>
  </si>
  <si>
    <t>Meshroom (I)</t>
  </si>
  <si>
    <t xml:space="preserve">  </t>
  </si>
  <si>
    <t>A.1</t>
  </si>
  <si>
    <t>A.2</t>
  </si>
  <si>
    <t>A.3</t>
  </si>
  <si>
    <t>B.1</t>
  </si>
  <si>
    <t>B.2</t>
  </si>
  <si>
    <t>B.3</t>
  </si>
  <si>
    <t>C.1</t>
  </si>
  <si>
    <t>C.2</t>
  </si>
  <si>
    <t>C.3</t>
  </si>
  <si>
    <t>D.1</t>
  </si>
  <si>
    <t>D.2</t>
  </si>
  <si>
    <t>D.3</t>
  </si>
  <si>
    <t>E(TR).1</t>
  </si>
  <si>
    <t>E(TR).2</t>
  </si>
  <si>
    <t>E(TR).3</t>
  </si>
  <si>
    <t>E(TH).1</t>
  </si>
  <si>
    <t>E(TH).2</t>
  </si>
  <si>
    <t>E(TH).3</t>
  </si>
  <si>
    <t>F.1</t>
  </si>
  <si>
    <t>F.2</t>
  </si>
  <si>
    <t>F.3</t>
  </si>
  <si>
    <t>G.1</t>
  </si>
  <si>
    <t>G.2</t>
  </si>
  <si>
    <t>G.3</t>
  </si>
  <si>
    <t>E(TF1).1</t>
  </si>
  <si>
    <t>E(TF1).2</t>
  </si>
  <si>
    <t>E(TF1).3</t>
  </si>
  <si>
    <t>E(TF2).1</t>
  </si>
  <si>
    <t>E(TF2).2</t>
  </si>
  <si>
    <t>E(TF3).3</t>
  </si>
  <si>
    <t>Cross Sectional Area</t>
  </si>
  <si>
    <t>c</t>
  </si>
  <si>
    <t>Volume (mm3)</t>
  </si>
  <si>
    <t>Scan Volume (cm3)</t>
  </si>
  <si>
    <t>Volume (ml3)</t>
  </si>
  <si>
    <t>CAMERA Studio</t>
  </si>
  <si>
    <t>Outside</t>
  </si>
  <si>
    <t>Home Natural</t>
  </si>
  <si>
    <t>Home Artificial</t>
  </si>
  <si>
    <t>Home Point</t>
  </si>
  <si>
    <t>average</t>
  </si>
  <si>
    <t>f</t>
  </si>
  <si>
    <t>Scan Area</t>
  </si>
  <si>
    <t>CAMERA.1</t>
  </si>
  <si>
    <t>CAMERA.2</t>
  </si>
  <si>
    <t>CAMERA.3</t>
  </si>
  <si>
    <t>Office.1</t>
  </si>
  <si>
    <t>Office.2</t>
  </si>
  <si>
    <t>Office.3</t>
  </si>
  <si>
    <t>LargeRoom.1</t>
  </si>
  <si>
    <t>LargeRoom.2</t>
  </si>
  <si>
    <t>LargeRoom.3</t>
  </si>
  <si>
    <t>Outside.1</t>
  </si>
  <si>
    <t>Outside.2</t>
  </si>
  <si>
    <t>Outside.3</t>
  </si>
  <si>
    <t>HomeNat.1</t>
  </si>
  <si>
    <t>HomeNat.2</t>
  </si>
  <si>
    <t>HomeNat.3</t>
  </si>
  <si>
    <t>HomeArt.1</t>
  </si>
  <si>
    <t>HomeArt.2</t>
  </si>
  <si>
    <t>HomeArt.3</t>
  </si>
  <si>
    <t>HomePoint.1</t>
  </si>
  <si>
    <t>HomePoint.2</t>
  </si>
  <si>
    <t>HomePoint.3</t>
  </si>
  <si>
    <t>Diff from crit</t>
  </si>
  <si>
    <t>Criterion</t>
  </si>
  <si>
    <t>Average Deviation</t>
  </si>
  <si>
    <t>Std err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</si>
</sst>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sz val="36"/>
      <color theme="1"/>
      <name val="Calibri"/>
      <family val="2"/>
      <scheme val="minor"/>
    </font>
    <font>
      <b/>
      <sz val="36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</fonts>
  <fills count="2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3F9D3"/>
        <bgColor indexed="64"/>
      </patternFill>
    </fill>
    <fill>
      <patternFill patternType="solid">
        <fgColor rgb="FFC4FCCC"/>
        <bgColor indexed="64"/>
      </patternFill>
    </fill>
    <fill>
      <patternFill patternType="solid">
        <fgColor rgb="FFE7FDE9"/>
        <bgColor indexed="64"/>
      </patternFill>
    </fill>
    <fill>
      <patternFill patternType="solid">
        <fgColor rgb="FFF4FEF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249977111117893"/>
        <bgColor indexed="64"/>
      </patternFill>
    </fill>
  </fills>
  <borders count="5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309">
    <xf numFmtId="0" fontId="0" fillId="0" borderId="0" xfId="0"/>
    <xf numFmtId="0" fontId="0" fillId="0" borderId="1" xfId="0" applyBorder="1" applyAlignment="1">
      <alignment wrapText="1"/>
    </xf>
    <xf numFmtId="164" fontId="0" fillId="0" borderId="0" xfId="0" applyNumberFormat="1"/>
    <xf numFmtId="0" fontId="0" fillId="0" borderId="5" xfId="0" applyBorder="1"/>
    <xf numFmtId="0" fontId="0" fillId="0" borderId="8" xfId="0" applyBorder="1"/>
    <xf numFmtId="2" fontId="0" fillId="0" borderId="5" xfId="0" applyNumberFormat="1" applyBorder="1"/>
    <xf numFmtId="2" fontId="0" fillId="0" borderId="8" xfId="0" applyNumberFormat="1" applyBorder="1"/>
    <xf numFmtId="0" fontId="0" fillId="0" borderId="10" xfId="0" applyBorder="1"/>
    <xf numFmtId="2" fontId="0" fillId="0" borderId="10" xfId="0" applyNumberFormat="1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2" fontId="0" fillId="0" borderId="16" xfId="0" applyNumberFormat="1" applyBorder="1"/>
    <xf numFmtId="2" fontId="0" fillId="0" borderId="17" xfId="0" applyNumberFormat="1" applyBorder="1"/>
    <xf numFmtId="2" fontId="0" fillId="0" borderId="18" xfId="0" applyNumberFormat="1" applyBorder="1"/>
    <xf numFmtId="0" fontId="0" fillId="0" borderId="19" xfId="0" applyBorder="1"/>
    <xf numFmtId="0" fontId="0" fillId="0" borderId="20" xfId="0" applyBorder="1"/>
    <xf numFmtId="2" fontId="0" fillId="0" borderId="19" xfId="0" applyNumberFormat="1" applyBorder="1"/>
    <xf numFmtId="2" fontId="0" fillId="0" borderId="21" xfId="0" applyNumberFormat="1" applyBorder="1"/>
    <xf numFmtId="0" fontId="0" fillId="0" borderId="24" xfId="0" applyBorder="1"/>
    <xf numFmtId="0" fontId="0" fillId="0" borderId="25" xfId="0" applyBorder="1"/>
    <xf numFmtId="2" fontId="0" fillId="0" borderId="24" xfId="0" applyNumberFormat="1" applyBorder="1"/>
    <xf numFmtId="2" fontId="0" fillId="0" borderId="26" xfId="0" applyNumberFormat="1" applyBorder="1"/>
    <xf numFmtId="0" fontId="0" fillId="0" borderId="29" xfId="0" applyBorder="1"/>
    <xf numFmtId="0" fontId="0" fillId="0" borderId="30" xfId="0" applyBorder="1"/>
    <xf numFmtId="0" fontId="0" fillId="0" borderId="31" xfId="0" applyBorder="1"/>
    <xf numFmtId="164" fontId="0" fillId="3" borderId="6" xfId="0" applyNumberFormat="1" applyFill="1" applyBorder="1"/>
    <xf numFmtId="164" fontId="0" fillId="3" borderId="0" xfId="0" applyNumberFormat="1" applyFill="1" applyBorder="1"/>
    <xf numFmtId="164" fontId="0" fillId="3" borderId="23" xfId="0" applyNumberFormat="1" applyFill="1" applyBorder="1"/>
    <xf numFmtId="164" fontId="0" fillId="3" borderId="28" xfId="0" applyNumberFormat="1" applyFill="1" applyBorder="1"/>
    <xf numFmtId="164" fontId="0" fillId="3" borderId="11" xfId="0" applyNumberFormat="1" applyFill="1" applyBorder="1"/>
    <xf numFmtId="164" fontId="0" fillId="4" borderId="6" xfId="0" applyNumberFormat="1" applyFill="1" applyBorder="1"/>
    <xf numFmtId="164" fontId="0" fillId="4" borderId="0" xfId="0" applyNumberFormat="1" applyFill="1" applyBorder="1"/>
    <xf numFmtId="164" fontId="0" fillId="4" borderId="23" xfId="0" applyNumberFormat="1" applyFill="1" applyBorder="1"/>
    <xf numFmtId="164" fontId="0" fillId="4" borderId="28" xfId="0" applyNumberFormat="1" applyFill="1" applyBorder="1"/>
    <xf numFmtId="164" fontId="0" fillId="4" borderId="11" xfId="0" applyNumberFormat="1" applyFill="1" applyBorder="1"/>
    <xf numFmtId="164" fontId="0" fillId="4" borderId="13" xfId="0" applyNumberFormat="1" applyFill="1" applyBorder="1"/>
    <xf numFmtId="164" fontId="0" fillId="4" borderId="14" xfId="0" applyNumberFormat="1" applyFill="1" applyBorder="1"/>
    <xf numFmtId="164" fontId="0" fillId="4" borderId="20" xfId="0" applyNumberFormat="1" applyFill="1" applyBorder="1"/>
    <xf numFmtId="164" fontId="0" fillId="4" borderId="25" xfId="0" applyNumberFormat="1" applyFill="1" applyBorder="1"/>
    <xf numFmtId="164" fontId="0" fillId="4" borderId="15" xfId="0" applyNumberFormat="1" applyFill="1" applyBorder="1"/>
    <xf numFmtId="164" fontId="0" fillId="0" borderId="0" xfId="0" applyNumberFormat="1" applyBorder="1"/>
    <xf numFmtId="164" fontId="0" fillId="3" borderId="10" xfId="0" applyNumberFormat="1" applyFill="1" applyBorder="1"/>
    <xf numFmtId="1" fontId="0" fillId="0" borderId="8" xfId="0" applyNumberFormat="1" applyBorder="1"/>
    <xf numFmtId="1" fontId="0" fillId="0" borderId="10" xfId="0" applyNumberFormat="1" applyBorder="1"/>
    <xf numFmtId="1" fontId="0" fillId="0" borderId="30" xfId="0" applyNumberFormat="1" applyBorder="1"/>
    <xf numFmtId="164" fontId="0" fillId="0" borderId="31" xfId="0" applyNumberFormat="1" applyBorder="1"/>
    <xf numFmtId="1" fontId="0" fillId="0" borderId="19" xfId="0" applyNumberFormat="1" applyBorder="1"/>
    <xf numFmtId="1" fontId="0" fillId="0" borderId="24" xfId="0" applyNumberFormat="1" applyBorder="1"/>
    <xf numFmtId="0" fontId="1" fillId="0" borderId="0" xfId="0" applyFont="1" applyBorder="1" applyAlignment="1">
      <alignment wrapText="1"/>
    </xf>
    <xf numFmtId="164" fontId="1" fillId="0" borderId="0" xfId="0" applyNumberFormat="1" applyFont="1" applyBorder="1"/>
    <xf numFmtId="0" fontId="0" fillId="3" borderId="4" xfId="0" applyFill="1" applyBorder="1" applyAlignment="1">
      <alignment wrapText="1"/>
    </xf>
    <xf numFmtId="0" fontId="0" fillId="3" borderId="0" xfId="0" applyFill="1"/>
    <xf numFmtId="0" fontId="0" fillId="4" borderId="1" xfId="0" applyFill="1" applyBorder="1" applyAlignment="1">
      <alignment wrapText="1"/>
    </xf>
    <xf numFmtId="164" fontId="0" fillId="4" borderId="30" xfId="0" applyNumberFormat="1" applyFill="1" applyBorder="1"/>
    <xf numFmtId="164" fontId="0" fillId="4" borderId="32" xfId="0" applyNumberFormat="1" applyFill="1" applyBorder="1"/>
    <xf numFmtId="164" fontId="0" fillId="4" borderId="33" xfId="0" applyNumberFormat="1" applyFill="1" applyBorder="1"/>
    <xf numFmtId="164" fontId="0" fillId="4" borderId="31" xfId="0" applyNumberFormat="1" applyFill="1" applyBorder="1"/>
    <xf numFmtId="164" fontId="0" fillId="0" borderId="30" xfId="0" applyNumberFormat="1" applyFont="1" applyBorder="1"/>
    <xf numFmtId="0" fontId="0" fillId="0" borderId="1" xfId="0" applyFont="1" applyBorder="1" applyAlignment="1">
      <alignment wrapText="1"/>
    </xf>
    <xf numFmtId="164" fontId="0" fillId="0" borderId="32" xfId="0" applyNumberFormat="1" applyFont="1" applyBorder="1"/>
    <xf numFmtId="164" fontId="0" fillId="0" borderId="33" xfId="0" applyNumberFormat="1" applyFont="1" applyBorder="1"/>
    <xf numFmtId="0" fontId="0" fillId="5" borderId="4" xfId="0" applyFill="1" applyBorder="1" applyAlignment="1">
      <alignment wrapText="1"/>
    </xf>
    <xf numFmtId="164" fontId="0" fillId="5" borderId="0" xfId="0" applyNumberFormat="1" applyFill="1" applyBorder="1"/>
    <xf numFmtId="164" fontId="0" fillId="5" borderId="19" xfId="0" applyNumberFormat="1" applyFill="1" applyBorder="1"/>
    <xf numFmtId="164" fontId="0" fillId="5" borderId="8" xfId="0" applyNumberFormat="1" applyFill="1" applyBorder="1"/>
    <xf numFmtId="164" fontId="0" fillId="5" borderId="24" xfId="0" applyNumberFormat="1" applyFill="1" applyBorder="1"/>
    <xf numFmtId="164" fontId="0" fillId="5" borderId="10" xfId="0" applyNumberFormat="1" applyFill="1" applyBorder="1"/>
    <xf numFmtId="0" fontId="0" fillId="0" borderId="0" xfId="0" applyAlignment="1">
      <alignment horizontal="right"/>
    </xf>
    <xf numFmtId="0" fontId="0" fillId="0" borderId="0" xfId="0" applyFill="1" applyBorder="1"/>
    <xf numFmtId="164" fontId="0" fillId="4" borderId="7" xfId="0" applyNumberFormat="1" applyFill="1" applyBorder="1"/>
    <xf numFmtId="164" fontId="0" fillId="4" borderId="9" xfId="0" applyNumberFormat="1" applyFill="1" applyBorder="1"/>
    <xf numFmtId="0" fontId="0" fillId="0" borderId="5" xfId="0" applyBorder="1" applyAlignment="1">
      <alignment wrapText="1"/>
    </xf>
    <xf numFmtId="2" fontId="0" fillId="0" borderId="0" xfId="0" applyNumberFormat="1" applyFill="1" applyBorder="1"/>
    <xf numFmtId="164" fontId="0" fillId="0" borderId="0" xfId="0" applyNumberFormat="1" applyFill="1" applyBorder="1"/>
    <xf numFmtId="2" fontId="0" fillId="2" borderId="6" xfId="0" applyNumberFormat="1" applyFill="1" applyBorder="1"/>
    <xf numFmtId="2" fontId="0" fillId="2" borderId="0" xfId="0" applyNumberFormat="1" applyFill="1" applyBorder="1"/>
    <xf numFmtId="2" fontId="0" fillId="2" borderId="23" xfId="0" applyNumberFormat="1" applyFill="1" applyBorder="1"/>
    <xf numFmtId="2" fontId="0" fillId="2" borderId="28" xfId="0" applyNumberFormat="1" applyFill="1" applyBorder="1"/>
    <xf numFmtId="2" fontId="0" fillId="2" borderId="11" xfId="0" applyNumberFormat="1" applyFill="1" applyBorder="1"/>
    <xf numFmtId="164" fontId="0" fillId="0" borderId="5" xfId="0" applyNumberFormat="1" applyFill="1" applyBorder="1"/>
    <xf numFmtId="164" fontId="0" fillId="0" borderId="8" xfId="0" applyNumberFormat="1" applyFill="1" applyBorder="1"/>
    <xf numFmtId="164" fontId="0" fillId="0" borderId="19" xfId="0" applyNumberFormat="1" applyFill="1" applyBorder="1"/>
    <xf numFmtId="164" fontId="0" fillId="4" borderId="22" xfId="0" applyNumberFormat="1" applyFill="1" applyBorder="1"/>
    <xf numFmtId="164" fontId="0" fillId="0" borderId="24" xfId="0" applyNumberFormat="1" applyFill="1" applyBorder="1"/>
    <xf numFmtId="164" fontId="0" fillId="4" borderId="27" xfId="0" applyNumberFormat="1" applyFill="1" applyBorder="1"/>
    <xf numFmtId="164" fontId="0" fillId="0" borderId="10" xfId="0" applyNumberFormat="1" applyFill="1" applyBorder="1"/>
    <xf numFmtId="164" fontId="0" fillId="4" borderId="12" xfId="0" applyNumberFormat="1" applyFill="1" applyBorder="1"/>
    <xf numFmtId="164" fontId="0" fillId="3" borderId="16" xfId="0" applyNumberFormat="1" applyFill="1" applyBorder="1"/>
    <xf numFmtId="164" fontId="0" fillId="3" borderId="17" xfId="0" applyNumberFormat="1" applyFill="1" applyBorder="1"/>
    <xf numFmtId="164" fontId="0" fillId="3" borderId="21" xfId="0" applyNumberFormat="1" applyFill="1" applyBorder="1"/>
    <xf numFmtId="164" fontId="0" fillId="3" borderId="26" xfId="0" applyNumberFormat="1" applyFill="1" applyBorder="1"/>
    <xf numFmtId="164" fontId="0" fillId="3" borderId="18" xfId="0" applyNumberFormat="1" applyFill="1" applyBorder="1"/>
    <xf numFmtId="2" fontId="0" fillId="5" borderId="16" xfId="0" applyNumberFormat="1" applyFill="1" applyBorder="1"/>
    <xf numFmtId="2" fontId="0" fillId="5" borderId="17" xfId="0" applyNumberFormat="1" applyFill="1" applyBorder="1"/>
    <xf numFmtId="2" fontId="0" fillId="5" borderId="21" xfId="0" applyNumberFormat="1" applyFill="1" applyBorder="1"/>
    <xf numFmtId="2" fontId="0" fillId="5" borderId="26" xfId="0" applyNumberFormat="1" applyFill="1" applyBorder="1"/>
    <xf numFmtId="2" fontId="0" fillId="5" borderId="18" xfId="0" applyNumberFormat="1" applyFill="1" applyBorder="1"/>
    <xf numFmtId="164" fontId="0" fillId="5" borderId="17" xfId="0" applyNumberFormat="1" applyFill="1" applyBorder="1"/>
    <xf numFmtId="164" fontId="0" fillId="5" borderId="18" xfId="0" applyNumberFormat="1" applyFill="1" applyBorder="1"/>
    <xf numFmtId="164" fontId="0" fillId="5" borderId="11" xfId="0" applyNumberFormat="1" applyFill="1" applyBorder="1"/>
    <xf numFmtId="164" fontId="0" fillId="3" borderId="35" xfId="0" applyNumberFormat="1" applyFill="1" applyBorder="1"/>
    <xf numFmtId="0" fontId="0" fillId="0" borderId="22" xfId="0" applyBorder="1"/>
    <xf numFmtId="0" fontId="0" fillId="0" borderId="9" xfId="0" applyBorder="1"/>
    <xf numFmtId="0" fontId="0" fillId="0" borderId="27" xfId="0" applyBorder="1"/>
    <xf numFmtId="0" fontId="0" fillId="0" borderId="33" xfId="0" applyBorder="1"/>
    <xf numFmtId="0" fontId="0" fillId="0" borderId="32" xfId="0" applyBorder="1"/>
    <xf numFmtId="164" fontId="0" fillId="6" borderId="6" xfId="0" applyNumberFormat="1" applyFill="1" applyBorder="1"/>
    <xf numFmtId="164" fontId="0" fillId="6" borderId="0" xfId="0" applyNumberFormat="1" applyFill="1" applyBorder="1"/>
    <xf numFmtId="164" fontId="0" fillId="6" borderId="23" xfId="0" applyNumberFormat="1" applyFill="1" applyBorder="1"/>
    <xf numFmtId="164" fontId="0" fillId="6" borderId="28" xfId="0" applyNumberFormat="1" applyFill="1" applyBorder="1"/>
    <xf numFmtId="164" fontId="0" fillId="6" borderId="17" xfId="0" applyNumberFormat="1" applyFill="1" applyBorder="1"/>
    <xf numFmtId="164" fontId="0" fillId="6" borderId="11" xfId="0" applyNumberFormat="1" applyFill="1" applyBorder="1"/>
    <xf numFmtId="164" fontId="0" fillId="3" borderId="36" xfId="0" applyNumberFormat="1" applyFill="1" applyBorder="1"/>
    <xf numFmtId="164" fontId="0" fillId="3" borderId="37" xfId="0" applyNumberFormat="1" applyFill="1" applyBorder="1"/>
    <xf numFmtId="0" fontId="0" fillId="5" borderId="16" xfId="0" applyFill="1" applyBorder="1" applyAlignment="1">
      <alignment wrapText="1"/>
    </xf>
    <xf numFmtId="0" fontId="0" fillId="6" borderId="6" xfId="0" applyFill="1" applyBorder="1" applyAlignment="1">
      <alignment wrapText="1"/>
    </xf>
    <xf numFmtId="0" fontId="0" fillId="3" borderId="16" xfId="0" applyFill="1" applyBorder="1" applyAlignment="1">
      <alignment wrapText="1"/>
    </xf>
    <xf numFmtId="0" fontId="0" fillId="4" borderId="6" xfId="0" applyFill="1" applyBorder="1" applyAlignment="1">
      <alignment wrapText="1"/>
    </xf>
    <xf numFmtId="0" fontId="0" fillId="0" borderId="5" xfId="0" applyFill="1" applyBorder="1" applyAlignment="1">
      <alignment wrapText="1"/>
    </xf>
    <xf numFmtId="0" fontId="0" fillId="4" borderId="7" xfId="0" applyFill="1" applyBorder="1" applyAlignment="1">
      <alignment wrapText="1"/>
    </xf>
    <xf numFmtId="0" fontId="0" fillId="2" borderId="6" xfId="0" applyFill="1" applyBorder="1" applyAlignment="1">
      <alignment wrapText="1"/>
    </xf>
    <xf numFmtId="0" fontId="0" fillId="0" borderId="16" xfId="0" applyBorder="1" applyAlignment="1">
      <alignment wrapText="1"/>
    </xf>
    <xf numFmtId="0" fontId="0" fillId="5" borderId="6" xfId="0" applyFill="1" applyBorder="1" applyAlignment="1">
      <alignment wrapText="1"/>
    </xf>
    <xf numFmtId="0" fontId="0" fillId="6" borderId="34" xfId="0" applyFill="1" applyBorder="1" applyAlignment="1">
      <alignment wrapText="1"/>
    </xf>
    <xf numFmtId="0" fontId="0" fillId="4" borderId="13" xfId="0" applyFill="1" applyBorder="1" applyAlignment="1">
      <alignment wrapText="1"/>
    </xf>
    <xf numFmtId="2" fontId="0" fillId="5" borderId="0" xfId="0" applyNumberFormat="1" applyFill="1" applyBorder="1"/>
    <xf numFmtId="0" fontId="0" fillId="0" borderId="29" xfId="0" applyBorder="1" applyAlignment="1">
      <alignment wrapText="1"/>
    </xf>
    <xf numFmtId="0" fontId="0" fillId="0" borderId="13" xfId="0" applyBorder="1" applyAlignment="1">
      <alignment wrapText="1"/>
    </xf>
    <xf numFmtId="2" fontId="0" fillId="5" borderId="6" xfId="0" applyNumberFormat="1" applyFill="1" applyBorder="1"/>
    <xf numFmtId="2" fontId="0" fillId="5" borderId="23" xfId="0" applyNumberFormat="1" applyFill="1" applyBorder="1"/>
    <xf numFmtId="2" fontId="0" fillId="5" borderId="28" xfId="0" applyNumberFormat="1" applyFill="1" applyBorder="1"/>
    <xf numFmtId="164" fontId="0" fillId="6" borderId="16" xfId="0" applyNumberFormat="1" applyFill="1" applyBorder="1"/>
    <xf numFmtId="164" fontId="0" fillId="6" borderId="21" xfId="0" applyNumberFormat="1" applyFill="1" applyBorder="1"/>
    <xf numFmtId="164" fontId="0" fillId="6" borderId="26" xfId="0" applyNumberFormat="1" applyFill="1" applyBorder="1"/>
    <xf numFmtId="164" fontId="0" fillId="6" borderId="18" xfId="0" applyNumberFormat="1" applyFill="1" applyBorder="1"/>
    <xf numFmtId="0" fontId="0" fillId="6" borderId="1" xfId="0" applyFill="1" applyBorder="1" applyAlignment="1">
      <alignment wrapText="1"/>
    </xf>
    <xf numFmtId="164" fontId="0" fillId="6" borderId="30" xfId="0" applyNumberFormat="1" applyFill="1" applyBorder="1"/>
    <xf numFmtId="164" fontId="0" fillId="6" borderId="32" xfId="0" applyNumberFormat="1" applyFill="1" applyBorder="1"/>
    <xf numFmtId="164" fontId="0" fillId="6" borderId="33" xfId="0" applyNumberFormat="1" applyFill="1" applyBorder="1"/>
    <xf numFmtId="164" fontId="0" fillId="6" borderId="31" xfId="0" applyNumberFormat="1" applyFill="1" applyBorder="1"/>
    <xf numFmtId="0" fontId="0" fillId="4" borderId="3" xfId="0" applyFont="1" applyFill="1" applyBorder="1" applyAlignment="1">
      <alignment wrapText="1"/>
    </xf>
    <xf numFmtId="164" fontId="0" fillId="4" borderId="14" xfId="0" applyNumberFormat="1" applyFont="1" applyFill="1" applyBorder="1"/>
    <xf numFmtId="164" fontId="0" fillId="4" borderId="20" xfId="0" applyNumberFormat="1" applyFont="1" applyFill="1" applyBorder="1"/>
    <xf numFmtId="164" fontId="0" fillId="4" borderId="25" xfId="0" applyNumberFormat="1" applyFont="1" applyFill="1" applyBorder="1"/>
    <xf numFmtId="0" fontId="0" fillId="3" borderId="2" xfId="0" applyFont="1" applyFill="1" applyBorder="1" applyAlignment="1">
      <alignment wrapText="1"/>
    </xf>
    <xf numFmtId="164" fontId="0" fillId="3" borderId="8" xfId="0" applyNumberFormat="1" applyFont="1" applyFill="1" applyBorder="1"/>
    <xf numFmtId="164" fontId="0" fillId="3" borderId="19" xfId="0" applyNumberFormat="1" applyFont="1" applyFill="1" applyBorder="1"/>
    <xf numFmtId="164" fontId="0" fillId="3" borderId="24" xfId="0" applyNumberFormat="1" applyFont="1" applyFill="1" applyBorder="1"/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26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4" borderId="39" xfId="0" applyFill="1" applyBorder="1" applyAlignment="1">
      <alignment horizontal="center"/>
    </xf>
    <xf numFmtId="0" fontId="0" fillId="4" borderId="40" xfId="0" applyFill="1" applyBorder="1" applyAlignment="1">
      <alignment horizontal="center"/>
    </xf>
    <xf numFmtId="0" fontId="0" fillId="7" borderId="39" xfId="0" applyFill="1" applyBorder="1" applyAlignment="1">
      <alignment horizontal="center"/>
    </xf>
    <xf numFmtId="164" fontId="0" fillId="4" borderId="8" xfId="0" applyNumberFormat="1" applyFill="1" applyBorder="1"/>
    <xf numFmtId="0" fontId="0" fillId="11" borderId="6" xfId="0" applyFill="1" applyBorder="1" applyAlignment="1">
      <alignment horizontal="center"/>
    </xf>
    <xf numFmtId="0" fontId="0" fillId="12" borderId="40" xfId="0" applyFill="1" applyBorder="1" applyAlignment="1">
      <alignment horizontal="center"/>
    </xf>
    <xf numFmtId="164" fontId="0" fillId="12" borderId="0" xfId="0" applyNumberFormat="1" applyFill="1" applyBorder="1"/>
    <xf numFmtId="0" fontId="0" fillId="12" borderId="41" xfId="0" applyFill="1" applyBorder="1" applyAlignment="1">
      <alignment horizontal="center"/>
    </xf>
    <xf numFmtId="164" fontId="0" fillId="12" borderId="9" xfId="0" applyNumberFormat="1" applyFill="1" applyBorder="1"/>
    <xf numFmtId="0" fontId="0" fillId="9" borderId="5" xfId="0" applyFill="1" applyBorder="1" applyAlignment="1">
      <alignment horizontal="center"/>
    </xf>
    <xf numFmtId="0" fontId="0" fillId="7" borderId="42" xfId="0" applyFill="1" applyBorder="1" applyAlignment="1">
      <alignment horizontal="center"/>
    </xf>
    <xf numFmtId="164" fontId="0" fillId="7" borderId="43" xfId="0" applyNumberFormat="1" applyFill="1" applyBorder="1"/>
    <xf numFmtId="0" fontId="0" fillId="6" borderId="45" xfId="0" applyFill="1" applyBorder="1" applyAlignment="1">
      <alignment horizontal="center"/>
    </xf>
    <xf numFmtId="164" fontId="0" fillId="6" borderId="35" xfId="0" applyNumberFormat="1" applyFill="1" applyBorder="1"/>
    <xf numFmtId="0" fontId="0" fillId="3" borderId="49" xfId="0" applyFill="1" applyBorder="1" applyAlignment="1">
      <alignment horizontal="center"/>
    </xf>
    <xf numFmtId="0" fontId="0" fillId="8" borderId="41" xfId="0" applyFill="1" applyBorder="1" applyAlignment="1">
      <alignment horizontal="center"/>
    </xf>
    <xf numFmtId="164" fontId="0" fillId="3" borderId="50" xfId="0" applyNumberFormat="1" applyFill="1" applyBorder="1"/>
    <xf numFmtId="164" fontId="0" fillId="8" borderId="9" xfId="0" applyNumberFormat="1" applyFill="1" applyBorder="1"/>
    <xf numFmtId="164" fontId="0" fillId="3" borderId="51" xfId="0" applyNumberFormat="1" applyFill="1" applyBorder="1"/>
    <xf numFmtId="164" fontId="0" fillId="8" borderId="12" xfId="0" applyNumberFormat="1" applyFill="1" applyBorder="1"/>
    <xf numFmtId="0" fontId="0" fillId="10" borderId="29" xfId="0" applyFill="1" applyBorder="1" applyAlignment="1">
      <alignment horizontal="center"/>
    </xf>
    <xf numFmtId="0" fontId="0" fillId="8" borderId="38" xfId="0" applyFill="1" applyBorder="1" applyAlignment="1">
      <alignment horizontal="center"/>
    </xf>
    <xf numFmtId="164" fontId="0" fillId="8" borderId="30" xfId="0" applyNumberFormat="1" applyFill="1" applyBorder="1"/>
    <xf numFmtId="164" fontId="0" fillId="8" borderId="31" xfId="0" applyNumberFormat="1" applyFill="1" applyBorder="1"/>
    <xf numFmtId="0" fontId="0" fillId="3" borderId="39" xfId="0" applyFill="1" applyBorder="1" applyAlignment="1">
      <alignment horizontal="center"/>
    </xf>
    <xf numFmtId="0" fontId="0" fillId="8" borderId="52" xfId="0" applyFill="1" applyBorder="1" applyAlignment="1">
      <alignment horizontal="center"/>
    </xf>
    <xf numFmtId="164" fontId="0" fillId="3" borderId="8" xfId="0" applyNumberFormat="1" applyFill="1" applyBorder="1"/>
    <xf numFmtId="164" fontId="0" fillId="8" borderId="14" xfId="0" applyNumberFormat="1" applyFill="1" applyBorder="1"/>
    <xf numFmtId="164" fontId="0" fillId="8" borderId="15" xfId="0" applyNumberFormat="1" applyFill="1" applyBorder="1"/>
    <xf numFmtId="164" fontId="0" fillId="7" borderId="8" xfId="0" applyNumberFormat="1" applyFill="1" applyBorder="1"/>
    <xf numFmtId="164" fontId="0" fillId="7" borderId="10" xfId="0" applyNumberFormat="1" applyFill="1" applyBorder="1"/>
    <xf numFmtId="164" fontId="0" fillId="12" borderId="11" xfId="0" applyNumberFormat="1" applyFill="1" applyBorder="1"/>
    <xf numFmtId="164" fontId="0" fillId="4" borderId="10" xfId="0" applyNumberFormat="1" applyFill="1" applyBorder="1"/>
    <xf numFmtId="164" fontId="0" fillId="7" borderId="44" xfId="0" applyNumberFormat="1" applyFill="1" applyBorder="1"/>
    <xf numFmtId="164" fontId="0" fillId="6" borderId="37" xfId="0" applyNumberFormat="1" applyFill="1" applyBorder="1"/>
    <xf numFmtId="164" fontId="0" fillId="12" borderId="12" xfId="0" applyNumberFormat="1" applyFill="1" applyBorder="1"/>
    <xf numFmtId="0" fontId="0" fillId="13" borderId="5" xfId="0" applyFill="1" applyBorder="1"/>
    <xf numFmtId="0" fontId="0" fillId="13" borderId="13" xfId="0" applyFill="1" applyBorder="1" applyAlignment="1">
      <alignment wrapText="1"/>
    </xf>
    <xf numFmtId="0" fontId="0" fillId="13" borderId="8" xfId="0" applyFill="1" applyBorder="1"/>
    <xf numFmtId="0" fontId="0" fillId="13" borderId="14" xfId="0" applyFill="1" applyBorder="1"/>
    <xf numFmtId="0" fontId="0" fillId="13" borderId="10" xfId="0" applyFill="1" applyBorder="1"/>
    <xf numFmtId="0" fontId="0" fillId="13" borderId="15" xfId="0" applyFill="1" applyBorder="1"/>
    <xf numFmtId="0" fontId="0" fillId="13" borderId="8" xfId="0" applyFill="1" applyBorder="1" applyAlignment="1">
      <alignment horizontal="center"/>
    </xf>
    <xf numFmtId="0" fontId="0" fillId="13" borderId="10" xfId="0" applyFill="1" applyBorder="1" applyAlignment="1">
      <alignment horizontal="center"/>
    </xf>
    <xf numFmtId="0" fontId="0" fillId="0" borderId="0" xfId="0" applyFill="1"/>
    <xf numFmtId="0" fontId="0" fillId="0" borderId="0" xfId="0" applyFill="1" applyBorder="1" applyAlignment="1">
      <alignment horizontal="left"/>
    </xf>
    <xf numFmtId="1" fontId="0" fillId="0" borderId="0" xfId="0" applyNumberFormat="1"/>
    <xf numFmtId="0" fontId="0" fillId="0" borderId="28" xfId="0" applyBorder="1"/>
    <xf numFmtId="0" fontId="0" fillId="0" borderId="28" xfId="0" applyBorder="1" applyAlignment="1">
      <alignment horizontal="center"/>
    </xf>
    <xf numFmtId="0" fontId="0" fillId="0" borderId="53" xfId="0" applyBorder="1" applyAlignment="1">
      <alignment horizontal="center"/>
    </xf>
    <xf numFmtId="0" fontId="0" fillId="0" borderId="54" xfId="0" applyBorder="1" applyAlignment="1">
      <alignment horizontal="center"/>
    </xf>
    <xf numFmtId="0" fontId="0" fillId="0" borderId="0" xfId="0" applyBorder="1" applyAlignment="1">
      <alignment horizontal="center"/>
    </xf>
    <xf numFmtId="2" fontId="0" fillId="0" borderId="0" xfId="0" applyNumberFormat="1"/>
    <xf numFmtId="1" fontId="0" fillId="16" borderId="23" xfId="0" applyNumberFormat="1" applyFill="1" applyBorder="1"/>
    <xf numFmtId="1" fontId="0" fillId="16" borderId="0" xfId="0" applyNumberFormat="1" applyFill="1" applyBorder="1"/>
    <xf numFmtId="1" fontId="0" fillId="18" borderId="36" xfId="0" applyNumberFormat="1" applyFill="1" applyBorder="1"/>
    <xf numFmtId="1" fontId="0" fillId="18" borderId="35" xfId="0" applyNumberFormat="1" applyFill="1" applyBorder="1"/>
    <xf numFmtId="1" fontId="0" fillId="17" borderId="55" xfId="0" applyNumberFormat="1" applyFill="1" applyBorder="1"/>
    <xf numFmtId="1" fontId="0" fillId="17" borderId="43" xfId="0" applyNumberFormat="1" applyFill="1" applyBorder="1"/>
    <xf numFmtId="0" fontId="0" fillId="0" borderId="0" xfId="0" applyFill="1" applyBorder="1" applyAlignment="1">
      <alignment horizontal="center"/>
    </xf>
    <xf numFmtId="9" fontId="0" fillId="0" borderId="0" xfId="0" applyNumberFormat="1" applyFill="1" applyBorder="1" applyAlignment="1">
      <alignment horizontal="center"/>
    </xf>
    <xf numFmtId="9" fontId="0" fillId="0" borderId="0" xfId="0" applyNumberFormat="1" applyFill="1" applyBorder="1" applyAlignment="1"/>
    <xf numFmtId="0" fontId="0" fillId="14" borderId="0" xfId="0" applyFill="1" applyBorder="1"/>
    <xf numFmtId="0" fontId="0" fillId="15" borderId="0" xfId="0" applyFill="1" applyBorder="1"/>
    <xf numFmtId="0" fontId="0" fillId="6" borderId="0" xfId="0" applyFill="1" applyBorder="1"/>
    <xf numFmtId="0" fontId="0" fillId="0" borderId="43" xfId="0" applyFill="1" applyBorder="1" applyAlignment="1">
      <alignment horizontal="center"/>
    </xf>
    <xf numFmtId="0" fontId="0" fillId="0" borderId="28" xfId="0" applyFill="1" applyBorder="1"/>
    <xf numFmtId="0" fontId="0" fillId="0" borderId="26" xfId="0" applyFill="1" applyBorder="1" applyAlignment="1">
      <alignment horizontal="center"/>
    </xf>
    <xf numFmtId="0" fontId="0" fillId="0" borderId="28" xfId="0" applyFill="1" applyBorder="1" applyAlignment="1">
      <alignment horizontal="center"/>
    </xf>
    <xf numFmtId="0" fontId="2" fillId="0" borderId="0" xfId="0" applyFont="1"/>
    <xf numFmtId="0" fontId="3" fillId="0" borderId="0" xfId="0" applyFont="1"/>
    <xf numFmtId="0" fontId="0" fillId="0" borderId="43" xfId="0" applyBorder="1"/>
    <xf numFmtId="9" fontId="0" fillId="0" borderId="43" xfId="0" applyNumberFormat="1" applyFill="1" applyBorder="1" applyAlignment="1"/>
    <xf numFmtId="2" fontId="0" fillId="0" borderId="43" xfId="0" applyNumberFormat="1" applyFill="1" applyBorder="1"/>
    <xf numFmtId="0" fontId="4" fillId="0" borderId="0" xfId="0" applyFont="1"/>
    <xf numFmtId="0" fontId="1" fillId="0" borderId="0" xfId="0" applyFont="1"/>
    <xf numFmtId="0" fontId="1" fillId="0" borderId="43" xfId="0" applyFont="1" applyBorder="1"/>
    <xf numFmtId="0" fontId="2" fillId="0" borderId="43" xfId="0" applyFont="1" applyBorder="1"/>
    <xf numFmtId="0" fontId="0" fillId="19" borderId="0" xfId="0" applyFill="1" applyBorder="1"/>
    <xf numFmtId="0" fontId="0" fillId="18" borderId="0" xfId="0" applyFill="1" applyBorder="1"/>
    <xf numFmtId="0" fontId="0" fillId="17" borderId="0" xfId="0" applyFill="1" applyBorder="1"/>
    <xf numFmtId="0" fontId="0" fillId="20" borderId="0" xfId="0" applyFill="1"/>
    <xf numFmtId="0" fontId="0" fillId="21" borderId="0" xfId="0" applyFill="1"/>
    <xf numFmtId="0" fontId="0" fillId="7" borderId="0" xfId="0" applyFill="1"/>
    <xf numFmtId="0" fontId="0" fillId="0" borderId="53" xfId="0" applyBorder="1"/>
    <xf numFmtId="1" fontId="0" fillId="20" borderId="43" xfId="0" applyNumberFormat="1" applyFill="1" applyBorder="1"/>
    <xf numFmtId="1" fontId="0" fillId="21" borderId="43" xfId="0" applyNumberFormat="1" applyFill="1" applyBorder="1"/>
    <xf numFmtId="1" fontId="0" fillId="7" borderId="43" xfId="0" applyNumberFormat="1" applyFill="1" applyBorder="1"/>
    <xf numFmtId="1" fontId="0" fillId="5" borderId="43" xfId="0" applyNumberFormat="1" applyFill="1" applyBorder="1"/>
    <xf numFmtId="1" fontId="0" fillId="2" borderId="43" xfId="0" applyNumberFormat="1" applyFill="1" applyBorder="1"/>
    <xf numFmtId="1" fontId="0" fillId="22" borderId="43" xfId="0" applyNumberFormat="1" applyFill="1" applyBorder="1"/>
    <xf numFmtId="0" fontId="0" fillId="11" borderId="6" xfId="0" applyFill="1" applyBorder="1" applyAlignment="1">
      <alignment horizontal="center"/>
    </xf>
    <xf numFmtId="0" fontId="0" fillId="9" borderId="5" xfId="0" applyFill="1" applyBorder="1" applyAlignment="1">
      <alignment horizontal="center"/>
    </xf>
    <xf numFmtId="164" fontId="0" fillId="12" borderId="0" xfId="0" applyNumberFormat="1" applyFill="1"/>
    <xf numFmtId="164" fontId="0" fillId="4" borderId="0" xfId="0" applyNumberFormat="1" applyFill="1"/>
    <xf numFmtId="0" fontId="0" fillId="0" borderId="0" xfId="0" applyAlignment="1">
      <alignment horizontal="left"/>
    </xf>
    <xf numFmtId="164" fontId="0" fillId="0" borderId="13" xfId="0" applyNumberFormat="1" applyBorder="1"/>
    <xf numFmtId="164" fontId="0" fillId="0" borderId="14" xfId="0" applyNumberFormat="1" applyBorder="1"/>
    <xf numFmtId="164" fontId="0" fillId="0" borderId="20" xfId="0" applyNumberFormat="1" applyBorder="1"/>
    <xf numFmtId="164" fontId="0" fillId="0" borderId="25" xfId="0" applyNumberFormat="1" applyBorder="1"/>
    <xf numFmtId="164" fontId="0" fillId="0" borderId="15" xfId="0" applyNumberFormat="1" applyBorder="1"/>
    <xf numFmtId="1" fontId="0" fillId="19" borderId="17" xfId="0" applyNumberFormat="1" applyFill="1" applyBorder="1"/>
    <xf numFmtId="1" fontId="0" fillId="19" borderId="0" xfId="0" applyNumberFormat="1" applyFill="1" applyBorder="1"/>
    <xf numFmtId="1" fontId="0" fillId="18" borderId="17" xfId="0" applyNumberFormat="1" applyFill="1" applyBorder="1"/>
    <xf numFmtId="1" fontId="0" fillId="18" borderId="0" xfId="0" applyNumberFormat="1" applyFill="1" applyBorder="1"/>
    <xf numFmtId="1" fontId="0" fillId="17" borderId="17" xfId="0" applyNumberFormat="1" applyFill="1" applyBorder="1"/>
    <xf numFmtId="1" fontId="0" fillId="17" borderId="0" xfId="0" applyNumberFormat="1" applyFill="1" applyBorder="1"/>
    <xf numFmtId="1" fontId="2" fillId="0" borderId="0" xfId="0" applyNumberFormat="1" applyFont="1"/>
    <xf numFmtId="1" fontId="0" fillId="0" borderId="0" xfId="0" applyNumberFormat="1" applyFill="1" applyBorder="1" applyAlignment="1"/>
    <xf numFmtId="1" fontId="0" fillId="0" borderId="0" xfId="0" applyNumberFormat="1" applyFill="1" applyBorder="1" applyAlignment="1">
      <alignment horizontal="center"/>
    </xf>
    <xf numFmtId="1" fontId="0" fillId="0" borderId="26" xfId="0" applyNumberFormat="1" applyFill="1" applyBorder="1" applyAlignment="1">
      <alignment horizontal="center"/>
    </xf>
    <xf numFmtId="1" fontId="0" fillId="0" borderId="28" xfId="0" applyNumberFormat="1" applyFill="1" applyBorder="1" applyAlignment="1">
      <alignment horizontal="center"/>
    </xf>
    <xf numFmtId="1" fontId="0" fillId="14" borderId="17" xfId="0" applyNumberFormat="1" applyFill="1" applyBorder="1"/>
    <xf numFmtId="1" fontId="0" fillId="14" borderId="0" xfId="0" applyNumberFormat="1" applyFill="1" applyBorder="1"/>
    <xf numFmtId="1" fontId="0" fillId="15" borderId="17" xfId="0" applyNumberFormat="1" applyFill="1" applyBorder="1"/>
    <xf numFmtId="1" fontId="0" fillId="15" borderId="0" xfId="0" applyNumberFormat="1" applyFill="1" applyBorder="1"/>
    <xf numFmtId="1" fontId="0" fillId="6" borderId="17" xfId="0" applyNumberFormat="1" applyFill="1" applyBorder="1"/>
    <xf numFmtId="1" fontId="0" fillId="6" borderId="0" xfId="0" applyNumberFormat="1" applyFill="1" applyBorder="1"/>
    <xf numFmtId="1" fontId="0" fillId="14" borderId="55" xfId="0" applyNumberFormat="1" applyFill="1" applyBorder="1"/>
    <xf numFmtId="1" fontId="0" fillId="15" borderId="23" xfId="0" applyNumberFormat="1" applyFill="1" applyBorder="1"/>
    <xf numFmtId="1" fontId="0" fillId="6" borderId="36" xfId="0" applyNumberFormat="1" applyFill="1" applyBorder="1"/>
    <xf numFmtId="1" fontId="0" fillId="14" borderId="0" xfId="0" applyNumberFormat="1" applyFill="1"/>
    <xf numFmtId="1" fontId="0" fillId="15" borderId="0" xfId="0" applyNumberFormat="1" applyFill="1"/>
    <xf numFmtId="1" fontId="0" fillId="6" borderId="0" xfId="0" applyNumberFormat="1" applyFill="1"/>
    <xf numFmtId="1" fontId="0" fillId="14" borderId="43" xfId="0" applyNumberFormat="1" applyFill="1" applyBorder="1"/>
    <xf numFmtId="1" fontId="0" fillId="6" borderId="35" xfId="0" applyNumberFormat="1" applyFill="1" applyBorder="1"/>
    <xf numFmtId="0" fontId="0" fillId="0" borderId="0" xfId="0" applyAlignment="1">
      <alignment horizontal="center"/>
    </xf>
    <xf numFmtId="2" fontId="1" fillId="0" borderId="0" xfId="0" applyNumberFormat="1" applyFont="1" applyBorder="1"/>
    <xf numFmtId="0" fontId="0" fillId="0" borderId="0" xfId="0" applyFill="1" applyBorder="1" applyAlignment="1">
      <alignment horizontal="center" wrapText="1"/>
    </xf>
    <xf numFmtId="0" fontId="5" fillId="0" borderId="0" xfId="0" applyFont="1"/>
    <xf numFmtId="0" fontId="6" fillId="0" borderId="0" xfId="0" applyFont="1"/>
    <xf numFmtId="0" fontId="0" fillId="20" borderId="43" xfId="0" applyFill="1" applyBorder="1"/>
    <xf numFmtId="0" fontId="0" fillId="21" borderId="43" xfId="0" applyFill="1" applyBorder="1"/>
    <xf numFmtId="0" fontId="0" fillId="7" borderId="43" xfId="0" applyFill="1" applyBorder="1"/>
    <xf numFmtId="1" fontId="5" fillId="0" borderId="0" xfId="0" applyNumberFormat="1" applyFont="1"/>
    <xf numFmtId="2" fontId="0" fillId="0" borderId="0" xfId="0" applyNumberFormat="1" applyFill="1"/>
    <xf numFmtId="1" fontId="0" fillId="0" borderId="0" xfId="0" applyNumberFormat="1" applyFill="1"/>
    <xf numFmtId="0" fontId="8" fillId="0" borderId="0" xfId="0" applyFont="1" applyAlignment="1">
      <alignment horizontal="right"/>
    </xf>
    <xf numFmtId="0" fontId="7" fillId="0" borderId="0" xfId="0" applyFont="1"/>
    <xf numFmtId="0" fontId="0" fillId="0" borderId="0" xfId="0" applyAlignment="1">
      <alignment horizontal="center"/>
    </xf>
    <xf numFmtId="0" fontId="0" fillId="11" borderId="6" xfId="0" applyFill="1" applyBorder="1" applyAlignment="1">
      <alignment horizontal="center"/>
    </xf>
    <xf numFmtId="0" fontId="0" fillId="11" borderId="7" xfId="0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9" borderId="46" xfId="0" applyFill="1" applyBorder="1" applyAlignment="1">
      <alignment horizontal="center"/>
    </xf>
    <xf numFmtId="0" fontId="0" fillId="9" borderId="47" xfId="0" applyFill="1" applyBorder="1" applyAlignment="1">
      <alignment horizontal="center"/>
    </xf>
    <xf numFmtId="0" fontId="0" fillId="10" borderId="46" xfId="0" applyFill="1" applyBorder="1" applyAlignment="1">
      <alignment horizontal="center"/>
    </xf>
    <xf numFmtId="0" fontId="0" fillId="10" borderId="48" xfId="0" applyFill="1" applyBorder="1" applyAlignment="1">
      <alignment horizontal="center"/>
    </xf>
    <xf numFmtId="0" fontId="0" fillId="9" borderId="6" xfId="0" applyFill="1" applyBorder="1" applyAlignment="1">
      <alignment horizontal="center"/>
    </xf>
    <xf numFmtId="0" fontId="0" fillId="9" borderId="5" xfId="0" applyFill="1" applyBorder="1" applyAlignment="1">
      <alignment horizontal="center"/>
    </xf>
    <xf numFmtId="9" fontId="0" fillId="0" borderId="43" xfId="0" applyNumberForma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35" xfId="0" applyBorder="1" applyAlignment="1">
      <alignment horizontal="center"/>
    </xf>
    <xf numFmtId="9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FFFF"/>
      <color rgb="FFF69200"/>
      <color rgb="FF418AB3"/>
      <color rgb="FF002774"/>
      <color rgb="FF002E8A"/>
      <color rgb="FFAD4F0F"/>
      <color rgb="FFFFFF99"/>
      <color rgb="FFFFFFCC"/>
      <color rgb="FFC4FCCC"/>
      <color rgb="FFE7FDE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eetMetadata" Target="metadata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F50E45-C341-4DF1-9AD5-575EF592867A}">
  <dimension ref="A1:AQ217"/>
  <sheetViews>
    <sheetView tabSelected="1" topLeftCell="A61" zoomScale="40" zoomScaleNormal="40" workbookViewId="0">
      <selection activeCell="AP2" sqref="AP2:AT19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>
        <v>0</v>
      </c>
      <c r="E2" s="5">
        <v>534.31805399999996</v>
      </c>
      <c r="F2" s="93">
        <f>AVERAGE(E2:E4)</f>
        <v>537.57759599999997</v>
      </c>
      <c r="G2" s="107">
        <f>((E2/$F$2)*100)-100</f>
        <v>-0.60633888470307795</v>
      </c>
      <c r="H2" s="88">
        <f>AVERAGE(G2:G4)</f>
        <v>4.736951571734001E-15</v>
      </c>
      <c r="I2" s="31">
        <f>STDEV(G2:G4)/SQRT(COUNT(G2:G4))</f>
        <v>0.34246071441314418</v>
      </c>
      <c r="J2" s="80">
        <v>22314.347659999999</v>
      </c>
      <c r="K2" s="93">
        <f>AVERAGE(J2:J4)</f>
        <v>22771.524743333332</v>
      </c>
      <c r="L2" s="107">
        <f>((J2/$K$2)*100)-100</f>
        <v>-2.0076700549759039</v>
      </c>
      <c r="M2" s="88">
        <f>AVERAGE(L2:L4)</f>
        <v>0</v>
      </c>
      <c r="N2" s="70">
        <f>STDEV(L2:L4)/SQRT(COUNT(L2:L4))</f>
        <v>1.0888116368939258</v>
      </c>
      <c r="O2" s="75">
        <v>2561755.6839999999</v>
      </c>
      <c r="P2" s="12">
        <f>O2-O20</f>
        <v>375539.23999999976</v>
      </c>
      <c r="Q2" s="129">
        <f>AVERAGE(P2:P4)</f>
        <v>383629.54733333318</v>
      </c>
      <c r="R2" s="132">
        <f>((P2/$Q$2)*100)-100</f>
        <v>-2.1088853529584384</v>
      </c>
      <c r="S2" s="26">
        <f>AVERAGE(R2:R4)</f>
        <v>0</v>
      </c>
      <c r="T2" s="36">
        <f>STDEV(R2:R4)/SQRT(COUNT(R2:R4))</f>
        <v>1.1775775099178249</v>
      </c>
      <c r="U2" s="50"/>
      <c r="V2" s="58" t="s">
        <v>21</v>
      </c>
      <c r="W2" s="146">
        <v>0</v>
      </c>
      <c r="X2" s="142">
        <f>AVERAGE(I2,I20,I38,I56,I74,I92,I110,I128,I146,I164)</f>
        <v>0.3617924792740802</v>
      </c>
      <c r="Y2" s="146">
        <v>0</v>
      </c>
      <c r="Z2" s="142">
        <f>AVERAGE(N2,N20,N38,N56,N74,N92,N110,N128,N146,N164)</f>
        <v>0.83284863044525859</v>
      </c>
      <c r="AA2" s="45">
        <f t="shared" ref="AA2:AA19" si="0">O2/1000</f>
        <v>2561.7556839999997</v>
      </c>
      <c r="AB2" s="63">
        <f>AVERAGE(AA2:AA4)</f>
        <v>2569.3361913333333</v>
      </c>
      <c r="AC2" s="137">
        <f t="shared" ref="AC2:AC19" si="1">((AA2/$AB$2)*100)-100</f>
        <v>-0.29503758048103634</v>
      </c>
      <c r="AD2" s="27">
        <f>AVERAGE(AC2:AC4)</f>
        <v>-4.736951571734001E-15</v>
      </c>
      <c r="AE2" s="54">
        <f>STDEV(AC2:AC4)/SQRT(2)</f>
        <v>0.26891889444953698</v>
      </c>
    </row>
    <row r="3" spans="1:43" x14ac:dyDescent="0.25">
      <c r="A3" s="4">
        <v>2</v>
      </c>
      <c r="B3" s="4" t="s">
        <v>30</v>
      </c>
      <c r="C3" s="150"/>
      <c r="D3" s="10">
        <v>0</v>
      </c>
      <c r="E3" s="6">
        <v>537.72436500000003</v>
      </c>
      <c r="F3" s="94"/>
      <c r="G3" s="108">
        <f t="shared" ref="G3:G19" si="2">((E3/$F$2)*100)-100</f>
        <v>2.7301919033106969E-2</v>
      </c>
      <c r="H3" s="89"/>
      <c r="I3" s="32"/>
      <c r="J3" s="81">
        <v>22833.791020000001</v>
      </c>
      <c r="K3" s="94"/>
      <c r="L3" s="108">
        <f t="shared" ref="L3:L19" si="3">((J3/$K$2)*100)-100</f>
        <v>0.27343920694153212</v>
      </c>
      <c r="M3" s="89"/>
      <c r="N3" s="71"/>
      <c r="O3" s="76">
        <v>2565888.8769999999</v>
      </c>
      <c r="P3" s="13">
        <f>O3-O21</f>
        <v>384191.23</v>
      </c>
      <c r="Q3" s="126"/>
      <c r="R3" s="111">
        <f t="shared" ref="R3:R19" si="4">((P3/$Q$2)*100)-100</f>
        <v>0.14641277518146012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2565.8888769999999</v>
      </c>
      <c r="AB3" s="63"/>
      <c r="AC3" s="137">
        <f t="shared" si="1"/>
        <v>-0.13417139979429749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>
        <v>0</v>
      </c>
      <c r="E4" s="6">
        <v>540.69036900000003</v>
      </c>
      <c r="F4" s="94"/>
      <c r="G4" s="108">
        <f t="shared" si="2"/>
        <v>0.57903696566998519</v>
      </c>
      <c r="H4" s="89"/>
      <c r="I4" s="32"/>
      <c r="J4" s="81">
        <v>23166.435549999998</v>
      </c>
      <c r="K4" s="94"/>
      <c r="L4" s="108">
        <f t="shared" si="3"/>
        <v>1.7342308480343718</v>
      </c>
      <c r="M4" s="89"/>
      <c r="N4" s="71"/>
      <c r="O4" s="76">
        <v>2580364.0129999998</v>
      </c>
      <c r="P4" s="13">
        <f t="shared" ref="P4:P19" si="5">O4-O22</f>
        <v>391158.17199999979</v>
      </c>
      <c r="Q4" s="126"/>
      <c r="R4" s="111">
        <f t="shared" si="4"/>
        <v>1.9624725777769783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2580.3640129999999</v>
      </c>
      <c r="AB4" s="63"/>
      <c r="AC4" s="137">
        <f t="shared" si="1"/>
        <v>0.42920898027531962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>
        <v>0</v>
      </c>
      <c r="E5" s="17">
        <v>513.42242399999998</v>
      </c>
      <c r="F5" s="95">
        <f>AVERAGE(E5:E7)</f>
        <v>524.27311199999997</v>
      </c>
      <c r="G5" s="109">
        <f t="shared" si="2"/>
        <v>-4.4933368093710442</v>
      </c>
      <c r="H5" s="90">
        <f>AVERAGE(G5:G7)</f>
        <v>-2.4748955497765954</v>
      </c>
      <c r="I5" s="33">
        <f>STDEV(G5:G7)/SQRT(COUNT(G5:G7))</f>
        <v>1.0773598206488451</v>
      </c>
      <c r="J5" s="82">
        <v>20487.92383</v>
      </c>
      <c r="K5" s="95">
        <f>AVERAGE(J5:J7)</f>
        <v>21400.979166666668</v>
      </c>
      <c r="L5" s="109">
        <f t="shared" si="3"/>
        <v>-10.028317993953777</v>
      </c>
      <c r="M5" s="90">
        <f>AVERAGE(L5:L7)</f>
        <v>-6.0186816303019457</v>
      </c>
      <c r="N5" s="83">
        <f>STDEV(L5:L7)/SQRT(COUNT(L5:L7))</f>
        <v>2.0783181103630346</v>
      </c>
      <c r="O5" s="77">
        <v>2244695.8530000001</v>
      </c>
      <c r="P5" s="18">
        <f t="shared" si="5"/>
        <v>340961.93800000008</v>
      </c>
      <c r="Q5" s="130">
        <f>AVERAGE(P5:P7)</f>
        <v>357248.10166666663</v>
      </c>
      <c r="R5" s="133">
        <f t="shared" si="4"/>
        <v>-11.12208630172573</v>
      </c>
      <c r="S5" s="28">
        <f>AVERAGE(R5:R7)</f>
        <v>-6.8768023344520612</v>
      </c>
      <c r="T5" s="38">
        <f>STDEV(R5:R7)/SQRT(COUNT(R5:R7))</f>
        <v>2.1506184044786627</v>
      </c>
      <c r="U5" s="50"/>
      <c r="V5" s="60" t="s">
        <v>12</v>
      </c>
      <c r="W5" s="147">
        <f>AVERAGE(H5,H23,H41,H59,H77,H95,H113,H131,H149,H167)</f>
        <v>-4.4035905779282833</v>
      </c>
      <c r="X5" s="143">
        <f>AVERAGE(I5,I23,I41,I59,I77,I95,I113,I131,I149,I167)</f>
        <v>1.2269772673267767</v>
      </c>
      <c r="Y5" s="147">
        <f>AVERAGE(M5,M23,M41,M59,M77,M95,M113,M131,M149,M167)</f>
        <v>-8.9323990412029097</v>
      </c>
      <c r="Z5" s="143">
        <f>AVERAGE(N5,N23,N41,N59,N77,N95,N113,N131,N149,N167)</f>
        <v>2.5101563143670989</v>
      </c>
      <c r="AA5" s="47">
        <f t="shared" si="0"/>
        <v>2244.6958530000002</v>
      </c>
      <c r="AB5" s="64">
        <f>AVERAGE(AA5:AA7)</f>
        <v>2346.1671929999998</v>
      </c>
      <c r="AC5" s="138">
        <f t="shared" si="1"/>
        <v>-12.635183337563319</v>
      </c>
      <c r="AD5" s="28">
        <f>AVERAGE(AC5:AC7)</f>
        <v>-8.6858620948908136</v>
      </c>
      <c r="AE5" s="55">
        <f>STDEV(AC5:AC7)/SQRT(2)</f>
        <v>2.7702843726010387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>
        <v>0</v>
      </c>
      <c r="E6" s="6">
        <v>526.18756099999996</v>
      </c>
      <c r="F6" s="94"/>
      <c r="G6" s="108">
        <f t="shared" si="2"/>
        <v>-2.1187704035195765</v>
      </c>
      <c r="H6" s="89"/>
      <c r="I6" s="32"/>
      <c r="J6" s="81">
        <v>21641.4375</v>
      </c>
      <c r="K6" s="94"/>
      <c r="L6" s="108">
        <f t="shared" si="3"/>
        <v>-4.9627210126286343</v>
      </c>
      <c r="M6" s="89"/>
      <c r="N6" s="71"/>
      <c r="O6" s="76">
        <v>2347808.3859999999</v>
      </c>
      <c r="P6" s="13">
        <f t="shared" si="5"/>
        <v>363093.7209999999</v>
      </c>
      <c r="Q6" s="126"/>
      <c r="R6" s="111">
        <f t="shared" si="4"/>
        <v>-5.3530356241016648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2347.8083860000002</v>
      </c>
      <c r="AB6" s="65"/>
      <c r="AC6" s="137">
        <f t="shared" si="1"/>
        <v>-8.6219859464312947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>
        <v>0</v>
      </c>
      <c r="E7" s="21">
        <v>533.20935099999997</v>
      </c>
      <c r="F7" s="96"/>
      <c r="G7" s="110">
        <f t="shared" si="2"/>
        <v>-0.81257943643916519</v>
      </c>
      <c r="H7" s="91"/>
      <c r="I7" s="34"/>
      <c r="J7" s="84">
        <v>22073.57617</v>
      </c>
      <c r="K7" s="96"/>
      <c r="L7" s="110">
        <f t="shared" si="3"/>
        <v>-3.0650058843234262</v>
      </c>
      <c r="M7" s="91"/>
      <c r="N7" s="85"/>
      <c r="O7" s="78">
        <v>2445997.34</v>
      </c>
      <c r="P7" s="22">
        <f t="shared" si="5"/>
        <v>367688.64599999995</v>
      </c>
      <c r="Q7" s="131"/>
      <c r="R7" s="134">
        <f t="shared" si="4"/>
        <v>-4.155285077528788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2445.9973399999999</v>
      </c>
      <c r="AB7" s="65"/>
      <c r="AC7" s="137">
        <f t="shared" si="1"/>
        <v>-4.8004170006778253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>
        <v>0</v>
      </c>
      <c r="E8" s="6">
        <v>520.56732199999999</v>
      </c>
      <c r="F8" s="94">
        <f>AVERAGE(E8:E10)</f>
        <v>518.29885866666666</v>
      </c>
      <c r="G8" s="108">
        <f t="shared" si="2"/>
        <v>-3.1642453343609986</v>
      </c>
      <c r="H8" s="89">
        <f>AVERAGE(G8:G10)</f>
        <v>-3.5862241054653814</v>
      </c>
      <c r="I8" s="32">
        <f>STDEV(G8:G10)/SQRT(COUNT(G8:G10))</f>
        <v>1.2615354756030486</v>
      </c>
      <c r="J8" s="81">
        <v>20223.66992</v>
      </c>
      <c r="K8" s="94">
        <f>AVERAGE(J8:J10)</f>
        <v>20565.184246666668</v>
      </c>
      <c r="L8" s="108">
        <f t="shared" si="3"/>
        <v>-11.188775683891123</v>
      </c>
      <c r="M8" s="89">
        <f>AVERAGE(L8:L10)</f>
        <v>-9.6890327790307449</v>
      </c>
      <c r="N8" s="71">
        <f>STDEV(L8:L10)/SQRT(COUNT(L8:L10))</f>
        <v>2.6386056593978791</v>
      </c>
      <c r="O8" s="76">
        <v>2030225.82</v>
      </c>
      <c r="P8" s="13">
        <f t="shared" si="5"/>
        <v>336430.32499999995</v>
      </c>
      <c r="Q8" s="126">
        <f>AVERAGE(P8:P10)</f>
        <v>342770.63433333318</v>
      </c>
      <c r="R8" s="111">
        <f t="shared" si="4"/>
        <v>-12.303333427110118</v>
      </c>
      <c r="S8" s="27">
        <f>AVERAGE(R8:R10)</f>
        <v>-10.650616795295486</v>
      </c>
      <c r="T8" s="37">
        <f>STDEV(R8:R10)/SQRT(COUNT(R8:R10))</f>
        <v>3.4713952364681382</v>
      </c>
      <c r="U8" s="50"/>
      <c r="V8" s="58" t="s">
        <v>19</v>
      </c>
      <c r="W8" s="147">
        <f>AVERAGE(H8,H26,H44,H62,H80,H98,H116,H134,H152,H170)</f>
        <v>-7.9841838622090906</v>
      </c>
      <c r="X8" s="143">
        <f>AVERAGE(I8,I26,I44,I62,I80,I98,I116,I134,I152,I170)</f>
        <v>2.7952505095417211</v>
      </c>
      <c r="Y8" s="147">
        <f>AVERAGE(M8,M26,M44,M62,M80,M98,M116,M134,M152,M170)</f>
        <v>-20.237721613078023</v>
      </c>
      <c r="Z8" s="143">
        <f>AVERAGE(N8,N26,N44,N62,N80,N98,N116,N134,N152,N170)</f>
        <v>6.2839795687621054</v>
      </c>
      <c r="AA8" s="47">
        <f t="shared" si="0"/>
        <v>2030.2258200000001</v>
      </c>
      <c r="AB8" s="64">
        <f>AVERAGE(AA8:AA10)</f>
        <v>2104.4213513333334</v>
      </c>
      <c r="AC8" s="138">
        <f t="shared" si="1"/>
        <v>-20.982476841754476</v>
      </c>
      <c r="AD8" s="28">
        <f>AVERAGE(AC8:AC10)</f>
        <v>-18.094745310800949</v>
      </c>
      <c r="AE8" s="55">
        <f>STDEV(AC8:AC10)/SQRT(2)</f>
        <v>7.729122102771032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>
        <v>0</v>
      </c>
      <c r="E9" s="6">
        <v>528.74548300000004</v>
      </c>
      <c r="F9" s="94"/>
      <c r="G9" s="108">
        <f t="shared" si="2"/>
        <v>-1.6429466305362723</v>
      </c>
      <c r="H9" s="89"/>
      <c r="I9" s="32"/>
      <c r="J9" s="81">
        <v>21733.734380000002</v>
      </c>
      <c r="K9" s="94"/>
      <c r="L9" s="108">
        <f t="shared" si="3"/>
        <v>-4.5574039289448791</v>
      </c>
      <c r="M9" s="89"/>
      <c r="N9" s="71"/>
      <c r="O9" s="76">
        <v>2414914.3709999998</v>
      </c>
      <c r="P9" s="13">
        <f t="shared" si="5"/>
        <v>368343.94999999972</v>
      </c>
      <c r="Q9" s="126"/>
      <c r="R9" s="111">
        <f t="shared" si="4"/>
        <v>-3.9844682036579258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2414.9143709999998</v>
      </c>
      <c r="AB9" s="65"/>
      <c r="AC9" s="137">
        <f t="shared" si="1"/>
        <v>-6.010183519549372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>
        <v>0</v>
      </c>
      <c r="E10" s="6">
        <v>505.58377100000001</v>
      </c>
      <c r="F10" s="94"/>
      <c r="G10" s="108">
        <f t="shared" si="2"/>
        <v>-5.9514803514988728</v>
      </c>
      <c r="H10" s="89"/>
      <c r="I10" s="32"/>
      <c r="J10" s="81">
        <v>19738.148440000001</v>
      </c>
      <c r="K10" s="94"/>
      <c r="L10" s="108">
        <f t="shared" si="3"/>
        <v>-13.320918724256231</v>
      </c>
      <c r="M10" s="89"/>
      <c r="N10" s="71"/>
      <c r="O10" s="76">
        <v>1868123.8629999999</v>
      </c>
      <c r="P10" s="13">
        <f t="shared" si="5"/>
        <v>323537.62799999979</v>
      </c>
      <c r="Q10" s="126"/>
      <c r="R10" s="111">
        <f t="shared" si="4"/>
        <v>-15.664048755118415</v>
      </c>
      <c r="S10" s="27"/>
      <c r="T10" s="37"/>
      <c r="U10" s="50"/>
      <c r="V10" s="58"/>
      <c r="W10" s="148"/>
      <c r="X10" s="144"/>
      <c r="Y10" s="148"/>
      <c r="Z10" s="144"/>
      <c r="AA10" s="48">
        <f t="shared" si="0"/>
        <v>1868.1238629999998</v>
      </c>
      <c r="AB10" s="66"/>
      <c r="AC10" s="139">
        <f t="shared" si="1"/>
        <v>-27.291575571099003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>
        <v>0</v>
      </c>
      <c r="E11" s="17">
        <v>542.98559599999999</v>
      </c>
      <c r="F11" s="95">
        <f>AVERAGE(E11:E13)</f>
        <v>537.31315133333339</v>
      </c>
      <c r="G11" s="109">
        <f t="shared" si="2"/>
        <v>1.0059943048668316</v>
      </c>
      <c r="H11" s="90">
        <f>AVERAGE(G11:G13)</f>
        <v>-4.9191906179553747E-2</v>
      </c>
      <c r="I11" s="33">
        <f>STDEV(G11:G13)/SQRT(COUNT(G11:G13))</f>
        <v>1.4268636188683792</v>
      </c>
      <c r="J11" s="82">
        <v>22403.847659999999</v>
      </c>
      <c r="K11" s="95">
        <f>AVERAGE(J11:J13)</f>
        <v>21691.804690000001</v>
      </c>
      <c r="L11" s="109">
        <f t="shared" si="3"/>
        <v>-1.6146353284532466</v>
      </c>
      <c r="M11" s="90">
        <f>AVERAGE(L11:L13)</f>
        <v>-4.741536043384329</v>
      </c>
      <c r="N11" s="83">
        <f>STDEV(L11:L13)/SQRT(COUNT(L11:L13))</f>
        <v>1.6552224342164759</v>
      </c>
      <c r="O11" s="77">
        <v>2305707.3130000001</v>
      </c>
      <c r="P11" s="18">
        <f t="shared" si="5"/>
        <v>369148.22400000016</v>
      </c>
      <c r="Q11" s="130">
        <f>AVERAGE(P11:P13)</f>
        <v>361502.97566666669</v>
      </c>
      <c r="R11" s="133">
        <f t="shared" si="4"/>
        <v>-3.7748195971855836</v>
      </c>
      <c r="S11" s="28">
        <f>AVERAGE(R11:R13)</f>
        <v>-5.7676922490646518</v>
      </c>
      <c r="T11" s="38">
        <f>STDEV(R11:R13)/SQRT(COUNT(R11:R13))</f>
        <v>2.067765849247408</v>
      </c>
      <c r="U11" s="50"/>
      <c r="V11" s="60" t="s">
        <v>13</v>
      </c>
      <c r="W11" s="146">
        <f>AVERAGE(H11,H29,H47,H65,H83,H101,H119,H137,H155,H173)</f>
        <v>-4.794744476445536</v>
      </c>
      <c r="X11" s="142">
        <f>AVERAGE(I11,I29,I47,I65,I83,I101,I119,I137,I155,I173)</f>
        <v>3.0267723010119196</v>
      </c>
      <c r="Y11" s="146">
        <f>AVERAGE(M11,M29,M47,M65,M83,M101,M119,M137,M155,M173)</f>
        <v>-14.929340910230334</v>
      </c>
      <c r="Z11" s="142">
        <f>AVERAGE(N11,N29,N47,N65,N83,N101,N119,N137,N155,N173)</f>
        <v>4.5788282109193092</v>
      </c>
      <c r="AA11" s="43">
        <f t="shared" si="0"/>
        <v>2305.7073129999999</v>
      </c>
      <c r="AB11" s="65">
        <f>AVERAGE(AA11:AA13)</f>
        <v>2227.2920483333332</v>
      </c>
      <c r="AC11" s="137">
        <f t="shared" si="1"/>
        <v>-10.260583228562453</v>
      </c>
      <c r="AD11" s="27">
        <f>AVERAGE(AC11:AC13)</f>
        <v>-13.312549138324306</v>
      </c>
      <c r="AE11" s="55">
        <f>STDEV(AC11:AC13)/SQRT(2)</f>
        <v>4.6476101459226005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>
        <v>0</v>
      </c>
      <c r="E12" s="6">
        <v>522.13281300000006</v>
      </c>
      <c r="F12" s="94"/>
      <c r="G12" s="108">
        <f t="shared" si="2"/>
        <v>-2.8730332355591486</v>
      </c>
      <c r="H12" s="89"/>
      <c r="I12" s="32"/>
      <c r="J12" s="81">
        <v>21121.421880000002</v>
      </c>
      <c r="K12" s="94"/>
      <c r="L12" s="108">
        <f t="shared" si="3"/>
        <v>-7.2463433254131076</v>
      </c>
      <c r="M12" s="89"/>
      <c r="N12" s="71"/>
      <c r="O12" s="76">
        <v>2033465.2560000001</v>
      </c>
      <c r="P12" s="13">
        <f t="shared" si="5"/>
        <v>345641.28200000012</v>
      </c>
      <c r="Q12" s="126"/>
      <c r="R12" s="111">
        <f t="shared" si="4"/>
        <v>-9.9023304115637671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2033.465256</v>
      </c>
      <c r="AB12" s="65"/>
      <c r="AC12" s="137">
        <f t="shared" si="1"/>
        <v>-20.856396182830721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>
        <v>0</v>
      </c>
      <c r="E13" s="21">
        <v>546.82104500000003</v>
      </c>
      <c r="F13" s="96"/>
      <c r="G13" s="110">
        <f t="shared" si="2"/>
        <v>1.7194632121536557</v>
      </c>
      <c r="H13" s="91"/>
      <c r="I13" s="34"/>
      <c r="J13" s="84">
        <v>21550.144530000001</v>
      </c>
      <c r="K13" s="96"/>
      <c r="L13" s="110">
        <f t="shared" si="3"/>
        <v>-5.3636294762866328</v>
      </c>
      <c r="M13" s="91"/>
      <c r="N13" s="85"/>
      <c r="O13" s="78">
        <v>2342703.5759999999</v>
      </c>
      <c r="P13" s="22">
        <f>O13-O31</f>
        <v>369719.42099999986</v>
      </c>
      <c r="Q13" s="131"/>
      <c r="R13" s="134">
        <f t="shared" si="4"/>
        <v>-3.6259267384446048</v>
      </c>
      <c r="S13" s="29"/>
      <c r="T13" s="39"/>
      <c r="U13" s="50"/>
      <c r="V13" s="61"/>
      <c r="W13" s="146"/>
      <c r="X13" s="142"/>
      <c r="Y13" s="146"/>
      <c r="Z13" s="142"/>
      <c r="AA13" s="43">
        <f t="shared" si="0"/>
        <v>2342.7035759999999</v>
      </c>
      <c r="AB13" s="65"/>
      <c r="AC13" s="137">
        <f t="shared" si="1"/>
        <v>-8.8206680035797405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>
        <v>0</v>
      </c>
      <c r="E14" s="6">
        <v>556.45611599999995</v>
      </c>
      <c r="F14" s="94">
        <f>AVERAGE(E14:E16)</f>
        <v>531.35213233333332</v>
      </c>
      <c r="G14" s="108">
        <f t="shared" si="2"/>
        <v>3.5117758144072724</v>
      </c>
      <c r="H14" s="89">
        <f>AVERAGE(G14:G16)</f>
        <v>-1.1580586157215247</v>
      </c>
      <c r="I14" s="32">
        <f>STDEV(G14:G16)/SQRT(COUNT(G14:G16))</f>
        <v>3.0534885250777299</v>
      </c>
      <c r="J14" s="81">
        <v>21557.914059999999</v>
      </c>
      <c r="K14" s="94">
        <f>AVERAGE(J14:J16)</f>
        <v>19173.4388</v>
      </c>
      <c r="L14" s="108">
        <f t="shared" si="3"/>
        <v>-5.3295099779764712</v>
      </c>
      <c r="M14" s="89">
        <f>AVERAGE(L14:L16)</f>
        <v>-15.800812566961374</v>
      </c>
      <c r="N14" s="71">
        <f>STDEV(L14:L16)/SQRT(COUNT(L14:L16))</f>
        <v>6.9515625094564637</v>
      </c>
      <c r="O14" s="76">
        <v>2240349.2400000002</v>
      </c>
      <c r="P14" s="13">
        <f t="shared" si="5"/>
        <v>361636.12000000011</v>
      </c>
      <c r="Q14" s="126">
        <f>AVERAGE(P14:P16)</f>
        <v>328173.18899999995</v>
      </c>
      <c r="R14" s="111">
        <f t="shared" si="4"/>
        <v>-5.7329857635348134</v>
      </c>
      <c r="S14" s="27">
        <f>AVERAGE(R14:R16)</f>
        <v>-14.455705698066987</v>
      </c>
      <c r="T14" s="37">
        <f>STDEV(R14:R16)/SQRT(COUNT(R14:R16))</f>
        <v>5.7582311655413072</v>
      </c>
      <c r="U14" s="50"/>
      <c r="V14" s="58" t="s">
        <v>20</v>
      </c>
      <c r="W14" s="147">
        <f>AVERAGE(H14,H32,H50,H68,H86,H104,H122,H140,H158,H176)</f>
        <v>-10.491790620562684</v>
      </c>
      <c r="X14" s="143">
        <f>AVERAGE(I14,I32,I50,I68,I86,I104,I122,I140,I158,I176)</f>
        <v>6.1671510138395735</v>
      </c>
      <c r="Y14" s="147">
        <f>AVERAGE(M14,M32,M50,M68,M86,M104,M122,M140,M158,M176)</f>
        <v>-25.846609680541157</v>
      </c>
      <c r="Z14" s="143">
        <f>AVERAGE(N14,N32,N50,N68,N86,N104,N122,N140,N158,N176)</f>
        <v>9.9934212343801256</v>
      </c>
      <c r="AA14" s="47">
        <f t="shared" si="0"/>
        <v>2240.34924</v>
      </c>
      <c r="AB14" s="64">
        <f>AVERAGE(AA14:AA16)</f>
        <v>1990.4970136666664</v>
      </c>
      <c r="AC14" s="138">
        <f t="shared" si="1"/>
        <v>-12.804355943883252</v>
      </c>
      <c r="AD14" s="28">
        <f>AVERAGE(AC14:AC16)</f>
        <v>-22.5287441798842</v>
      </c>
      <c r="AE14" s="55">
        <f>STDEV(AC14:AC16)/SQRT(2)</f>
        <v>10.53097340682533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>
        <v>0</v>
      </c>
      <c r="E15" s="6">
        <v>537.12188700000002</v>
      </c>
      <c r="F15" s="94"/>
      <c r="G15" s="108">
        <f t="shared" si="2"/>
        <v>-8.4770831855863094E-2</v>
      </c>
      <c r="H15" s="89"/>
      <c r="I15" s="32"/>
      <c r="J15" s="81">
        <v>19784.851559999999</v>
      </c>
      <c r="K15" s="94"/>
      <c r="L15" s="108">
        <f t="shared" si="3"/>
        <v>-13.115824333228815</v>
      </c>
      <c r="M15" s="89"/>
      <c r="N15" s="71"/>
      <c r="O15" s="76">
        <v>2181170.7459999998</v>
      </c>
      <c r="P15" s="13">
        <f t="shared" si="5"/>
        <v>336424.01899999985</v>
      </c>
      <c r="Q15" s="126"/>
      <c r="R15" s="111">
        <f t="shared" si="4"/>
        <v>-12.304977200391903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2181.1707459999998</v>
      </c>
      <c r="AB15" s="65"/>
      <c r="AC15" s="137">
        <f t="shared" si="1"/>
        <v>-15.107615992125133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>
        <v>0</v>
      </c>
      <c r="E16" s="6">
        <v>500.47839399999998</v>
      </c>
      <c r="F16" s="94"/>
      <c r="G16" s="108">
        <f t="shared" si="2"/>
        <v>-6.9011808297159831</v>
      </c>
      <c r="H16" s="89"/>
      <c r="I16" s="32"/>
      <c r="J16" s="81">
        <v>16177.55078</v>
      </c>
      <c r="K16" s="94"/>
      <c r="L16" s="108">
        <f t="shared" si="3"/>
        <v>-28.957103389678835</v>
      </c>
      <c r="M16" s="89"/>
      <c r="N16" s="71"/>
      <c r="O16" s="76">
        <v>1549971.0549999999</v>
      </c>
      <c r="P16" s="13">
        <f t="shared" si="5"/>
        <v>286459.42799999984</v>
      </c>
      <c r="Q16" s="126"/>
      <c r="R16" s="111">
        <f t="shared" si="4"/>
        <v>-25.329154130274247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0"/>
        <v>1549.971055</v>
      </c>
      <c r="AB16" s="66"/>
      <c r="AC16" s="139">
        <f t="shared" si="1"/>
        <v>-39.674260603644207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>
        <v>0</v>
      </c>
      <c r="E17" s="17" t="s">
        <v>11</v>
      </c>
      <c r="F17" s="95">
        <f>AVERAGE(E17:E19)</f>
        <v>578.6753235000001</v>
      </c>
      <c r="G17" s="109" t="s">
        <v>11</v>
      </c>
      <c r="H17" s="90">
        <f>AVERAGE(G17:G19)</f>
        <v>7.6449851715918768</v>
      </c>
      <c r="I17" s="33">
        <f>STDEV(G17:G19)/SQRT(COUNT(G17:G19))</f>
        <v>2.1322150672365376</v>
      </c>
      <c r="J17" s="82" t="s">
        <v>11</v>
      </c>
      <c r="K17" s="95">
        <f>AVERAGE(J17:J19)</f>
        <v>17926.074220000002</v>
      </c>
      <c r="L17" s="109" t="s">
        <v>11</v>
      </c>
      <c r="M17" s="90">
        <f>AVERAGE(L17:L19)</f>
        <v>-21.278551076172015</v>
      </c>
      <c r="N17" s="83">
        <f>STDEV(L17:L19)/SQRT(COUNT(L17:L19))</f>
        <v>3.4782938732808697</v>
      </c>
      <c r="O17" s="77">
        <v>1572533.0419999999</v>
      </c>
      <c r="P17" s="18">
        <f t="shared" si="5"/>
        <v>288024.3189999999</v>
      </c>
      <c r="Q17" s="130">
        <f>AVERAGE(P17:P19)</f>
        <v>297166.26266666671</v>
      </c>
      <c r="R17" s="133">
        <f t="shared" si="4"/>
        <v>-24.921236906254904</v>
      </c>
      <c r="S17" s="28">
        <f>AVERAGE(R17:R19)</f>
        <v>-22.538223467844375</v>
      </c>
      <c r="T17" s="38">
        <f>STDEV(R17:R19)/SQRT(COUNT(R17:R19))</f>
        <v>3.0322485916322339</v>
      </c>
      <c r="U17" s="50"/>
      <c r="V17" s="60" t="s">
        <v>14</v>
      </c>
      <c r="W17" s="146">
        <f>AVERAGE(H17,H35,H53,H71,H89,H107,H125,H143,H161,_xlfn.ANCHORARRAY(H179))</f>
        <v>-10.996099612783732</v>
      </c>
      <c r="X17" s="142">
        <f>AVERAGE(I17,I35,I53,I71,I89,I107,I125,I143,I161,_xlfn.ANCHORARRAY(I179))</f>
        <v>6.5313364373223903</v>
      </c>
      <c r="Y17" s="146">
        <f>AVERAGE(M17,M35,M53,M71,M89,M107,M125,M143,M161,M179)</f>
        <v>-42.542588889114953</v>
      </c>
      <c r="Z17" s="142">
        <f>AVERAGE(N17,N35,N53,N71,N89,N107,N125,N143,N161,N179)</f>
        <v>7.0697777429357043</v>
      </c>
      <c r="AA17" s="43">
        <f t="shared" si="0"/>
        <v>1572.5330419999998</v>
      </c>
      <c r="AB17" s="65">
        <f>AVERAGE(AA17:AA19)</f>
        <v>1633.9232476666666</v>
      </c>
      <c r="AC17" s="137">
        <f t="shared" si="1"/>
        <v>-38.796135464703497</v>
      </c>
      <c r="AD17" s="27">
        <f>AVERAGE(AC17:AC19)</f>
        <v>-36.406794362758838</v>
      </c>
      <c r="AE17" s="55">
        <f>STDEV(AC17:AC19)/SQRT(2)</f>
        <v>7.5849345934012575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>
        <v>0</v>
      </c>
      <c r="E18" s="6">
        <v>590.13763400000005</v>
      </c>
      <c r="F18" s="94"/>
      <c r="G18" s="108">
        <f t="shared" si="2"/>
        <v>9.7772002388284136</v>
      </c>
      <c r="H18" s="89"/>
      <c r="I18" s="32"/>
      <c r="J18" s="81">
        <v>18718.134770000001</v>
      </c>
      <c r="K18" s="98"/>
      <c r="L18" s="108">
        <f t="shared" si="3"/>
        <v>-17.800257202891146</v>
      </c>
      <c r="M18" s="89"/>
      <c r="N18" s="71"/>
      <c r="O18" s="76">
        <v>1935047.243</v>
      </c>
      <c r="P18" s="13">
        <f t="shared" si="5"/>
        <v>320264.8060000001</v>
      </c>
      <c r="Q18" s="63"/>
      <c r="R18" s="111">
        <f t="shared" si="4"/>
        <v>-16.517169173696587</v>
      </c>
      <c r="S18" s="27"/>
      <c r="T18" s="37"/>
      <c r="U18" s="50"/>
      <c r="V18" s="58"/>
      <c r="W18" s="146"/>
      <c r="X18" s="142"/>
      <c r="Y18" s="146"/>
      <c r="Z18" s="142"/>
      <c r="AA18" s="43">
        <f t="shared" si="0"/>
        <v>1935.047243</v>
      </c>
      <c r="AB18" s="65"/>
      <c r="AC18" s="137">
        <f t="shared" si="1"/>
        <v>-24.686880232834568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>
        <v>0</v>
      </c>
      <c r="E19" s="8">
        <v>567.21301300000005</v>
      </c>
      <c r="F19" s="97"/>
      <c r="G19" s="112">
        <f t="shared" si="2"/>
        <v>5.5127701043553401</v>
      </c>
      <c r="H19" s="92"/>
      <c r="I19" s="35"/>
      <c r="J19" s="86">
        <v>17134.01367</v>
      </c>
      <c r="K19" s="99"/>
      <c r="L19" s="112">
        <f t="shared" si="3"/>
        <v>-24.756844949452883</v>
      </c>
      <c r="M19" s="92"/>
      <c r="N19" s="87"/>
      <c r="O19" s="79">
        <v>1394189.4580000001</v>
      </c>
      <c r="P19" s="14">
        <f t="shared" si="5"/>
        <v>283209.66300000018</v>
      </c>
      <c r="Q19" s="100"/>
      <c r="R19" s="135">
        <f t="shared" si="4"/>
        <v>-26.176264323581634</v>
      </c>
      <c r="S19" s="30"/>
      <c r="T19" s="40"/>
      <c r="U19" s="41"/>
      <c r="V19" s="46"/>
      <c r="W19" s="42"/>
      <c r="X19" s="40"/>
      <c r="Y19" s="42"/>
      <c r="Z19" s="40"/>
      <c r="AA19" s="44">
        <f t="shared" si="0"/>
        <v>1394.1894580000001</v>
      </c>
      <c r="AB19" s="67"/>
      <c r="AC19" s="140">
        <f t="shared" si="1"/>
        <v>-45.737367390738449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>
        <v>-17.5</v>
      </c>
      <c r="E20" s="5">
        <v>515.75268600000004</v>
      </c>
      <c r="F20" s="93">
        <f>AVERAGE(E20:E22)</f>
        <v>519.37552900000003</v>
      </c>
      <c r="G20" s="107">
        <f>((E20/$F$20)*100)-100</f>
        <v>-0.69753825463733676</v>
      </c>
      <c r="H20" s="88">
        <f>AVERAGE(G20:G22)</f>
        <v>-9.473903143468002E-15</v>
      </c>
      <c r="I20" s="31">
        <f>STDEV(G20:G22)/SQRT(COUNT(G20:G22))</f>
        <v>0.44640725265809095</v>
      </c>
      <c r="J20" s="80">
        <v>20696.265630000002</v>
      </c>
      <c r="K20" s="93">
        <f>AVERAGE(J20:J22)</f>
        <v>21135.36263</v>
      </c>
      <c r="L20" s="107">
        <f>((J20/$K$20)*100)-100</f>
        <v>-2.0775465634866066</v>
      </c>
      <c r="M20" s="88">
        <f>AVERAGE(L20:L22)</f>
        <v>9.473903143468002E-15</v>
      </c>
      <c r="N20" s="70">
        <f>STDEV(L20:L22)/SQRT(COUNT(L20:L22))</f>
        <v>1.2002642588105179</v>
      </c>
      <c r="O20" s="75">
        <v>2186216.4440000001</v>
      </c>
      <c r="P20" s="12">
        <f>O20-O38</f>
        <v>352744.59100000025</v>
      </c>
      <c r="Q20" s="129">
        <f>AVERAGE(P20:P22)</f>
        <v>358992.10500000004</v>
      </c>
      <c r="R20" s="132">
        <f>((P20/$Q$20)*100)-100</f>
        <v>-1.7402928680004806</v>
      </c>
      <c r="S20" s="26">
        <f>AVERAGE(R20:R22)</f>
        <v>4.736951571734001E-15</v>
      </c>
      <c r="T20" s="36">
        <f>STDEV(R20:R22)/SQRT(COUNT(R20:R22))</f>
        <v>1.0219959833112184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>
        <v>-17.5</v>
      </c>
      <c r="E21" s="6">
        <v>518.68035899999995</v>
      </c>
      <c r="F21" s="94"/>
      <c r="G21" s="108">
        <f t="shared" ref="G21:G37" si="6">((E21/$F$20)*100)-100</f>
        <v>-0.13384727642801408</v>
      </c>
      <c r="H21" s="89"/>
      <c r="I21" s="32"/>
      <c r="J21" s="81">
        <v>21134.783200000002</v>
      </c>
      <c r="K21" s="94"/>
      <c r="L21" s="108">
        <f t="shared" ref="L21:L37" si="7">((J21/$K$20)*100)-100</f>
        <v>-2.7415190841111325E-3</v>
      </c>
      <c r="M21" s="89"/>
      <c r="N21" s="71"/>
      <c r="O21" s="76">
        <v>2181697.6469999999</v>
      </c>
      <c r="P21" s="13">
        <f>O21-O39</f>
        <v>358782.90899999999</v>
      </c>
      <c r="Q21" s="126"/>
      <c r="R21" s="111">
        <f t="shared" ref="R21:R37" si="8">((P21/$Q$20)*100)-100</f>
        <v>-5.827314781757309E-2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>
        <v>-17.5</v>
      </c>
      <c r="E22" s="21">
        <v>523.69354199999998</v>
      </c>
      <c r="F22" s="96"/>
      <c r="G22" s="110">
        <f t="shared" si="6"/>
        <v>0.83138553106532243</v>
      </c>
      <c r="H22" s="91"/>
      <c r="I22" s="34"/>
      <c r="J22" s="84">
        <v>21575.039059999999</v>
      </c>
      <c r="K22" s="96"/>
      <c r="L22" s="110">
        <f t="shared" si="7"/>
        <v>2.0802880825707462</v>
      </c>
      <c r="M22" s="91"/>
      <c r="N22" s="85"/>
      <c r="O22" s="78">
        <v>2189205.841</v>
      </c>
      <c r="P22" s="22">
        <f t="shared" ref="P22:P37" si="9">O22-O40</f>
        <v>365448.81499999994</v>
      </c>
      <c r="Q22" s="131"/>
      <c r="R22" s="134">
        <f t="shared" si="8"/>
        <v>1.7985660158180679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>
        <v>-17.5</v>
      </c>
      <c r="E23" s="6">
        <v>490.52560399999999</v>
      </c>
      <c r="F23" s="94">
        <f>AVERAGE(E23:E25)</f>
        <v>502.29661033333332</v>
      </c>
      <c r="G23" s="108">
        <f t="shared" si="6"/>
        <v>-5.554733211159828</v>
      </c>
      <c r="H23" s="89">
        <f>AVERAGE(G23:G25)</f>
        <v>-3.2883564421200711</v>
      </c>
      <c r="I23" s="32">
        <f>STDEV(G23:G25)/SQRT(COUNT(G23:G25))</f>
        <v>1.1438459883290935</v>
      </c>
      <c r="J23" s="81">
        <v>18545.783200000002</v>
      </c>
      <c r="K23" s="94">
        <f>AVERAGE(J23:J25)</f>
        <v>19510.805340000003</v>
      </c>
      <c r="L23" s="108">
        <f t="shared" si="7"/>
        <v>-12.252353911942308</v>
      </c>
      <c r="M23" s="89">
        <f>AVERAGE(L23:L25)</f>
        <v>-7.6864415266481769</v>
      </c>
      <c r="N23" s="71">
        <f>STDEV(L23:L25)/SQRT(COUNT(L23:L25))</f>
        <v>2.2909872703572698</v>
      </c>
      <c r="O23" s="76">
        <v>1903733.915</v>
      </c>
      <c r="P23" s="13">
        <f t="shared" si="9"/>
        <v>312345.83000000007</v>
      </c>
      <c r="Q23" s="126">
        <f>AVERAGE(P23:P25)</f>
        <v>329399.11599999998</v>
      </c>
      <c r="R23" s="111">
        <f t="shared" si="8"/>
        <v>-12.993677117216819</v>
      </c>
      <c r="S23" s="27">
        <f>AVERAGE(R23:R25)</f>
        <v>-8.2433537082939576</v>
      </c>
      <c r="T23" s="37">
        <f>STDEV(R23:R25)/SQRT(COUNT(R23:R25))</f>
        <v>2.3915190526590591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>
        <v>-17.5</v>
      </c>
      <c r="E24" s="6">
        <v>506.780731</v>
      </c>
      <c r="F24" s="94"/>
      <c r="G24" s="108">
        <f t="shared" si="6"/>
        <v>-2.4249887214074022</v>
      </c>
      <c r="H24" s="89"/>
      <c r="I24" s="32"/>
      <c r="J24" s="81">
        <v>19923.154299999998</v>
      </c>
      <c r="K24" s="94"/>
      <c r="L24" s="108">
        <f t="shared" si="7"/>
        <v>-5.735450823443017</v>
      </c>
      <c r="M24" s="89"/>
      <c r="N24" s="71"/>
      <c r="O24" s="76">
        <v>1984714.665</v>
      </c>
      <c r="P24" s="13">
        <f t="shared" si="9"/>
        <v>336189.51799999992</v>
      </c>
      <c r="Q24" s="126"/>
      <c r="R24" s="111">
        <f t="shared" si="8"/>
        <v>-6.3518352304711811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>
        <v>-17.5</v>
      </c>
      <c r="E25" s="6">
        <v>509.58349600000003</v>
      </c>
      <c r="F25" s="94"/>
      <c r="G25" s="108">
        <f t="shared" si="6"/>
        <v>-1.8853473937929834</v>
      </c>
      <c r="H25" s="89"/>
      <c r="I25" s="32"/>
      <c r="J25" s="81">
        <v>20063.478520000001</v>
      </c>
      <c r="K25" s="94"/>
      <c r="L25" s="108">
        <f t="shared" si="7"/>
        <v>-5.0715198445592051</v>
      </c>
      <c r="M25" s="89"/>
      <c r="N25" s="71"/>
      <c r="O25" s="76">
        <v>2078308.6939999999</v>
      </c>
      <c r="P25" s="13">
        <f t="shared" si="9"/>
        <v>339662</v>
      </c>
      <c r="Q25" s="126"/>
      <c r="R25" s="111">
        <f t="shared" si="8"/>
        <v>-5.3845487771938707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>
        <v>-17.5</v>
      </c>
      <c r="E26" s="17">
        <v>495.62322999999998</v>
      </c>
      <c r="F26" s="95">
        <f>AVERAGE(E26:E28)</f>
        <v>496.02307133333329</v>
      </c>
      <c r="G26" s="109">
        <f t="shared" si="6"/>
        <v>-4.5732418402023001</v>
      </c>
      <c r="H26" s="90">
        <f>AVERAGE(G26:G28)</f>
        <v>-4.49625682435006</v>
      </c>
      <c r="I26" s="33">
        <f>STDEV(G26:G28)/SQRT(COUNT(G26:G28))</f>
        <v>1.7743105979313267</v>
      </c>
      <c r="J26" s="82">
        <v>18303.75</v>
      </c>
      <c r="K26" s="95">
        <f>AVERAGE(J26:J28)</f>
        <v>18699.207030000001</v>
      </c>
      <c r="L26" s="109">
        <f t="shared" si="7"/>
        <v>-13.397511457791339</v>
      </c>
      <c r="M26" s="90">
        <f>AVERAGE(L26:L28)</f>
        <v>-11.526443348277672</v>
      </c>
      <c r="N26" s="83">
        <f>STDEV(L26:L28)/SQRT(COUNT(L26:L28))</f>
        <v>4.3229310287526834</v>
      </c>
      <c r="O26" s="77">
        <v>1693795.4950000001</v>
      </c>
      <c r="P26" s="18">
        <f t="shared" si="9"/>
        <v>307249.24500000011</v>
      </c>
      <c r="Q26" s="130">
        <f>AVERAGE(P26:P28)</f>
        <v>315094.31566666678</v>
      </c>
      <c r="R26" s="133">
        <f t="shared" si="8"/>
        <v>-14.413369898482841</v>
      </c>
      <c r="S26" s="28">
        <f>AVERAGE(R26:R28)</f>
        <v>-12.228065386934688</v>
      </c>
      <c r="T26" s="38">
        <f>STDEV(R26:R28)/SQRT(COUNT(R26:R28))</f>
        <v>5.1006331650259273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>
        <v>-17.5</v>
      </c>
      <c r="E27" s="6">
        <v>512.18066399999998</v>
      </c>
      <c r="F27" s="94"/>
      <c r="G27" s="108">
        <f t="shared" si="6"/>
        <v>-1.3852914891567991</v>
      </c>
      <c r="H27" s="89"/>
      <c r="I27" s="32"/>
      <c r="J27" s="81">
        <v>20441.95117</v>
      </c>
      <c r="K27" s="94"/>
      <c r="L27" s="108">
        <f t="shared" si="7"/>
        <v>-3.2808117473023941</v>
      </c>
      <c r="M27" s="89"/>
      <c r="N27" s="71"/>
      <c r="O27" s="76">
        <v>2046570.4210000001</v>
      </c>
      <c r="P27" s="13">
        <f t="shared" si="9"/>
        <v>349995.9580000001</v>
      </c>
      <c r="Q27" s="126"/>
      <c r="R27" s="111">
        <f t="shared" si="8"/>
        <v>-2.5059456391109052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>
        <v>-17.5</v>
      </c>
      <c r="E28" s="21">
        <v>480.26531999999997</v>
      </c>
      <c r="F28" s="96"/>
      <c r="G28" s="110">
        <f t="shared" si="6"/>
        <v>-7.5302371436910818</v>
      </c>
      <c r="H28" s="91"/>
      <c r="I28" s="34"/>
      <c r="J28" s="84">
        <v>17351.91992</v>
      </c>
      <c r="K28" s="96"/>
      <c r="L28" s="110">
        <f t="shared" si="7"/>
        <v>-17.901006839739281</v>
      </c>
      <c r="M28" s="91"/>
      <c r="N28" s="85"/>
      <c r="O28" s="78">
        <v>1544586.2350000001</v>
      </c>
      <c r="P28" s="22">
        <f t="shared" si="9"/>
        <v>288037.74400000018</v>
      </c>
      <c r="Q28" s="131"/>
      <c r="R28" s="134">
        <f t="shared" si="8"/>
        <v>-19.764880623210317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>
        <v>-17.5</v>
      </c>
      <c r="E29" s="6">
        <v>509.66650399999997</v>
      </c>
      <c r="F29" s="94">
        <f>AVERAGE(E29:E31)</f>
        <v>509.81314099999992</v>
      </c>
      <c r="G29" s="108">
        <f t="shared" si="6"/>
        <v>-1.8693651236695246</v>
      </c>
      <c r="H29" s="89">
        <f>AVERAGE(G29:G31)</f>
        <v>-1.8411317950253381</v>
      </c>
      <c r="I29" s="32">
        <f>STDEV(G29:G31)/SQRT(COUNT(G29:G31))</f>
        <v>1.1314303782683566</v>
      </c>
      <c r="J29" s="81">
        <v>19421.320309999999</v>
      </c>
      <c r="K29" s="94">
        <f>AVERAGE(J29:J31)</f>
        <v>19542.097006666667</v>
      </c>
      <c r="L29" s="108">
        <f t="shared" si="7"/>
        <v>-8.10983161257451</v>
      </c>
      <c r="M29" s="89">
        <f>AVERAGE(L29:L31)</f>
        <v>-7.5383879199300639</v>
      </c>
      <c r="N29" s="71">
        <f>STDEV(L29:L31)/SQRT(COUNT(L29:L31))</f>
        <v>2.5714964958218163</v>
      </c>
      <c r="O29" s="76">
        <v>1936559.0889999999</v>
      </c>
      <c r="P29" s="13">
        <f t="shared" si="9"/>
        <v>329676.70099999988</v>
      </c>
      <c r="Q29" s="126">
        <f>AVERAGE(P29:P31)</f>
        <v>331712.75533333328</v>
      </c>
      <c r="R29" s="111">
        <f t="shared" si="8"/>
        <v>-8.166030280805245</v>
      </c>
      <c r="S29" s="27">
        <f>AVERAGE(R29:R31)</f>
        <v>-7.5988717542038318</v>
      </c>
      <c r="T29" s="37">
        <f>STDEV(R29:R31)/SQRT(COUNT(R29:R31))</f>
        <v>2.8994162716944261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>
        <v>-17.5</v>
      </c>
      <c r="E30" s="6">
        <v>499.70907599999998</v>
      </c>
      <c r="F30" s="94"/>
      <c r="G30" s="108">
        <f t="shared" si="6"/>
        <v>-3.7865574910442206</v>
      </c>
      <c r="H30" s="89"/>
      <c r="I30" s="32"/>
      <c r="J30" s="81">
        <v>18666.953130000002</v>
      </c>
      <c r="K30" s="94"/>
      <c r="L30" s="108">
        <f t="shared" si="7"/>
        <v>-11.679049672402044</v>
      </c>
      <c r="M30" s="89"/>
      <c r="N30" s="71"/>
      <c r="O30" s="76">
        <v>1687823.9739999999</v>
      </c>
      <c r="P30" s="13">
        <f t="shared" si="9"/>
        <v>314788.86399999983</v>
      </c>
      <c r="Q30" s="126"/>
      <c r="R30" s="111">
        <f t="shared" si="8"/>
        <v>-12.313151287825733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>
        <v>-17.5</v>
      </c>
      <c r="E31" s="6">
        <v>520.06384300000002</v>
      </c>
      <c r="F31" s="94"/>
      <c r="G31" s="108">
        <f t="shared" si="6"/>
        <v>0.13252722963773067</v>
      </c>
      <c r="H31" s="89"/>
      <c r="I31" s="32"/>
      <c r="J31" s="81">
        <v>20538.01758</v>
      </c>
      <c r="K31" s="94"/>
      <c r="L31" s="108">
        <f t="shared" si="7"/>
        <v>-2.8262824748136381</v>
      </c>
      <c r="M31" s="89"/>
      <c r="N31" s="71"/>
      <c r="O31" s="76">
        <v>1972984.155</v>
      </c>
      <c r="P31" s="13">
        <f t="shared" si="9"/>
        <v>350672.70100000012</v>
      </c>
      <c r="Q31" s="126"/>
      <c r="R31" s="111">
        <f t="shared" si="8"/>
        <v>-2.3174336939805187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>
        <v>-17.5</v>
      </c>
      <c r="E32" s="17">
        <v>532.24438499999997</v>
      </c>
      <c r="F32" s="95">
        <f>AVERAGE(E32:E34)</f>
        <v>517.39802066666664</v>
      </c>
      <c r="G32" s="109">
        <f t="shared" si="6"/>
        <v>2.4777555509358535</v>
      </c>
      <c r="H32" s="90">
        <f>AVERAGE(G32:G34)</f>
        <v>-0.38074730573865639</v>
      </c>
      <c r="I32" s="33">
        <f>STDEV(G32:G34)/SQRT(COUNT(G32:G34))</f>
        <v>2.49569066739241</v>
      </c>
      <c r="J32" s="82">
        <v>20024.921880000002</v>
      </c>
      <c r="K32" s="95">
        <f>AVERAGE(J32:J34)</f>
        <v>18361.560223333334</v>
      </c>
      <c r="L32" s="109">
        <f t="shared" si="7"/>
        <v>-5.2539469960350402</v>
      </c>
      <c r="M32" s="90">
        <f>AVERAGE(L32:L34)</f>
        <v>-13.123987769812237</v>
      </c>
      <c r="N32" s="83">
        <f>STDEV(L32:L34)/SQRT(COUNT(L32:L34))</f>
        <v>5.0903410166511609</v>
      </c>
      <c r="O32" s="77">
        <v>1878713.12</v>
      </c>
      <c r="P32" s="18">
        <f t="shared" si="9"/>
        <v>332620.4600000002</v>
      </c>
      <c r="Q32" s="130">
        <f>AVERAGE(P32:P34)</f>
        <v>306276.93216666672</v>
      </c>
      <c r="R32" s="133">
        <f t="shared" si="8"/>
        <v>-7.3460236681249143</v>
      </c>
      <c r="S32" s="28">
        <f>AVERAGE(R32:R34)</f>
        <v>-14.684215084154374</v>
      </c>
      <c r="T32" s="38">
        <f>STDEV(R32:R34)/SQRT(COUNT(R32:R34))</f>
        <v>5.5383742026923057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>
        <v>-17.5</v>
      </c>
      <c r="E33" s="6">
        <v>528.379456</v>
      </c>
      <c r="F33" s="94"/>
      <c r="G33" s="108">
        <f t="shared" si="6"/>
        <v>1.73360632090926</v>
      </c>
      <c r="H33" s="89"/>
      <c r="I33" s="32"/>
      <c r="J33" s="81">
        <v>18711.978520000001</v>
      </c>
      <c r="K33" s="94"/>
      <c r="L33" s="108">
        <f t="shared" si="7"/>
        <v>-11.466016232719824</v>
      </c>
      <c r="M33" s="89"/>
      <c r="N33" s="71"/>
      <c r="O33" s="76">
        <v>1844746.727</v>
      </c>
      <c r="P33" s="13">
        <f t="shared" si="9"/>
        <v>318901.18699999992</v>
      </c>
      <c r="Q33" s="126"/>
      <c r="R33" s="111">
        <f t="shared" si="8"/>
        <v>-11.167632224112594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>
        <v>-17.5</v>
      </c>
      <c r="E34" s="21">
        <v>491.570221</v>
      </c>
      <c r="F34" s="96"/>
      <c r="G34" s="110">
        <f t="shared" si="6"/>
        <v>-5.3536037890610828</v>
      </c>
      <c r="H34" s="91"/>
      <c r="I34" s="34"/>
      <c r="J34" s="84">
        <v>16347.780269999999</v>
      </c>
      <c r="K34" s="96"/>
      <c r="L34" s="110">
        <f t="shared" si="7"/>
        <v>-22.652000080681844</v>
      </c>
      <c r="M34" s="91"/>
      <c r="N34" s="85"/>
      <c r="O34" s="78">
        <v>1263511.6270000001</v>
      </c>
      <c r="P34" s="22">
        <f t="shared" si="9"/>
        <v>267309.14950000006</v>
      </c>
      <c r="Q34" s="131"/>
      <c r="R34" s="134">
        <f t="shared" si="8"/>
        <v>-25.538989360225614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>
        <v>-17.5</v>
      </c>
      <c r="E35" s="6">
        <v>539.24707000000001</v>
      </c>
      <c r="F35" s="94">
        <f>AVERAGE(E35:E37)</f>
        <v>548.89247633333332</v>
      </c>
      <c r="G35" s="108">
        <f t="shared" si="6"/>
        <v>3.8260449117154991</v>
      </c>
      <c r="H35" s="89">
        <f>AVERAGE(G35:G37)</f>
        <v>5.6831609664330687</v>
      </c>
      <c r="I35" s="32">
        <f>STDEV(G35:G37)/SQRT(COUNT(G35:G37))</f>
        <v>1.375409945173695</v>
      </c>
      <c r="J35" s="81">
        <v>16083.219730000001</v>
      </c>
      <c r="K35" s="94">
        <f>AVERAGE(J35:J37)</f>
        <v>16373.283206666667</v>
      </c>
      <c r="L35" s="108">
        <f t="shared" si="7"/>
        <v>-23.903743637825627</v>
      </c>
      <c r="M35" s="89">
        <f>AVERAGE(L35:L37)</f>
        <v>-22.531335310868684</v>
      </c>
      <c r="N35" s="71">
        <f>STDEV(L35:L37)/SQRT(COUNT(L35:L37))</f>
        <v>3.2959349059183958</v>
      </c>
      <c r="O35" s="76">
        <v>1284508.723</v>
      </c>
      <c r="P35" s="13">
        <f t="shared" si="9"/>
        <v>270760.01899999997</v>
      </c>
      <c r="Q35" s="126">
        <f>AVERAGE(P35:P37)</f>
        <v>274890.67393333331</v>
      </c>
      <c r="R35" s="111">
        <f t="shared" si="8"/>
        <v>-24.577723234331316</v>
      </c>
      <c r="S35" s="27">
        <f>AVERAGE(R35:R37)</f>
        <v>-23.427097670202727</v>
      </c>
      <c r="T35" s="37">
        <f>STDEV(R35:R37)/SQRT(COUNT(R35:R37))</f>
        <v>3.5686476616400635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>
        <v>-17.5</v>
      </c>
      <c r="E36" s="6">
        <v>562.842896</v>
      </c>
      <c r="F36" s="94"/>
      <c r="G36" s="108">
        <f t="shared" si="6"/>
        <v>8.3691596105214217</v>
      </c>
      <c r="H36" s="89"/>
      <c r="I36" s="32"/>
      <c r="J36" s="81">
        <v>17698.435549999998</v>
      </c>
      <c r="K36" s="98"/>
      <c r="L36" s="108">
        <f t="shared" si="7"/>
        <v>-16.261500406534552</v>
      </c>
      <c r="M36" s="89"/>
      <c r="N36" s="71"/>
      <c r="O36" s="76">
        <v>1614782.4369999999</v>
      </c>
      <c r="P36" s="13">
        <f t="shared" si="9"/>
        <v>298855.33899999992</v>
      </c>
      <c r="Q36" s="63"/>
      <c r="R36" s="111">
        <f t="shared" si="8"/>
        <v>-16.751556695097818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>
        <v>-17.5</v>
      </c>
      <c r="E37" s="8">
        <v>544.58746299999996</v>
      </c>
      <c r="F37" s="97"/>
      <c r="G37" s="112">
        <f t="shared" si="6"/>
        <v>4.8542783770622862</v>
      </c>
      <c r="H37" s="92"/>
      <c r="I37" s="35"/>
      <c r="J37" s="86">
        <v>15338.19434</v>
      </c>
      <c r="K37" s="99"/>
      <c r="L37" s="112">
        <f t="shared" si="7"/>
        <v>-27.428761888245873</v>
      </c>
      <c r="M37" s="92"/>
      <c r="N37" s="87"/>
      <c r="O37" s="79">
        <v>1110979.7949999999</v>
      </c>
      <c r="P37" s="14">
        <f t="shared" si="9"/>
        <v>255056.66379999998</v>
      </c>
      <c r="Q37" s="100"/>
      <c r="R37" s="135">
        <f t="shared" si="8"/>
        <v>-28.952013081179047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>
        <v>-35</v>
      </c>
      <c r="E38" s="5">
        <v>503.03598</v>
      </c>
      <c r="F38" s="93">
        <f>AVERAGE(E38:E40)</f>
        <v>505.12019833333329</v>
      </c>
      <c r="G38" s="107">
        <f>((E38/$F$38)*100)-100</f>
        <v>-0.41261829168784914</v>
      </c>
      <c r="H38" s="88">
        <f>AVERAGE(G38:G40)</f>
        <v>9.473903143468002E-15</v>
      </c>
      <c r="I38" s="31">
        <f>STDEV(G38:G40)/SQRT(COUNT(G38:G40))</f>
        <v>0.31226471491644631</v>
      </c>
      <c r="J38" s="80">
        <v>19697.849610000001</v>
      </c>
      <c r="K38" s="93">
        <f>AVERAGE(J38:J40)</f>
        <v>19949.847006666667</v>
      </c>
      <c r="L38" s="107">
        <f>((J38/$K$38)*100)-100</f>
        <v>-1.2631545323753812</v>
      </c>
      <c r="M38" s="88">
        <f>AVERAGE(L38:L40)</f>
        <v>9.473903143468002E-15</v>
      </c>
      <c r="N38" s="70">
        <f>STDEV(L38:L40)/SQRT(COUNT(L38:L40))</f>
        <v>0.76054997991189055</v>
      </c>
      <c r="O38" s="75">
        <v>1833471.8529999999</v>
      </c>
      <c r="P38" s="12">
        <f>O38-O56</f>
        <v>336710.71499999985</v>
      </c>
      <c r="Q38" s="129">
        <f>AVERAGE(P38:P40)</f>
        <v>339232.93733333331</v>
      </c>
      <c r="R38" s="132">
        <f>((P38/$Q$38)*100)-100</f>
        <v>-0.74350750052761327</v>
      </c>
      <c r="S38" s="26">
        <f>AVERAGE(R38:R40)</f>
        <v>4.736951571734001E-15</v>
      </c>
      <c r="T38" s="36">
        <f>STDEV(R38:R40)/SQRT(COUNT(R38:R40))</f>
        <v>0.47393743722554399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>
        <v>-35</v>
      </c>
      <c r="E39" s="6">
        <v>504.11151100000001</v>
      </c>
      <c r="F39" s="94"/>
      <c r="G39" s="108">
        <f t="shared" ref="G39:G55" si="10">((E39/$F$38)*100)-100</f>
        <v>-0.19969253588779168</v>
      </c>
      <c r="H39" s="89"/>
      <c r="I39" s="32"/>
      <c r="J39" s="81">
        <v>19929.429690000001</v>
      </c>
      <c r="K39" s="94"/>
      <c r="L39" s="108">
        <f t="shared" ref="L39:L55" si="11">((J39/$K$38)*100)-100</f>
        <v>-0.1023432242855904</v>
      </c>
      <c r="M39" s="89"/>
      <c r="N39" s="71"/>
      <c r="O39" s="76">
        <v>1822914.7379999999</v>
      </c>
      <c r="P39" s="13">
        <f>O39-O57</f>
        <v>338766.79799999995</v>
      </c>
      <c r="Q39" s="126"/>
      <c r="R39" s="111">
        <f t="shared" ref="R39:R55" si="12">((P39/$Q$38)*100)-100</f>
        <v>-0.13740980961270566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>
        <v>-35</v>
      </c>
      <c r="E40" s="6">
        <v>508.21310399999999</v>
      </c>
      <c r="F40" s="94"/>
      <c r="G40" s="108">
        <f t="shared" si="10"/>
        <v>0.61231082757566924</v>
      </c>
      <c r="H40" s="89"/>
      <c r="I40" s="32"/>
      <c r="J40" s="81">
        <v>20222.261719999999</v>
      </c>
      <c r="K40" s="94"/>
      <c r="L40" s="108">
        <f t="shared" si="11"/>
        <v>1.365497756661</v>
      </c>
      <c r="M40" s="89"/>
      <c r="N40" s="71"/>
      <c r="O40" s="76">
        <v>1823757.0260000001</v>
      </c>
      <c r="P40" s="13">
        <f t="shared" ref="P40:P55" si="13">O40-O58</f>
        <v>342221.29900000012</v>
      </c>
      <c r="Q40" s="126"/>
      <c r="R40" s="111">
        <f t="shared" si="12"/>
        <v>0.88091731014033314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>
        <v>-35</v>
      </c>
      <c r="E41" s="17">
        <v>473.541473</v>
      </c>
      <c r="F41" s="95">
        <f>AVERAGE(E41:E43)</f>
        <v>485.76356000000004</v>
      </c>
      <c r="G41" s="109">
        <f t="shared" si="10"/>
        <v>-6.2517249235981183</v>
      </c>
      <c r="H41" s="90">
        <f>AVERAGE(G41:G43)</f>
        <v>-3.8320855901627766</v>
      </c>
      <c r="I41" s="33">
        <f>STDEV(G41:G43)/SQRT(COUNT(G41:G43))</f>
        <v>1.2520410992543023</v>
      </c>
      <c r="J41" s="82">
        <v>17298.134770000001</v>
      </c>
      <c r="K41" s="95">
        <f>AVERAGE(J41:J43)</f>
        <v>18238.946616666668</v>
      </c>
      <c r="L41" s="109">
        <f t="shared" si="11"/>
        <v>-13.291892593364452</v>
      </c>
      <c r="M41" s="90">
        <f>AVERAGE(L41:L43)</f>
        <v>-8.5760075725305853</v>
      </c>
      <c r="N41" s="83">
        <f>STDEV(L41:L43)/SQRT(COUNT(L41:L43))</f>
        <v>2.4001914505237836</v>
      </c>
      <c r="O41" s="77">
        <v>1591388.085</v>
      </c>
      <c r="P41" s="18">
        <f t="shared" si="13"/>
        <v>296458.48300000001</v>
      </c>
      <c r="Q41" s="130">
        <f>AVERAGE(P41:P43)</f>
        <v>310899.72900000005</v>
      </c>
      <c r="R41" s="133">
        <f t="shared" si="12"/>
        <v>-12.609168988594618</v>
      </c>
      <c r="S41" s="28">
        <f>AVERAGE(R41:R43)</f>
        <v>-8.3521395522666406</v>
      </c>
      <c r="T41" s="38">
        <f>STDEV(R41:R43)/SQRT(COUNT(R41:R43))</f>
        <v>2.1915370055615679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>
        <v>-35</v>
      </c>
      <c r="E42" s="6">
        <v>489.05392499999999</v>
      </c>
      <c r="F42" s="94"/>
      <c r="G42" s="108">
        <f t="shared" si="10"/>
        <v>-3.1806832089361592</v>
      </c>
      <c r="H42" s="89"/>
      <c r="I42" s="32"/>
      <c r="J42" s="81">
        <v>18554.425780000001</v>
      </c>
      <c r="K42" s="94"/>
      <c r="L42" s="108">
        <f t="shared" si="11"/>
        <v>-6.9946462556848417</v>
      </c>
      <c r="M42" s="89"/>
      <c r="N42" s="71"/>
      <c r="O42" s="76">
        <v>1648525.1470000001</v>
      </c>
      <c r="P42" s="13">
        <f t="shared" si="13"/>
        <v>315054.50700000022</v>
      </c>
      <c r="Q42" s="126"/>
      <c r="R42" s="111">
        <f t="shared" si="12"/>
        <v>-7.1273828901747009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>
        <v>-35</v>
      </c>
      <c r="E43" s="21">
        <v>494.69528200000002</v>
      </c>
      <c r="F43" s="96"/>
      <c r="G43" s="110">
        <f t="shared" si="10"/>
        <v>-2.0638486379540524</v>
      </c>
      <c r="H43" s="91"/>
      <c r="I43" s="34"/>
      <c r="J43" s="84">
        <v>18864.279299999998</v>
      </c>
      <c r="K43" s="96"/>
      <c r="L43" s="110">
        <f t="shared" si="11"/>
        <v>-5.4414838685424627</v>
      </c>
      <c r="M43" s="91"/>
      <c r="N43" s="85"/>
      <c r="O43" s="78">
        <v>1738646.6939999999</v>
      </c>
      <c r="P43" s="22">
        <f t="shared" si="13"/>
        <v>321186.19699999993</v>
      </c>
      <c r="Q43" s="131"/>
      <c r="R43" s="134">
        <f t="shared" si="12"/>
        <v>-5.319866778030601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>
        <v>-35</v>
      </c>
      <c r="E44" s="6">
        <v>474.76269500000001</v>
      </c>
      <c r="F44" s="94">
        <f>AVERAGE(E44:E46)</f>
        <v>479.46584066666668</v>
      </c>
      <c r="G44" s="108">
        <f t="shared" si="10"/>
        <v>-6.0099563298991399</v>
      </c>
      <c r="H44" s="89">
        <f>AVERAGE(G44:G46)</f>
        <v>-5.0788619721235291</v>
      </c>
      <c r="I44" s="32">
        <f>STDEV(G44:G46)/SQRT(COUNT(G44:G46))</f>
        <v>2.4014347314995406</v>
      </c>
      <c r="J44" s="81">
        <v>16867.164059999999</v>
      </c>
      <c r="K44" s="94">
        <f>AVERAGE(J44:J46)</f>
        <v>17374.784830000001</v>
      </c>
      <c r="L44" s="108">
        <f t="shared" si="11"/>
        <v>-15.452163345596205</v>
      </c>
      <c r="M44" s="89">
        <f>AVERAGE(L44:L46)</f>
        <v>-12.907678819823309</v>
      </c>
      <c r="N44" s="71">
        <f>STDEV(L44:L46)/SQRT(COUNT(L44:L46))</f>
        <v>5.8809819219632278</v>
      </c>
      <c r="O44" s="76">
        <v>1386546.25</v>
      </c>
      <c r="P44" s="13">
        <f t="shared" si="13"/>
        <v>284437.05199999991</v>
      </c>
      <c r="Q44" s="126">
        <f>AVERAGE(P44:P46)</f>
        <v>293375.8254666666</v>
      </c>
      <c r="R44" s="111">
        <f t="shared" si="12"/>
        <v>-16.152878834253784</v>
      </c>
      <c r="S44" s="27">
        <f>AVERAGE(R44:R46)</f>
        <v>-13.517883088577301</v>
      </c>
      <c r="T44" s="37">
        <f>STDEV(R44:R46)/SQRT(COUNT(R44:R46))</f>
        <v>6.5097658290013252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>
        <v>-35</v>
      </c>
      <c r="E45" s="6">
        <v>502.428833</v>
      </c>
      <c r="F45" s="94"/>
      <c r="G45" s="108">
        <f t="shared" si="10"/>
        <v>-0.53281681116961011</v>
      </c>
      <c r="H45" s="89"/>
      <c r="I45" s="32"/>
      <c r="J45" s="81">
        <v>19612.597659999999</v>
      </c>
      <c r="K45" s="94"/>
      <c r="L45" s="108">
        <f t="shared" si="11"/>
        <v>-1.6904858796860367</v>
      </c>
      <c r="M45" s="89"/>
      <c r="N45" s="71"/>
      <c r="O45" s="76">
        <v>1696574.463</v>
      </c>
      <c r="P45" s="13">
        <f t="shared" si="13"/>
        <v>335303.00399999996</v>
      </c>
      <c r="Q45" s="126"/>
      <c r="R45" s="111">
        <f t="shared" si="12"/>
        <v>-1.1584763449640434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>
        <v>-35</v>
      </c>
      <c r="E46" s="6">
        <v>461.20599399999998</v>
      </c>
      <c r="F46" s="94"/>
      <c r="G46" s="108">
        <f t="shared" si="10"/>
        <v>-8.6938127753018364</v>
      </c>
      <c r="H46" s="89"/>
      <c r="I46" s="32"/>
      <c r="J46" s="81">
        <v>15644.592769999999</v>
      </c>
      <c r="K46" s="94"/>
      <c r="L46" s="108">
        <f t="shared" si="11"/>
        <v>-21.580387234187683</v>
      </c>
      <c r="M46" s="89"/>
      <c r="N46" s="71"/>
      <c r="O46" s="76">
        <v>1256548.4909999999</v>
      </c>
      <c r="P46" s="13">
        <f t="shared" si="13"/>
        <v>260387.42039999994</v>
      </c>
      <c r="Q46" s="126"/>
      <c r="R46" s="111">
        <f t="shared" si="12"/>
        <v>-23.242294086514079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>
        <v>-35</v>
      </c>
      <c r="E47" s="17">
        <v>504.64093000000003</v>
      </c>
      <c r="F47" s="95">
        <f>AVERAGE(E47:E49)</f>
        <v>498.29978433333332</v>
      </c>
      <c r="G47" s="109">
        <f t="shared" si="10"/>
        <v>-9.4882036971526418E-2</v>
      </c>
      <c r="H47" s="90">
        <f>AVERAGE(G47:G49)</f>
        <v>-1.3502556465776319</v>
      </c>
      <c r="I47" s="33">
        <f>STDEV(G47:G49)/SQRT(COUNT(G47:G49))</f>
        <v>1.623384764256506</v>
      </c>
      <c r="J47" s="82">
        <v>18832.45117</v>
      </c>
      <c r="K47" s="95">
        <f>AVERAGE(J47:J49)</f>
        <v>18417.783853333331</v>
      </c>
      <c r="L47" s="109">
        <f t="shared" si="11"/>
        <v>-5.6010245907814067</v>
      </c>
      <c r="M47" s="90">
        <f>AVERAGE(L47:L49)</f>
        <v>-7.6795734464598269</v>
      </c>
      <c r="N47" s="83">
        <f>STDEV(L47:L49)/SQRT(COUNT(L47:L49))</f>
        <v>3.3515558632847497</v>
      </c>
      <c r="O47" s="77">
        <v>1606882.388</v>
      </c>
      <c r="P47" s="18">
        <f t="shared" si="13"/>
        <v>319289.55300000007</v>
      </c>
      <c r="Q47" s="130">
        <f>AVERAGE(P47:P49)</f>
        <v>307476.0566666667</v>
      </c>
      <c r="R47" s="133">
        <f t="shared" si="12"/>
        <v>-5.8789646106022673</v>
      </c>
      <c r="S47" s="28">
        <f>AVERAGE(R47:R49)</f>
        <v>-9.3613789145309259</v>
      </c>
      <c r="T47" s="38">
        <f>STDEV(R47:R49)/SQRT(COUNT(R47:R49))</f>
        <v>3.0696236076943828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>
        <v>-35</v>
      </c>
      <c r="E48" s="6">
        <v>482.03094499999997</v>
      </c>
      <c r="F48" s="94"/>
      <c r="G48" s="108">
        <f t="shared" si="10"/>
        <v>-4.5710413896568269</v>
      </c>
      <c r="H48" s="89"/>
      <c r="I48" s="32"/>
      <c r="J48" s="81">
        <v>17109.433590000001</v>
      </c>
      <c r="K48" s="94"/>
      <c r="L48" s="108">
        <f t="shared" si="11"/>
        <v>-14.237770423590121</v>
      </c>
      <c r="M48" s="89"/>
      <c r="N48" s="71"/>
      <c r="O48" s="76">
        <v>1373035.11</v>
      </c>
      <c r="P48" s="13">
        <f t="shared" si="13"/>
        <v>286715.56900000013</v>
      </c>
      <c r="Q48" s="126"/>
      <c r="R48" s="111">
        <f t="shared" si="12"/>
        <v>-15.481211449031292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>
        <v>-35</v>
      </c>
      <c r="E49" s="21">
        <v>508.22747800000002</v>
      </c>
      <c r="F49" s="96"/>
      <c r="G49" s="110">
        <f t="shared" si="10"/>
        <v>0.61515648689545799</v>
      </c>
      <c r="H49" s="91"/>
      <c r="I49" s="34"/>
      <c r="J49" s="84">
        <v>19311.466799999998</v>
      </c>
      <c r="K49" s="96"/>
      <c r="L49" s="110">
        <f t="shared" si="11"/>
        <v>-3.1999253250079533</v>
      </c>
      <c r="M49" s="91"/>
      <c r="N49" s="85"/>
      <c r="O49" s="78">
        <v>1622311.4539999999</v>
      </c>
      <c r="P49" s="22">
        <f t="shared" si="13"/>
        <v>316423.04799999995</v>
      </c>
      <c r="Q49" s="131"/>
      <c r="R49" s="134">
        <f t="shared" si="12"/>
        <v>-6.7239606839592199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>
        <v>-35</v>
      </c>
      <c r="E50" s="6">
        <v>514.50256300000001</v>
      </c>
      <c r="F50" s="94">
        <f>AVERAGE(E50:E52)</f>
        <v>503.20561733333329</v>
      </c>
      <c r="G50" s="108">
        <f t="shared" si="10"/>
        <v>1.8574518891986997</v>
      </c>
      <c r="H50" s="89">
        <f>AVERAGE(G50:G52)</f>
        <v>-0.37903473397365417</v>
      </c>
      <c r="I50" s="32">
        <f>STDEV(G50:G52)/SQRT(COUNT(G50:G52))</f>
        <v>3.1505017836579756</v>
      </c>
      <c r="J50" s="81">
        <v>18345.761719999999</v>
      </c>
      <c r="K50" s="94">
        <f>AVERAGE(J50:J52)</f>
        <v>16691.252606666665</v>
      </c>
      <c r="L50" s="108">
        <f t="shared" si="11"/>
        <v>-8.0405894146989141</v>
      </c>
      <c r="M50" s="89">
        <f>AVERAGE(L50:L52)</f>
        <v>-16.333931778579913</v>
      </c>
      <c r="N50" s="71">
        <f>STDEV(L50:L52)/SQRT(COUNT(L50:L52))</f>
        <v>6.7418031908433491</v>
      </c>
      <c r="O50" s="76">
        <v>1546092.66</v>
      </c>
      <c r="P50" s="13">
        <f t="shared" si="13"/>
        <v>311966.72399999993</v>
      </c>
      <c r="Q50" s="126">
        <f>AVERAGE(P50:P52)</f>
        <v>285078.38673333341</v>
      </c>
      <c r="R50" s="111">
        <f t="shared" si="12"/>
        <v>-8.0376078890421354</v>
      </c>
      <c r="S50" s="27">
        <f>AVERAGE(R50:R52)</f>
        <v>-15.963824452219148</v>
      </c>
      <c r="T50" s="37">
        <f>STDEV(R50:R52)/SQRT(COUNT(R50:R52))</f>
        <v>6.4239890952532566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>
        <v>-35</v>
      </c>
      <c r="E51" s="6">
        <v>523.32598900000005</v>
      </c>
      <c r="F51" s="94"/>
      <c r="G51" s="108">
        <f t="shared" si="10"/>
        <v>3.6042491919225483</v>
      </c>
      <c r="H51" s="89"/>
      <c r="I51" s="32"/>
      <c r="J51" s="81">
        <v>17700.804690000001</v>
      </c>
      <c r="K51" s="94"/>
      <c r="L51" s="108">
        <f t="shared" si="11"/>
        <v>-11.273481525522982</v>
      </c>
      <c r="M51" s="89"/>
      <c r="N51" s="71"/>
      <c r="O51" s="76">
        <v>1525845.54</v>
      </c>
      <c r="P51" s="13">
        <f t="shared" si="13"/>
        <v>301340.68700000015</v>
      </c>
      <c r="Q51" s="126"/>
      <c r="R51" s="111">
        <f t="shared" si="12"/>
        <v>-11.169979728737218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>
        <v>-35</v>
      </c>
      <c r="E52" s="6">
        <v>471.78829999999999</v>
      </c>
      <c r="F52" s="94"/>
      <c r="G52" s="108">
        <f t="shared" si="10"/>
        <v>-6.5988052830422106</v>
      </c>
      <c r="H52" s="89"/>
      <c r="I52" s="32"/>
      <c r="J52" s="81">
        <v>14027.191409999999</v>
      </c>
      <c r="K52" s="94"/>
      <c r="L52" s="108">
        <f t="shared" si="11"/>
        <v>-29.687724395517847</v>
      </c>
      <c r="M52" s="89"/>
      <c r="N52" s="71"/>
      <c r="O52" s="76">
        <v>996202.47750000004</v>
      </c>
      <c r="P52" s="13">
        <f t="shared" si="13"/>
        <v>241927.74920000008</v>
      </c>
      <c r="Q52" s="126"/>
      <c r="R52" s="111">
        <f t="shared" si="12"/>
        <v>-28.683885738878089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>
        <v>-35</v>
      </c>
      <c r="E53" s="17">
        <v>507.83969100000002</v>
      </c>
      <c r="F53" s="95">
        <f>AVERAGE(E53:E55)</f>
        <v>524.62938433333341</v>
      </c>
      <c r="G53" s="109">
        <f t="shared" si="10"/>
        <v>0.53838525476506049</v>
      </c>
      <c r="H53" s="90">
        <f>AVERAGE(G53:G55)</f>
        <v>3.8622858607459136</v>
      </c>
      <c r="I53" s="33">
        <f>STDEV(G53:G55)/SQRT(COUNT(G53:G55))</f>
        <v>3.0615333179377155</v>
      </c>
      <c r="J53" s="82">
        <v>14847.68945</v>
      </c>
      <c r="K53" s="95">
        <f>AVERAGE(J53:J55)</f>
        <v>15085.961913333333</v>
      </c>
      <c r="L53" s="109">
        <f t="shared" si="11"/>
        <v>-25.574920724763814</v>
      </c>
      <c r="M53" s="90">
        <f>AVERAGE(L53:L55)</f>
        <v>-24.380563378295395</v>
      </c>
      <c r="N53" s="83">
        <f>STDEV(L53:L55)/SQRT(COUNT(L53:L55))</f>
        <v>4.2586080517382632</v>
      </c>
      <c r="O53" s="77">
        <v>1013748.704</v>
      </c>
      <c r="P53" s="18">
        <f t="shared" si="13"/>
        <v>250172.81890000007</v>
      </c>
      <c r="Q53" s="130">
        <f>AVERAGE(P53:P55)</f>
        <v>254831.9541</v>
      </c>
      <c r="R53" s="133">
        <f t="shared" si="12"/>
        <v>-26.253381860093967</v>
      </c>
      <c r="S53" s="28">
        <f>AVERAGE(R53:R55)</f>
        <v>-24.879949422599882</v>
      </c>
      <c r="T53" s="38">
        <f>STDEV(R53:R55)/SQRT(COUNT(R53:R55))</f>
        <v>4.8620825877760643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>
        <v>-35</v>
      </c>
      <c r="E54" s="6">
        <v>555.519226</v>
      </c>
      <c r="F54" s="94"/>
      <c r="G54" s="108">
        <f t="shared" si="10"/>
        <v>9.9776306378087014</v>
      </c>
      <c r="H54" s="89"/>
      <c r="I54" s="32"/>
      <c r="J54" s="81">
        <v>16662.083979999999</v>
      </c>
      <c r="K54" s="98"/>
      <c r="L54" s="108">
        <f t="shared" si="11"/>
        <v>-16.480141554809876</v>
      </c>
      <c r="M54" s="89"/>
      <c r="N54" s="71"/>
      <c r="O54" s="76">
        <v>1315927.098</v>
      </c>
      <c r="P54" s="13">
        <f t="shared" si="13"/>
        <v>285443.21600000001</v>
      </c>
      <c r="Q54" s="63"/>
      <c r="R54" s="111">
        <f t="shared" si="12"/>
        <v>-15.856279097238428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>
        <v>-35</v>
      </c>
      <c r="E55" s="8">
        <v>510.52923600000003</v>
      </c>
      <c r="F55" s="97"/>
      <c r="G55" s="112">
        <f t="shared" si="10"/>
        <v>1.070841689663979</v>
      </c>
      <c r="H55" s="92"/>
      <c r="I55" s="35"/>
      <c r="J55" s="86">
        <v>13748.11231</v>
      </c>
      <c r="K55" s="99"/>
      <c r="L55" s="112">
        <f t="shared" si="11"/>
        <v>-31.0866278553125</v>
      </c>
      <c r="M55" s="92"/>
      <c r="N55" s="87"/>
      <c r="O55" s="79">
        <v>855923.13119999995</v>
      </c>
      <c r="P55" s="14">
        <f t="shared" si="13"/>
        <v>228879.82739999995</v>
      </c>
      <c r="Q55" s="100"/>
      <c r="R55" s="135">
        <f t="shared" si="12"/>
        <v>-32.530187310467255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>
        <v>-52.5</v>
      </c>
      <c r="E56" s="5">
        <v>490.34936499999998</v>
      </c>
      <c r="F56" s="93">
        <f>AVERAGE(E56:E58)</f>
        <v>491.31394433333327</v>
      </c>
      <c r="G56" s="107">
        <f>((E56/$F$56)*100)-100</f>
        <v>-0.19632647199586017</v>
      </c>
      <c r="H56" s="88">
        <f>AVERAGE(G56:G58)</f>
        <v>1.4210854715202004E-14</v>
      </c>
      <c r="I56" s="31">
        <f>STDEV(G56:G58)/SQRT(COUNT(G56:G58))</f>
        <v>0.2221385259426765</v>
      </c>
      <c r="J56" s="80">
        <v>18727.322270000001</v>
      </c>
      <c r="K56" s="93">
        <f>AVERAGE(J56:J58)</f>
        <v>18802.144533333336</v>
      </c>
      <c r="L56" s="107">
        <f>((J56/$K$56)*100)-100</f>
        <v>-0.39794536841628769</v>
      </c>
      <c r="M56" s="88">
        <f>AVERAGE(L56:L58)</f>
        <v>-1.8947806286936004E-14</v>
      </c>
      <c r="N56" s="70">
        <f>STDEV(L56:L58)/SQRT(COUNT(L56:L58))</f>
        <v>0.28539517546243154</v>
      </c>
      <c r="O56" s="75">
        <v>1496761.138</v>
      </c>
      <c r="P56" s="12">
        <f>O56-O74</f>
        <v>317204.07499999995</v>
      </c>
      <c r="Q56" s="129">
        <f>AVERAGE(P56:P58)</f>
        <v>318228.46199999988</v>
      </c>
      <c r="R56" s="132">
        <f>((P56/$Q$56)*100)-100</f>
        <v>-0.32190301067412008</v>
      </c>
      <c r="S56" s="26">
        <f>AVERAGE(R56:R58)</f>
        <v>4.736951571734001E-15</v>
      </c>
      <c r="T56" s="36">
        <f>STDEV(R56:R58)/SQRT(COUNT(R56:R58))</f>
        <v>0.26379603568557064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>
        <v>-52.5</v>
      </c>
      <c r="E57" s="6">
        <v>490.10046399999999</v>
      </c>
      <c r="F57" s="94"/>
      <c r="G57" s="108">
        <f t="shared" ref="G57:G73" si="14">((E57/$F$56)*100)-100</f>
        <v>-0.24698674794989017</v>
      </c>
      <c r="H57" s="89"/>
      <c r="I57" s="32"/>
      <c r="J57" s="81">
        <v>18772.925780000001</v>
      </c>
      <c r="K57" s="94"/>
      <c r="L57" s="108">
        <f t="shared" ref="L57:L73" si="15">((J57/$K$56)*100)-100</f>
        <v>-0.15540117395403286</v>
      </c>
      <c r="M57" s="89"/>
      <c r="N57" s="71"/>
      <c r="O57" s="76">
        <v>1484147.94</v>
      </c>
      <c r="P57" s="13">
        <f>O57-O75</f>
        <v>317588.64699999988</v>
      </c>
      <c r="Q57" s="126"/>
      <c r="R57" s="111">
        <f t="shared" ref="R57:R73" si="16">((P57/$Q$56)*100)-100</f>
        <v>-0.20105524062144298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>
        <v>-52.5</v>
      </c>
      <c r="E58" s="21">
        <v>493.49200400000001</v>
      </c>
      <c r="F58" s="96"/>
      <c r="G58" s="110">
        <f t="shared" si="14"/>
        <v>0.44331321994579298</v>
      </c>
      <c r="H58" s="91"/>
      <c r="I58" s="34"/>
      <c r="J58" s="84">
        <v>18906.185549999998</v>
      </c>
      <c r="K58" s="96"/>
      <c r="L58" s="110">
        <f t="shared" si="15"/>
        <v>0.55334654237026371</v>
      </c>
      <c r="M58" s="91"/>
      <c r="N58" s="85"/>
      <c r="O58" s="78">
        <v>1481535.727</v>
      </c>
      <c r="P58" s="22">
        <f t="shared" ref="P58:P73" si="17">O58-O76</f>
        <v>319892.66399999987</v>
      </c>
      <c r="Q58" s="131"/>
      <c r="R58" s="134">
        <f t="shared" si="16"/>
        <v>0.52295825129557727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>
        <v>-52.5</v>
      </c>
      <c r="E59" s="6">
        <v>464.54577599999999</v>
      </c>
      <c r="F59" s="94">
        <f>AVERAGE(E59:E61)</f>
        <v>472.87814299999997</v>
      </c>
      <c r="G59" s="108">
        <f t="shared" si="14"/>
        <v>-5.4482818251077987</v>
      </c>
      <c r="H59" s="89">
        <f>AVERAGE(G59:G61)</f>
        <v>-3.7523464469034971</v>
      </c>
      <c r="I59" s="32">
        <f>STDEV(G59:G61)/SQRT(COUNT(G59:G61))</f>
        <v>0.9077177860286284</v>
      </c>
      <c r="J59" s="81">
        <v>16619.03125</v>
      </c>
      <c r="K59" s="94">
        <f>AVERAGE(J59:J61)</f>
        <v>17320.382809999999</v>
      </c>
      <c r="L59" s="108">
        <f t="shared" si="15"/>
        <v>-11.610980223362333</v>
      </c>
      <c r="M59" s="89">
        <f>AVERAGE(L59:L61)</f>
        <v>-7.8808123227985902</v>
      </c>
      <c r="N59" s="71">
        <f>STDEV(L59:L61)/SQRT(COUNT(L59:L61))</f>
        <v>1.9497392037964436</v>
      </c>
      <c r="O59" s="76">
        <v>1294929.602</v>
      </c>
      <c r="P59" s="13">
        <f t="shared" si="17"/>
        <v>282630.35199999996</v>
      </c>
      <c r="Q59" s="126">
        <f>AVERAGE(P59:P61)</f>
        <v>294179.60766666656</v>
      </c>
      <c r="R59" s="111">
        <f t="shared" si="16"/>
        <v>-11.186337569013531</v>
      </c>
      <c r="S59" s="27">
        <f>AVERAGE(R59:R61)</f>
        <v>-7.557103529392454</v>
      </c>
      <c r="T59" s="37">
        <f>STDEV(R59:R61)/SQRT(COUNT(R59:R61))</f>
        <v>1.9309799195824759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>
        <v>-52.5</v>
      </c>
      <c r="E60" s="6">
        <v>474.288116</v>
      </c>
      <c r="F60" s="94"/>
      <c r="G60" s="108">
        <f t="shared" si="14"/>
        <v>-3.4653663975354334</v>
      </c>
      <c r="H60" s="89"/>
      <c r="I60" s="32"/>
      <c r="J60" s="81">
        <v>17485.990229999999</v>
      </c>
      <c r="K60" s="94"/>
      <c r="L60" s="108">
        <f t="shared" si="15"/>
        <v>-7.0000222634178471</v>
      </c>
      <c r="M60" s="89"/>
      <c r="N60" s="71"/>
      <c r="O60" s="76">
        <v>1333470.6399999999</v>
      </c>
      <c r="P60" s="13">
        <f t="shared" si="17"/>
        <v>296315.35799999989</v>
      </c>
      <c r="Q60" s="126"/>
      <c r="R60" s="111">
        <f t="shared" si="16"/>
        <v>-6.8859660956410664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>
        <v>-52.5</v>
      </c>
      <c r="E61" s="6">
        <v>479.80053700000002</v>
      </c>
      <c r="F61" s="94"/>
      <c r="G61" s="108">
        <f t="shared" si="14"/>
        <v>-2.3433911180672595</v>
      </c>
      <c r="H61" s="89"/>
      <c r="I61" s="32"/>
      <c r="J61" s="81">
        <v>17856.126950000002</v>
      </c>
      <c r="K61" s="94"/>
      <c r="L61" s="108">
        <f t="shared" si="15"/>
        <v>-5.0314344816155909</v>
      </c>
      <c r="M61" s="89"/>
      <c r="N61" s="71"/>
      <c r="O61" s="76">
        <v>1417460.497</v>
      </c>
      <c r="P61" s="13">
        <f t="shared" si="17"/>
        <v>303593.1129999999</v>
      </c>
      <c r="Q61" s="126"/>
      <c r="R61" s="111">
        <f t="shared" si="16"/>
        <v>-4.5990069235227651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>
        <v>-52.5</v>
      </c>
      <c r="E62" s="17">
        <v>452.74618500000003</v>
      </c>
      <c r="F62" s="95">
        <f>AVERAGE(E62:E64)</f>
        <v>462.39997366666671</v>
      </c>
      <c r="G62" s="109">
        <f t="shared" si="14"/>
        <v>-7.8499215782825047</v>
      </c>
      <c r="H62" s="90">
        <f>AVERAGE(G62:G64)</f>
        <v>-5.8850295213786596</v>
      </c>
      <c r="I62" s="33">
        <f>STDEV(G62:G64)/SQRT(COUNT(G62:G64))</f>
        <v>2.8631014504225609</v>
      </c>
      <c r="J62" s="82">
        <v>15640.34375</v>
      </c>
      <c r="K62" s="95">
        <f>AVERAGE(J62:J64)</f>
        <v>16147.127603333334</v>
      </c>
      <c r="L62" s="109">
        <f t="shared" si="15"/>
        <v>-16.816171036915208</v>
      </c>
      <c r="M62" s="90">
        <f>AVERAGE(L62:L64)</f>
        <v>-14.120819703800606</v>
      </c>
      <c r="N62" s="83">
        <f>STDEV(L62:L64)/SQRT(COUNT(L62:L64))</f>
        <v>7.0438696253106512</v>
      </c>
      <c r="O62" s="77">
        <v>1102109.1980000001</v>
      </c>
      <c r="P62" s="18">
        <f t="shared" si="17"/>
        <v>262924.47310000006</v>
      </c>
      <c r="Q62" s="130">
        <f>AVERAGE(P62:P64)</f>
        <v>271414.16873333341</v>
      </c>
      <c r="R62" s="133">
        <f t="shared" si="16"/>
        <v>-17.378706025358554</v>
      </c>
      <c r="S62" s="28">
        <f>AVERAGE(R62:R64)</f>
        <v>-14.710907054777053</v>
      </c>
      <c r="T62" s="38">
        <f>STDEV(R62:R64)/SQRT(COUNT(R62:R64))</f>
        <v>7.2513123283073746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>
        <v>-52.5</v>
      </c>
      <c r="E63" s="6">
        <v>490.11200000000002</v>
      </c>
      <c r="F63" s="94"/>
      <c r="G63" s="108">
        <f t="shared" si="14"/>
        <v>-0.24463875841426841</v>
      </c>
      <c r="H63" s="89"/>
      <c r="I63" s="32"/>
      <c r="J63" s="81">
        <v>18652.068360000001</v>
      </c>
      <c r="K63" s="94"/>
      <c r="L63" s="108">
        <f t="shared" si="15"/>
        <v>-0.79818646786419833</v>
      </c>
      <c r="M63" s="89"/>
      <c r="N63" s="71"/>
      <c r="O63" s="76">
        <v>1361271.459</v>
      </c>
      <c r="P63" s="13">
        <f t="shared" si="17"/>
        <v>314945.31300000008</v>
      </c>
      <c r="Q63" s="126"/>
      <c r="R63" s="111">
        <f t="shared" si="16"/>
        <v>-1.031695587304128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>
        <v>-52.5</v>
      </c>
      <c r="E64" s="21">
        <v>444.34173600000003</v>
      </c>
      <c r="F64" s="96"/>
      <c r="G64" s="110">
        <f t="shared" si="14"/>
        <v>-9.5605282274392067</v>
      </c>
      <c r="H64" s="91"/>
      <c r="I64" s="34"/>
      <c r="J64" s="84">
        <v>14148.9707</v>
      </c>
      <c r="K64" s="96"/>
      <c r="L64" s="110">
        <f t="shared" si="15"/>
        <v>-24.748101606622413</v>
      </c>
      <c r="M64" s="91"/>
      <c r="N64" s="85"/>
      <c r="O64" s="78">
        <v>996161.07059999998</v>
      </c>
      <c r="P64" s="22">
        <f t="shared" si="17"/>
        <v>236372.72010000004</v>
      </c>
      <c r="Q64" s="131"/>
      <c r="R64" s="134">
        <f t="shared" si="16"/>
        <v>-25.722319551668477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>
        <v>-52.5</v>
      </c>
      <c r="E65" s="6">
        <v>492.93408199999999</v>
      </c>
      <c r="F65" s="94">
        <f>AVERAGE(E65:E67)</f>
        <v>482.91564933333331</v>
      </c>
      <c r="G65" s="108">
        <f t="shared" si="14"/>
        <v>0.32975609289189833</v>
      </c>
      <c r="H65" s="89">
        <f>AVERAGE(G65:G67)</f>
        <v>-1.7093540895517758</v>
      </c>
      <c r="I65" s="32">
        <f>STDEV(G65:G67)/SQRT(COUNT(G65:G67))</f>
        <v>1.3320211175661385</v>
      </c>
      <c r="J65" s="81">
        <v>17800.443360000001</v>
      </c>
      <c r="K65" s="94">
        <f>AVERAGE(J65:J67)</f>
        <v>16833.807943333333</v>
      </c>
      <c r="L65" s="108">
        <f t="shared" si="15"/>
        <v>-5.3275900073923594</v>
      </c>
      <c r="M65" s="89">
        <f>AVERAGE(L65:L67)</f>
        <v>-10.468681306594798</v>
      </c>
      <c r="N65" s="71">
        <f>STDEV(L65:L67)/SQRT(COUNT(L65:L67))</f>
        <v>2.8357067430536471</v>
      </c>
      <c r="O65" s="76">
        <v>1287592.835</v>
      </c>
      <c r="P65" s="13">
        <f t="shared" si="17"/>
        <v>298033.01189999992</v>
      </c>
      <c r="Q65" s="126">
        <f>AVERAGE(P65:P67)</f>
        <v>279710.83876666665</v>
      </c>
      <c r="R65" s="111">
        <f t="shared" si="16"/>
        <v>-6.3462111380847972</v>
      </c>
      <c r="S65" s="27">
        <f>AVERAGE(R65:R67)</f>
        <v>-12.103764380865863</v>
      </c>
      <c r="T65" s="37">
        <f>STDEV(R65:R67)/SQRT(COUNT(R65:R67))</f>
        <v>2.9919561922212314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>
        <v>-52.5</v>
      </c>
      <c r="E66" s="6">
        <v>470.61184700000001</v>
      </c>
      <c r="F66" s="94"/>
      <c r="G66" s="108">
        <f t="shared" si="14"/>
        <v>-4.2136189237258606</v>
      </c>
      <c r="H66" s="89"/>
      <c r="I66" s="32"/>
      <c r="J66" s="81">
        <v>15960.57422</v>
      </c>
      <c r="K66" s="94"/>
      <c r="L66" s="108">
        <f t="shared" si="15"/>
        <v>-15.113011754035099</v>
      </c>
      <c r="M66" s="89"/>
      <c r="N66" s="71"/>
      <c r="O66" s="76">
        <v>1086319.541</v>
      </c>
      <c r="P66" s="13">
        <f t="shared" si="17"/>
        <v>266056.82039999997</v>
      </c>
      <c r="Q66" s="126"/>
      <c r="R66" s="111">
        <f t="shared" si="16"/>
        <v>-16.394398311235889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>
        <v>-52.5</v>
      </c>
      <c r="E67" s="6">
        <v>485.20101899999997</v>
      </c>
      <c r="F67" s="94"/>
      <c r="G67" s="108">
        <f t="shared" si="14"/>
        <v>-1.244199437821365</v>
      </c>
      <c r="H67" s="89"/>
      <c r="I67" s="32"/>
      <c r="J67" s="81">
        <v>16740.40625</v>
      </c>
      <c r="K67" s="94"/>
      <c r="L67" s="108">
        <f t="shared" si="15"/>
        <v>-10.965442158356936</v>
      </c>
      <c r="M67" s="89"/>
      <c r="N67" s="71"/>
      <c r="O67" s="76">
        <v>1305888.406</v>
      </c>
      <c r="P67" s="13">
        <f t="shared" si="17"/>
        <v>275042.68400000001</v>
      </c>
      <c r="Q67" s="126"/>
      <c r="R67" s="111">
        <f t="shared" si="16"/>
        <v>-13.570683693276905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>
        <v>-52.5</v>
      </c>
      <c r="E68" s="17">
        <v>490.82708700000001</v>
      </c>
      <c r="F68" s="95">
        <f>AVERAGE(E68:E70)</f>
        <v>480.42929033333331</v>
      </c>
      <c r="G68" s="109">
        <f t="shared" si="14"/>
        <v>-9.9092919903569054E-2</v>
      </c>
      <c r="H68" s="90">
        <f>AVERAGE(G68:G70)</f>
        <v>-2.2154172755608244</v>
      </c>
      <c r="I68" s="33">
        <f>STDEV(G68:G70)/SQRT(COUNT(G68:G70))</f>
        <v>2.4243752276500299</v>
      </c>
      <c r="J68" s="82">
        <v>17120.03125</v>
      </c>
      <c r="K68" s="95">
        <f>AVERAGE(J68:J70)</f>
        <v>15876.055663333333</v>
      </c>
      <c r="L68" s="109">
        <f t="shared" si="15"/>
        <v>-8.9463905585408412</v>
      </c>
      <c r="M68" s="90">
        <f>AVERAGE(L68:L70)</f>
        <v>-15.562527268166107</v>
      </c>
      <c r="N68" s="83">
        <f>STDEV(L68:L70)/SQRT(COUNT(L68:L70))</f>
        <v>5.3546808956102856</v>
      </c>
      <c r="O68" s="77">
        <v>1234125.936</v>
      </c>
      <c r="P68" s="18">
        <f t="shared" si="17"/>
        <v>290524.34519999998</v>
      </c>
      <c r="Q68" s="130">
        <f>AVERAGE(P68:P70)</f>
        <v>265866.43756666657</v>
      </c>
      <c r="R68" s="133">
        <f t="shared" si="16"/>
        <v>-8.7057319216154525</v>
      </c>
      <c r="S68" s="28">
        <f>AVERAGE(R68:R70)</f>
        <v>-16.454224145838129</v>
      </c>
      <c r="T68" s="38">
        <f>STDEV(R68:R70)/SQRT(COUNT(R68:R70))</f>
        <v>6.2542074362402982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>
        <v>-52.5</v>
      </c>
      <c r="E69" s="6">
        <v>493.79248000000001</v>
      </c>
      <c r="F69" s="94"/>
      <c r="G69" s="108">
        <f t="shared" si="14"/>
        <v>0.5044708572295491</v>
      </c>
      <c r="H69" s="89"/>
      <c r="I69" s="32"/>
      <c r="J69" s="81">
        <v>16625.308590000001</v>
      </c>
      <c r="K69" s="94"/>
      <c r="L69" s="108">
        <f t="shared" si="15"/>
        <v>-11.577593925385145</v>
      </c>
      <c r="M69" s="89"/>
      <c r="N69" s="71"/>
      <c r="O69" s="76">
        <v>1224504.8529999999</v>
      </c>
      <c r="P69" s="13">
        <f t="shared" si="17"/>
        <v>280599.25179999985</v>
      </c>
      <c r="Q69" s="126"/>
      <c r="R69" s="111">
        <f t="shared" si="16"/>
        <v>-11.824589781664486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>
        <v>-52.5</v>
      </c>
      <c r="E70" s="21">
        <v>456.66830399999998</v>
      </c>
      <c r="F70" s="96"/>
      <c r="G70" s="110">
        <f t="shared" si="14"/>
        <v>-7.0516297640084531</v>
      </c>
      <c r="H70" s="91"/>
      <c r="I70" s="34"/>
      <c r="J70" s="84">
        <v>13882.827149999999</v>
      </c>
      <c r="K70" s="96"/>
      <c r="L70" s="110">
        <f t="shared" si="15"/>
        <v>-26.163597320572336</v>
      </c>
      <c r="M70" s="91"/>
      <c r="N70" s="85"/>
      <c r="O70" s="78">
        <v>754274.72829999996</v>
      </c>
      <c r="P70" s="22">
        <f t="shared" si="17"/>
        <v>226475.71569999994</v>
      </c>
      <c r="Q70" s="131"/>
      <c r="R70" s="134">
        <f t="shared" si="16"/>
        <v>-28.832350734234453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>
        <v>-52.5</v>
      </c>
      <c r="E71" s="6">
        <v>492.42645299999998</v>
      </c>
      <c r="F71" s="94">
        <f>AVERAGE(E71:E73)</f>
        <v>532.72943133333331</v>
      </c>
      <c r="G71" s="108">
        <f t="shared" si="14"/>
        <v>0.2264353942113928</v>
      </c>
      <c r="H71" s="89">
        <f>AVERAGE(G71:G73)</f>
        <v>8.4295362420858968</v>
      </c>
      <c r="I71" s="32">
        <f>STDEV(G71:G73)/SQRT(COUNT(G71:G73))</f>
        <v>4.7364713776567795</v>
      </c>
      <c r="J71" s="81" t="s">
        <v>11</v>
      </c>
      <c r="K71" s="94">
        <f>AVERAGE(J71:J73)</f>
        <v>14114.811034999999</v>
      </c>
      <c r="L71" s="108" t="s">
        <v>11</v>
      </c>
      <c r="M71" s="89">
        <f>AVERAGE(L71:L73)</f>
        <v>-24.929781228005183</v>
      </c>
      <c r="N71" s="71">
        <f>STDEV(L71:L73)/SQRT(COUNT(L71:L73))</f>
        <v>9.9222781299897598</v>
      </c>
      <c r="O71" s="76">
        <v>763575.88509999996</v>
      </c>
      <c r="P71" s="13">
        <f t="shared" si="17"/>
        <v>227137.6621999999</v>
      </c>
      <c r="Q71" s="126">
        <f>AVERAGE(P71:P73)</f>
        <v>233582.58249999993</v>
      </c>
      <c r="R71" s="111">
        <f t="shared" si="16"/>
        <v>-28.624340898835129</v>
      </c>
      <c r="S71" s="27">
        <f>AVERAGE(R71:R73)</f>
        <v>-26.59909140999461</v>
      </c>
      <c r="T71" s="37">
        <f>STDEV(R71:R73)/SQRT(COUNT(R71:R73))</f>
        <v>6.837636069987564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>
        <v>-52.5</v>
      </c>
      <c r="E72" s="6">
        <v>573.03936799999997</v>
      </c>
      <c r="F72" s="94"/>
      <c r="G72" s="108">
        <f t="shared" si="14"/>
        <v>16.634053360231889</v>
      </c>
      <c r="H72" s="89"/>
      <c r="I72" s="32"/>
      <c r="J72" s="81">
        <v>15980.412109999999</v>
      </c>
      <c r="K72" s="98"/>
      <c r="L72" s="108">
        <f t="shared" si="15"/>
        <v>-15.00750309801542</v>
      </c>
      <c r="M72" s="89"/>
      <c r="N72" s="71"/>
      <c r="O72" s="76">
        <v>1030483.882</v>
      </c>
      <c r="P72" s="13">
        <f t="shared" si="17"/>
        <v>274077.67599999998</v>
      </c>
      <c r="Q72" s="63"/>
      <c r="R72" s="111">
        <f t="shared" si="16"/>
        <v>-13.87392746787053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>
        <v>-52.5</v>
      </c>
      <c r="E73" s="8">
        <v>532.72247300000004</v>
      </c>
      <c r="F73" s="97"/>
      <c r="G73" s="112">
        <f t="shared" si="14"/>
        <v>8.4281199718144109</v>
      </c>
      <c r="H73" s="92"/>
      <c r="I73" s="35"/>
      <c r="J73" s="86">
        <v>12249.20996</v>
      </c>
      <c r="K73" s="99"/>
      <c r="L73" s="112">
        <f t="shared" si="15"/>
        <v>-34.852059357994946</v>
      </c>
      <c r="M73" s="92"/>
      <c r="N73" s="87"/>
      <c r="O73" s="79">
        <v>627043.30379999999</v>
      </c>
      <c r="P73" s="14">
        <f t="shared" si="17"/>
        <v>199532.4093</v>
      </c>
      <c r="Q73" s="100"/>
      <c r="R73" s="135">
        <f t="shared" si="16"/>
        <v>-37.299005863278168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>
        <v>-70</v>
      </c>
      <c r="E74" s="5">
        <v>473.633331</v>
      </c>
      <c r="F74" s="93">
        <f>AVERAGE(E74:E76)</f>
        <v>474.66936233333331</v>
      </c>
      <c r="G74" s="107">
        <f>((E74/$F$74)*100)-100</f>
        <v>-0.21826378855388384</v>
      </c>
      <c r="H74" s="88">
        <f>AVERAGE(G74:G76)</f>
        <v>4.736951571734001E-15</v>
      </c>
      <c r="I74" s="31">
        <f>STDEV(G74:G76)/SQRT(COUNT(G74:G76))</f>
        <v>0.2847026371971319</v>
      </c>
      <c r="J74" s="80">
        <v>17447.222659999999</v>
      </c>
      <c r="K74" s="93">
        <f>AVERAGE(J74:J76)</f>
        <v>17489.869793333335</v>
      </c>
      <c r="L74" s="107">
        <f>((J74/$K$74)*100)-100</f>
        <v>-0.24383905562059738</v>
      </c>
      <c r="M74" s="88">
        <f>AVERAGE(L74:L76)</f>
        <v>-4.736951571734001E-15</v>
      </c>
      <c r="N74" s="70">
        <f>STDEV(L74:L76)/SQRT(COUNT(L74:L76))</f>
        <v>0.27865760428926772</v>
      </c>
      <c r="O74" s="75">
        <v>1179557.0630000001</v>
      </c>
      <c r="P74" s="12">
        <f>O74-O92</f>
        <v>288829.93830000004</v>
      </c>
      <c r="Q74" s="129">
        <f>AVERAGE(P74:P76)</f>
        <v>289639.87546666671</v>
      </c>
      <c r="R74" s="132">
        <f>((P74/$Q$74)*100)-100</f>
        <v>-0.27963593250470353</v>
      </c>
      <c r="S74" s="26">
        <f>AVERAGE(R74:R76)</f>
        <v>4.736951571734001E-15</v>
      </c>
      <c r="T74" s="36">
        <f>STDEV(R74:R76)/SQRT(COUNT(R74:R76))</f>
        <v>0.36431575547511535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>
        <v>-70</v>
      </c>
      <c r="E75" s="6">
        <v>473.02548200000001</v>
      </c>
      <c r="F75" s="94"/>
      <c r="G75" s="108">
        <f t="shared" ref="G75:G91" si="18">((E75/$F$74)*100)-100</f>
        <v>-0.34632113714954471</v>
      </c>
      <c r="H75" s="89"/>
      <c r="I75" s="32"/>
      <c r="J75" s="81">
        <v>17435.287110000001</v>
      </c>
      <c r="K75" s="94"/>
      <c r="L75" s="108">
        <f t="shared" ref="L75:L91" si="19">((J75/$K$74)*100)-100</f>
        <v>-0.3120817020269584</v>
      </c>
      <c r="M75" s="89"/>
      <c r="N75" s="71"/>
      <c r="O75" s="76">
        <v>1166559.2930000001</v>
      </c>
      <c r="P75" s="13">
        <f>O75-O93</f>
        <v>288357.13380000007</v>
      </c>
      <c r="Q75" s="126"/>
      <c r="R75" s="111">
        <f t="shared" ref="R75:R91" si="20">((P75/$Q$74)*100)-100</f>
        <v>-0.44287467828795002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>
        <v>-70</v>
      </c>
      <c r="E76" s="6">
        <v>477.34927399999998</v>
      </c>
      <c r="F76" s="94"/>
      <c r="G76" s="108">
        <f t="shared" si="18"/>
        <v>0.56458492570344276</v>
      </c>
      <c r="H76" s="89"/>
      <c r="I76" s="32"/>
      <c r="J76" s="81">
        <v>17587.099610000001</v>
      </c>
      <c r="K76" s="94"/>
      <c r="L76" s="108">
        <f t="shared" si="19"/>
        <v>0.55592075764754156</v>
      </c>
      <c r="M76" s="89"/>
      <c r="N76" s="71"/>
      <c r="O76" s="76">
        <v>1161643.0630000001</v>
      </c>
      <c r="P76" s="13">
        <f t="shared" ref="P76:P91" si="21">O76-O94</f>
        <v>291732.55430000008</v>
      </c>
      <c r="Q76" s="126"/>
      <c r="R76" s="111">
        <f t="shared" si="20"/>
        <v>0.72251061079266776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>
        <v>-70</v>
      </c>
      <c r="E77" s="17">
        <v>448.76861600000001</v>
      </c>
      <c r="F77" s="95">
        <f>AVERAGE(E77:E79)</f>
        <v>456.67190566666665</v>
      </c>
      <c r="G77" s="109">
        <f t="shared" si="18"/>
        <v>-5.4565869189477354</v>
      </c>
      <c r="H77" s="90">
        <f>AVERAGE(G77:G79)</f>
        <v>-3.7915774842084793</v>
      </c>
      <c r="I77" s="33">
        <f>STDEV(G77:G79)/SQRT(COUNT(G77:G79))</f>
        <v>0.93505013018048055</v>
      </c>
      <c r="J77" s="82">
        <v>15570.51074</v>
      </c>
      <c r="K77" s="95">
        <f>AVERAGE(J77:J79)</f>
        <v>16197.926756666668</v>
      </c>
      <c r="L77" s="109">
        <f t="shared" si="19"/>
        <v>-10.974118595582354</v>
      </c>
      <c r="M77" s="90">
        <f>AVERAGE(L77:L79)</f>
        <v>-7.3868076316904352</v>
      </c>
      <c r="N77" s="83">
        <f>STDEV(L77:L79)/SQRT(COUNT(L77:L79))</f>
        <v>1.9516236723170188</v>
      </c>
      <c r="O77" s="77">
        <v>1012299.25</v>
      </c>
      <c r="P77" s="18">
        <f t="shared" si="21"/>
        <v>258839.04009999998</v>
      </c>
      <c r="Q77" s="130">
        <f>AVERAGE(P77:P79)</f>
        <v>268449.68013333337</v>
      </c>
      <c r="R77" s="133">
        <f t="shared" si="20"/>
        <v>-10.634183334404682</v>
      </c>
      <c r="S77" s="28">
        <f>AVERAGE(R77:R79)</f>
        <v>-7.3160490416562283</v>
      </c>
      <c r="T77" s="38">
        <f>STDEV(R77:R79)/SQRT(COUNT(R77:R79))</f>
        <v>1.8956229059893057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>
        <v>-70</v>
      </c>
      <c r="E78" s="6">
        <v>457.12332199999997</v>
      </c>
      <c r="F78" s="94"/>
      <c r="G78" s="108">
        <f t="shared" si="18"/>
        <v>-3.6964762686772588</v>
      </c>
      <c r="H78" s="89"/>
      <c r="I78" s="32"/>
      <c r="J78" s="81">
        <v>16278.625</v>
      </c>
      <c r="K78" s="94"/>
      <c r="L78" s="108">
        <f t="shared" si="19"/>
        <v>-6.9254077225607915</v>
      </c>
      <c r="M78" s="89"/>
      <c r="N78" s="71"/>
      <c r="O78" s="76">
        <v>1037155.282</v>
      </c>
      <c r="P78" s="13">
        <f t="shared" si="21"/>
        <v>268654.69530000002</v>
      </c>
      <c r="Q78" s="126"/>
      <c r="R78" s="111">
        <f t="shared" si="20"/>
        <v>-7.2452662579195817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>
        <v>-70</v>
      </c>
      <c r="E79" s="21">
        <v>464.12377900000001</v>
      </c>
      <c r="F79" s="96"/>
      <c r="G79" s="110">
        <f t="shared" si="18"/>
        <v>-2.2216692650004433</v>
      </c>
      <c r="H79" s="91"/>
      <c r="I79" s="34"/>
      <c r="J79" s="84">
        <v>16744.644530000001</v>
      </c>
      <c r="K79" s="96"/>
      <c r="L79" s="110">
        <f t="shared" si="19"/>
        <v>-4.260896576928161</v>
      </c>
      <c r="M79" s="91"/>
      <c r="N79" s="85"/>
      <c r="O79" s="78">
        <v>1113867.3840000001</v>
      </c>
      <c r="P79" s="22">
        <f t="shared" si="21"/>
        <v>277855.30500000005</v>
      </c>
      <c r="Q79" s="131"/>
      <c r="R79" s="134">
        <f t="shared" si="20"/>
        <v>-4.0686975326444212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>
        <v>-70</v>
      </c>
      <c r="E80" s="6">
        <v>434.59558099999998</v>
      </c>
      <c r="F80" s="94">
        <f>AVERAGE(E80:E82)</f>
        <v>443.29461666666674</v>
      </c>
      <c r="G80" s="108">
        <f t="shared" si="18"/>
        <v>-8.4424621670003148</v>
      </c>
      <c r="H80" s="89">
        <f>AVERAGE(G80:G82)</f>
        <v>-6.6098105663356348</v>
      </c>
      <c r="I80" s="32">
        <f>STDEV(G80:G82)/SQRT(COUNT(G80:G82))</f>
        <v>2.996999054037309</v>
      </c>
      <c r="J80" s="81">
        <v>14387.322270000001</v>
      </c>
      <c r="K80" s="94">
        <f>AVERAGE(J80:J82)</f>
        <v>14828.115886666666</v>
      </c>
      <c r="L80" s="108">
        <f t="shared" si="19"/>
        <v>-17.739111611430872</v>
      </c>
      <c r="M80" s="89">
        <f>AVERAGE(L80:L82)</f>
        <v>-15.218832033165029</v>
      </c>
      <c r="N80" s="71">
        <f>STDEV(L80:L82)/SQRT(COUNT(L80:L82))</f>
        <v>7.2513631290433738</v>
      </c>
      <c r="O80" s="76">
        <v>839184.72490000003</v>
      </c>
      <c r="P80" s="13">
        <f t="shared" si="21"/>
        <v>234842.63760000002</v>
      </c>
      <c r="Q80" s="126">
        <f>AVERAGE(P80:P82)</f>
        <v>244596.52219999998</v>
      </c>
      <c r="R80" s="111">
        <f t="shared" si="20"/>
        <v>-18.919093159523555</v>
      </c>
      <c r="S80" s="27">
        <f>AVERAGE(R80:R82)</f>
        <v>-15.551502773605691</v>
      </c>
      <c r="T80" s="37">
        <f>STDEV(R80:R82)/SQRT(COUNT(R80:R82))</f>
        <v>6.7905591531400331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>
        <v>-70</v>
      </c>
      <c r="E81" s="6">
        <v>471.10406499999999</v>
      </c>
      <c r="F81" s="94"/>
      <c r="G81" s="108">
        <f t="shared" si="18"/>
        <v>-0.75111174561749294</v>
      </c>
      <c r="H81" s="89"/>
      <c r="I81" s="32"/>
      <c r="J81" s="81">
        <v>17211.769530000001</v>
      </c>
      <c r="K81" s="94"/>
      <c r="L81" s="108">
        <f t="shared" si="19"/>
        <v>-1.5900648010503602</v>
      </c>
      <c r="M81" s="89"/>
      <c r="N81" s="71"/>
      <c r="O81" s="76">
        <v>1046326.1459999999</v>
      </c>
      <c r="P81" s="13">
        <f t="shared" si="21"/>
        <v>282475.83849999995</v>
      </c>
      <c r="Q81" s="126"/>
      <c r="R81" s="111">
        <f t="shared" si="20"/>
        <v>-2.4734291005767375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>
        <v>-70</v>
      </c>
      <c r="E82" s="6">
        <v>424.18420400000002</v>
      </c>
      <c r="F82" s="94"/>
      <c r="G82" s="108">
        <f t="shared" si="18"/>
        <v>-10.635857786389096</v>
      </c>
      <c r="H82" s="89"/>
      <c r="I82" s="32"/>
      <c r="J82" s="81">
        <v>12885.255859999999</v>
      </c>
      <c r="K82" s="94"/>
      <c r="L82" s="108">
        <f t="shared" si="19"/>
        <v>-26.327319687013855</v>
      </c>
      <c r="M82" s="89"/>
      <c r="N82" s="71"/>
      <c r="O82" s="76">
        <v>759788.35049999994</v>
      </c>
      <c r="P82" s="13">
        <f t="shared" si="21"/>
        <v>216471.09049999993</v>
      </c>
      <c r="Q82" s="126"/>
      <c r="R82" s="111">
        <f t="shared" si="20"/>
        <v>-25.261986060716779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>
        <v>-70</v>
      </c>
      <c r="E83" s="17">
        <v>461.91055299999999</v>
      </c>
      <c r="F83" s="95">
        <f>AVERAGE(E83:E85)</f>
        <v>458.67543566666671</v>
      </c>
      <c r="G83" s="109">
        <f t="shared" si="18"/>
        <v>-2.6879361395087358</v>
      </c>
      <c r="H83" s="90">
        <f>AVERAGE(G83:G85)</f>
        <v>-3.3694878869041056</v>
      </c>
      <c r="I83" s="33">
        <f>STDEV(G83:G85)/SQRT(COUNT(G83:G85))</f>
        <v>2.8889297191022134</v>
      </c>
      <c r="J83" s="82">
        <v>15386.375980000001</v>
      </c>
      <c r="K83" s="95">
        <f>AVERAGE(J83:J85)</f>
        <v>14798.91569</v>
      </c>
      <c r="L83" s="109">
        <f t="shared" si="19"/>
        <v>-12.026926662056283</v>
      </c>
      <c r="M83" s="90">
        <f>AVERAGE(L83:L85)</f>
        <v>-15.385786944846521</v>
      </c>
      <c r="N83" s="83">
        <f>STDEV(L83:L85)/SQRT(COUNT(L83:L85))</f>
        <v>2.3268463119285991</v>
      </c>
      <c r="O83" s="77">
        <v>989559.82310000004</v>
      </c>
      <c r="P83" s="18">
        <f t="shared" si="21"/>
        <v>248099.08160000003</v>
      </c>
      <c r="Q83" s="130">
        <f>AVERAGE(P83:P85)</f>
        <v>244261.7678</v>
      </c>
      <c r="R83" s="133">
        <f t="shared" si="20"/>
        <v>-14.34222197469748</v>
      </c>
      <c r="S83" s="28">
        <f>AVERAGE(R83:R85)</f>
        <v>-15.667078848709513</v>
      </c>
      <c r="T83" s="38">
        <f>STDEV(R83:R85)/SQRT(COUNT(R83:R85))</f>
        <v>2.1685670353556201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>
        <v>-70</v>
      </c>
      <c r="E84" s="6">
        <v>433.47232100000002</v>
      </c>
      <c r="F84" s="94"/>
      <c r="G84" s="108">
        <f t="shared" si="18"/>
        <v>-8.6791026770341517</v>
      </c>
      <c r="H84" s="89"/>
      <c r="I84" s="32"/>
      <c r="J84" s="81">
        <v>14017.309569999999</v>
      </c>
      <c r="K84" s="94"/>
      <c r="L84" s="108">
        <f t="shared" si="19"/>
        <v>-19.854694542420106</v>
      </c>
      <c r="M84" s="89"/>
      <c r="N84" s="71"/>
      <c r="O84" s="76">
        <v>820262.7206</v>
      </c>
      <c r="P84" s="13">
        <f t="shared" si="21"/>
        <v>231984.03449999995</v>
      </c>
      <c r="Q84" s="126"/>
      <c r="R84" s="111">
        <f t="shared" si="20"/>
        <v>-19.906043970558912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>
        <v>-70</v>
      </c>
      <c r="E85" s="21">
        <v>480.64343300000002</v>
      </c>
      <c r="F85" s="96"/>
      <c r="G85" s="110">
        <f t="shared" si="18"/>
        <v>1.2585751558305702</v>
      </c>
      <c r="H85" s="91"/>
      <c r="I85" s="34"/>
      <c r="J85" s="84">
        <v>14993.061519999999</v>
      </c>
      <c r="K85" s="96"/>
      <c r="L85" s="110">
        <f t="shared" si="19"/>
        <v>-14.275739630063171</v>
      </c>
      <c r="M85" s="91"/>
      <c r="N85" s="85"/>
      <c r="O85" s="78">
        <v>1030845.722</v>
      </c>
      <c r="P85" s="22">
        <f t="shared" si="21"/>
        <v>252702.18729999999</v>
      </c>
      <c r="Q85" s="131"/>
      <c r="R85" s="134">
        <f t="shared" si="20"/>
        <v>-12.752970600872146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>
        <v>-70</v>
      </c>
      <c r="E86" s="6">
        <v>470.16900600000002</v>
      </c>
      <c r="F86" s="94">
        <f>AVERAGE(E86:E88)</f>
        <v>448.23178100000001</v>
      </c>
      <c r="G86" s="108">
        <f t="shared" si="18"/>
        <v>-0.94810339374146224</v>
      </c>
      <c r="H86" s="89">
        <f>AVERAGE(G86:G88)</f>
        <v>-5.5696835378997349</v>
      </c>
      <c r="I86" s="32">
        <f>STDEV(G86:G88)/SQRT(COUNT(G86:G88))</f>
        <v>4.1702482918206396</v>
      </c>
      <c r="J86" s="81">
        <v>15757.960940000001</v>
      </c>
      <c r="K86" s="94">
        <f>AVERAGE(J86:J88)</f>
        <v>14322.490236666667</v>
      </c>
      <c r="L86" s="108">
        <f t="shared" si="19"/>
        <v>-9.902354184440469</v>
      </c>
      <c r="M86" s="89">
        <f>AVERAGE(L86:L88)</f>
        <v>-18.109794950411736</v>
      </c>
      <c r="N86" s="71">
        <f>STDEV(L86:L88)/SQRT(COUNT(L86:L88))</f>
        <v>7.5033390415859635</v>
      </c>
      <c r="O86" s="76">
        <v>943601.59080000001</v>
      </c>
      <c r="P86" s="13">
        <f t="shared" si="21"/>
        <v>258162.57530000003</v>
      </c>
      <c r="Q86" s="126">
        <f>AVERAGE(P86:P88)</f>
        <v>235173.60660000003</v>
      </c>
      <c r="R86" s="111">
        <f t="shared" si="20"/>
        <v>-10.867737087633586</v>
      </c>
      <c r="S86" s="27">
        <f>AVERAGE(R86:R88)</f>
        <v>-18.804824017725746</v>
      </c>
      <c r="T86" s="37">
        <f>STDEV(R86:R88)/SQRT(COUNT(R86:R88))</f>
        <v>7.6652845964351926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>
        <v>-70</v>
      </c>
      <c r="E87" s="6">
        <v>465.80404700000003</v>
      </c>
      <c r="F87" s="94"/>
      <c r="G87" s="108">
        <f t="shared" si="18"/>
        <v>-1.8676822303748537</v>
      </c>
      <c r="H87" s="89"/>
      <c r="I87" s="32"/>
      <c r="J87" s="81">
        <v>15507.6875</v>
      </c>
      <c r="K87" s="94"/>
      <c r="L87" s="108">
        <f t="shared" si="19"/>
        <v>-11.333316466934988</v>
      </c>
      <c r="M87" s="89"/>
      <c r="N87" s="71"/>
      <c r="O87" s="76">
        <v>943905.60120000003</v>
      </c>
      <c r="P87" s="13">
        <f t="shared" si="21"/>
        <v>256578.6618</v>
      </c>
      <c r="Q87" s="126"/>
      <c r="R87" s="111">
        <f t="shared" si="20"/>
        <v>-11.414593247355398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>
        <v>-70</v>
      </c>
      <c r="E88" s="6">
        <v>408.72228999999999</v>
      </c>
      <c r="F88" s="94"/>
      <c r="G88" s="108">
        <f t="shared" si="18"/>
        <v>-13.893264989582889</v>
      </c>
      <c r="H88" s="89"/>
      <c r="I88" s="32"/>
      <c r="J88" s="81">
        <v>11701.822270000001</v>
      </c>
      <c r="K88" s="94"/>
      <c r="L88" s="108">
        <f t="shared" si="19"/>
        <v>-33.093714199859747</v>
      </c>
      <c r="M88" s="89"/>
      <c r="N88" s="71"/>
      <c r="O88" s="76">
        <v>527799.01260000002</v>
      </c>
      <c r="P88" s="13">
        <f t="shared" si="21"/>
        <v>190779.58270000003</v>
      </c>
      <c r="Q88" s="126"/>
      <c r="R88" s="111">
        <f t="shared" si="20"/>
        <v>-34.132141718188251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>
        <v>-70</v>
      </c>
      <c r="E89" s="17">
        <v>466.665863</v>
      </c>
      <c r="F89" s="95">
        <f>AVERAGE(E89:E91)</f>
        <v>497.34896833333329</v>
      </c>
      <c r="G89" s="109">
        <f t="shared" si="18"/>
        <v>-1.6861209019243404</v>
      </c>
      <c r="H89" s="90">
        <f>AVERAGE(G89:G91)</f>
        <v>4.7779797475265342</v>
      </c>
      <c r="I89" s="33">
        <f>STDEV(G89:G91)/SQRT(COUNT(G89:G91))</f>
        <v>3.589836059941204</v>
      </c>
      <c r="J89" s="82">
        <v>11987.01563</v>
      </c>
      <c r="K89" s="95">
        <f>AVERAGE(J89:J91)</f>
        <v>12440.477213333334</v>
      </c>
      <c r="L89" s="109">
        <f t="shared" si="19"/>
        <v>-31.463093941561965</v>
      </c>
      <c r="M89" s="90">
        <f>AVERAGE(L89:L91)</f>
        <v>-28.870384054686866</v>
      </c>
      <c r="N89" s="83">
        <f>STDEV(L89:L91)/SQRT(COUNT(L89:L91))</f>
        <v>7.817119722534918</v>
      </c>
      <c r="O89" s="77">
        <v>536438.22290000005</v>
      </c>
      <c r="P89" s="18">
        <f t="shared" si="21"/>
        <v>190312.33040000004</v>
      </c>
      <c r="Q89" s="130">
        <f>AVERAGE(P89:P91)</f>
        <v>197972.48436666667</v>
      </c>
      <c r="R89" s="133">
        <f t="shared" si="20"/>
        <v>-34.293463531784255</v>
      </c>
      <c r="S89" s="28">
        <f>AVERAGE(R89:R91)</f>
        <v>-31.648746897265394</v>
      </c>
      <c r="T89" s="38">
        <f>STDEV(R89:R91)/SQRT(COUNT(R89:R91))</f>
        <v>8.3669425543374292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>
        <v>-70</v>
      </c>
      <c r="E90" s="6">
        <v>525.53497300000004</v>
      </c>
      <c r="F90" s="94"/>
      <c r="G90" s="108">
        <f t="shared" si="18"/>
        <v>10.716008805924716</v>
      </c>
      <c r="H90" s="89"/>
      <c r="I90" s="32"/>
      <c r="J90" s="81">
        <v>15002.485350000001</v>
      </c>
      <c r="K90" s="98"/>
      <c r="L90" s="108">
        <f t="shared" si="19"/>
        <v>-14.22185798250743</v>
      </c>
      <c r="M90" s="89"/>
      <c r="N90" s="71"/>
      <c r="O90" s="76">
        <v>756406.20600000001</v>
      </c>
      <c r="P90" s="13">
        <f t="shared" si="21"/>
        <v>243249.54060000001</v>
      </c>
      <c r="Q90" s="63"/>
      <c r="R90" s="111">
        <f t="shared" si="20"/>
        <v>-16.016556695421428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>
        <v>-70</v>
      </c>
      <c r="E91" s="8">
        <v>499.846069</v>
      </c>
      <c r="F91" s="97"/>
      <c r="G91" s="112">
        <f t="shared" si="18"/>
        <v>5.3040513385792281</v>
      </c>
      <c r="H91" s="92"/>
      <c r="I91" s="35"/>
      <c r="J91" s="86">
        <v>10331.93066</v>
      </c>
      <c r="K91" s="99"/>
      <c r="L91" s="112">
        <f t="shared" si="19"/>
        <v>-40.926200239991196</v>
      </c>
      <c r="M91" s="92"/>
      <c r="N91" s="87"/>
      <c r="O91" s="79">
        <v>427510.89449999999</v>
      </c>
      <c r="P91" s="14">
        <f t="shared" si="21"/>
        <v>160355.5821</v>
      </c>
      <c r="Q91" s="100"/>
      <c r="R91" s="135">
        <f t="shared" si="20"/>
        <v>-44.636220464590494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>
        <v>-87.5</v>
      </c>
      <c r="E92" s="5">
        <v>445.37704500000001</v>
      </c>
      <c r="F92" s="93">
        <f>AVERAGE(E92:E94)</f>
        <v>446.2925213333333</v>
      </c>
      <c r="G92" s="107">
        <f>((E92/$F$92)*100)-100</f>
        <v>-0.20512921224811009</v>
      </c>
      <c r="H92" s="88">
        <f>AVERAGE(G92:G94)</f>
        <v>9.473903143468002E-15</v>
      </c>
      <c r="I92" s="31">
        <f>STDEV(G92:G94)/SQRT(COUNT(G92:G94))</f>
        <v>0.28802837779177792</v>
      </c>
      <c r="J92" s="80">
        <v>15460.054690000001</v>
      </c>
      <c r="K92" s="93">
        <f>AVERAGE(J92:J94)</f>
        <v>15495.988933333334</v>
      </c>
      <c r="L92" s="107">
        <f>((J92/$K$92)*100)-100</f>
        <v>-0.23189383709507183</v>
      </c>
      <c r="M92" s="88">
        <f>AVERAGE(L92:L94)</f>
        <v>0</v>
      </c>
      <c r="N92" s="70">
        <f>STDEV(L92:L94)/SQRT(COUNT(L92:L94))</f>
        <v>0.3280333551757102</v>
      </c>
      <c r="O92" s="75">
        <v>890727.12470000004</v>
      </c>
      <c r="P92" s="12">
        <f>O92-O110</f>
        <v>252768.66260000004</v>
      </c>
      <c r="Q92" s="129">
        <f>AVERAGE(P92:P94)</f>
        <v>253450.83906666667</v>
      </c>
      <c r="R92" s="132">
        <f>((P92/$Q$92)*100)-100</f>
        <v>-0.26915533962275617</v>
      </c>
      <c r="S92" s="26">
        <f>AVERAGE(R92:R94)</f>
        <v>4.736951571734001E-15</v>
      </c>
      <c r="T92" s="36">
        <f>STDEV(R92:R94)/SQRT(COUNT(R92:R94))</f>
        <v>0.32552204317425126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>
        <v>-87.5</v>
      </c>
      <c r="E93" s="6">
        <v>444.66973899999999</v>
      </c>
      <c r="F93" s="94"/>
      <c r="G93" s="108">
        <f t="shared" ref="G93:G109" si="22">((E93/$F$92)*100)-100</f>
        <v>-0.36361405485467913</v>
      </c>
      <c r="H93" s="89"/>
      <c r="I93" s="32"/>
      <c r="J93" s="81">
        <v>15431.5957</v>
      </c>
      <c r="K93" s="94"/>
      <c r="L93" s="108">
        <f t="shared" ref="L93:L109" si="23">((J93/$K$92)*100)-100</f>
        <v>-0.41554774987491783</v>
      </c>
      <c r="M93" s="89"/>
      <c r="N93" s="71"/>
      <c r="O93" s="76">
        <v>878202.15919999999</v>
      </c>
      <c r="P93" s="13">
        <f>O93-O111</f>
        <v>252490.75809999998</v>
      </c>
      <c r="Q93" s="126"/>
      <c r="R93" s="111">
        <f t="shared" ref="R93:R109" si="24">((P93/$Q$92)*100)-100</f>
        <v>-0.37880362527194222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>
        <v>-87.5</v>
      </c>
      <c r="E94" s="21">
        <v>448.83078</v>
      </c>
      <c r="F94" s="96"/>
      <c r="G94" s="110">
        <f t="shared" si="22"/>
        <v>0.56874326710281764</v>
      </c>
      <c r="H94" s="91"/>
      <c r="I94" s="34"/>
      <c r="J94" s="84">
        <v>15596.316409999999</v>
      </c>
      <c r="K94" s="96"/>
      <c r="L94" s="110">
        <f t="shared" si="23"/>
        <v>0.64744158696998966</v>
      </c>
      <c r="M94" s="91"/>
      <c r="N94" s="85"/>
      <c r="O94" s="78">
        <v>869910.50870000001</v>
      </c>
      <c r="P94" s="22">
        <f t="shared" ref="P94:P109" si="25">O94-O112</f>
        <v>255093.09649999999</v>
      </c>
      <c r="Q94" s="131"/>
      <c r="R94" s="134">
        <f t="shared" si="24"/>
        <v>0.64795896489471261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>
        <v>-87.5</v>
      </c>
      <c r="E95" s="6">
        <v>424.76535000000001</v>
      </c>
      <c r="F95" s="94">
        <f>AVERAGE(E95:E97)</f>
        <v>430.24450666666667</v>
      </c>
      <c r="G95" s="108">
        <f t="shared" si="22"/>
        <v>-4.8235563681459865</v>
      </c>
      <c r="H95" s="89">
        <f>AVERAGE(G95:G97)</f>
        <v>-3.595851128923679</v>
      </c>
      <c r="I95" s="32">
        <f>STDEV(G95:G97)/SQRT(COUNT(G95:G97))</f>
        <v>0.87990863517987117</v>
      </c>
      <c r="J95" s="81">
        <v>13872.089840000001</v>
      </c>
      <c r="K95" s="94">
        <f>AVERAGE(J95:J97)</f>
        <v>14359.367836666666</v>
      </c>
      <c r="L95" s="108">
        <f t="shared" si="23"/>
        <v>-10.479480208198737</v>
      </c>
      <c r="M95" s="89">
        <f>AVERAGE(L95:L97)</f>
        <v>-7.3349374574067241</v>
      </c>
      <c r="N95" s="71">
        <f>STDEV(L95:L97)/SQRT(COUNT(L95:L97))</f>
        <v>1.9049443079522033</v>
      </c>
      <c r="O95" s="76">
        <v>753460.20990000002</v>
      </c>
      <c r="P95" s="13">
        <f t="shared" si="25"/>
        <v>225987.80550000002</v>
      </c>
      <c r="Q95" s="126">
        <f>AVERAGE(P95:P97)</f>
        <v>233598.25730000003</v>
      </c>
      <c r="R95" s="111">
        <f t="shared" si="24"/>
        <v>-10.835645156196492</v>
      </c>
      <c r="S95" s="27">
        <f>AVERAGE(R95:R97)</f>
        <v>-7.83291222857018</v>
      </c>
      <c r="T95" s="37">
        <f>STDEV(R95:R97)/SQRT(COUNT(R95:R97))</f>
        <v>1.8830915520372971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>
        <v>-87.5</v>
      </c>
      <c r="E96" s="6">
        <v>428.11096199999997</v>
      </c>
      <c r="F96" s="94"/>
      <c r="G96" s="108">
        <f t="shared" si="22"/>
        <v>-4.0739108240071999</v>
      </c>
      <c r="H96" s="89"/>
      <c r="I96" s="32"/>
      <c r="J96" s="81">
        <v>14314.33496</v>
      </c>
      <c r="K96" s="94"/>
      <c r="L96" s="108">
        <f t="shared" si="23"/>
        <v>-7.6255473491690822</v>
      </c>
      <c r="M96" s="89"/>
      <c r="N96" s="71"/>
      <c r="O96" s="76">
        <v>768500.58669999999</v>
      </c>
      <c r="P96" s="13">
        <f t="shared" si="25"/>
        <v>232413.78500000003</v>
      </c>
      <c r="Q96" s="126"/>
      <c r="R96" s="111">
        <f t="shared" si="24"/>
        <v>-8.3002503144734732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>
        <v>-87.5</v>
      </c>
      <c r="E97" s="6">
        <v>437.85720800000001</v>
      </c>
      <c r="F97" s="94"/>
      <c r="G97" s="108">
        <f t="shared" si="22"/>
        <v>-1.8900861946178509</v>
      </c>
      <c r="H97" s="89"/>
      <c r="I97" s="32"/>
      <c r="J97" s="81">
        <v>14891.67871</v>
      </c>
      <c r="K97" s="94"/>
      <c r="L97" s="108">
        <f t="shared" si="23"/>
        <v>-3.8997848148523531</v>
      </c>
      <c r="M97" s="89"/>
      <c r="N97" s="71"/>
      <c r="O97" s="76">
        <v>836012.07900000003</v>
      </c>
      <c r="P97" s="13">
        <f t="shared" si="25"/>
        <v>242393.1814</v>
      </c>
      <c r="Q97" s="126"/>
      <c r="R97" s="111">
        <f t="shared" si="24"/>
        <v>-4.3628412150405751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>
        <v>-87.5</v>
      </c>
      <c r="E98" s="17">
        <v>403.22256499999997</v>
      </c>
      <c r="F98" s="95">
        <f>AVERAGE(E98:E100)</f>
        <v>415.97606433333334</v>
      </c>
      <c r="G98" s="109">
        <f t="shared" si="22"/>
        <v>-9.6506112638093242</v>
      </c>
      <c r="H98" s="90">
        <f>AVERAGE(G98:G100)</f>
        <v>-6.7929565365395774</v>
      </c>
      <c r="I98" s="33">
        <f>STDEV(G98:G100)/SQRT(COUNT(G98:G100))</f>
        <v>2.7769099566862843</v>
      </c>
      <c r="J98" s="82">
        <v>12207.601559999999</v>
      </c>
      <c r="K98" s="95">
        <f>AVERAGE(J98:J100)</f>
        <v>12971.345050000002</v>
      </c>
      <c r="L98" s="109">
        <f t="shared" si="23"/>
        <v>-21.220893919585237</v>
      </c>
      <c r="M98" s="90">
        <f>AVERAGE(L98:L100)</f>
        <v>-16.292241135398509</v>
      </c>
      <c r="N98" s="83">
        <f>STDEV(L98:L100)/SQRT(COUNT(L98:L100))</f>
        <v>6.4482161896671455</v>
      </c>
      <c r="O98" s="77">
        <v>604342.08730000001</v>
      </c>
      <c r="P98" s="18">
        <f t="shared" si="25"/>
        <v>194825.87800000003</v>
      </c>
      <c r="Q98" s="130">
        <f>AVERAGE(P98:P100)</f>
        <v>205133.68893333329</v>
      </c>
      <c r="R98" s="133">
        <f t="shared" si="24"/>
        <v>-23.130703091200331</v>
      </c>
      <c r="S98" s="28">
        <f>AVERAGE(R98:R100)</f>
        <v>-19.063716778867789</v>
      </c>
      <c r="T98" s="38">
        <f>STDEV(R98:R100)/SQRT(COUNT(R98:R100))</f>
        <v>6.7435644409724533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>
        <v>-87.5</v>
      </c>
      <c r="E99" s="6">
        <v>440.75882000000001</v>
      </c>
      <c r="F99" s="94"/>
      <c r="G99" s="108">
        <f t="shared" si="22"/>
        <v>-1.2399269691548795</v>
      </c>
      <c r="H99" s="89"/>
      <c r="I99" s="32"/>
      <c r="J99" s="81">
        <v>14952.5332</v>
      </c>
      <c r="K99" s="94"/>
      <c r="L99" s="108">
        <f t="shared" si="23"/>
        <v>-3.5070735767260999</v>
      </c>
      <c r="M99" s="89"/>
      <c r="N99" s="71"/>
      <c r="O99" s="76">
        <v>763850.3075</v>
      </c>
      <c r="P99" s="13">
        <f t="shared" si="25"/>
        <v>238513.15489999996</v>
      </c>
      <c r="Q99" s="126"/>
      <c r="R99" s="111">
        <f t="shared" si="24"/>
        <v>-5.8937205422853367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>
        <v>-87.5</v>
      </c>
      <c r="E100" s="21">
        <v>403.94680799999998</v>
      </c>
      <c r="F100" s="96"/>
      <c r="G100" s="110">
        <f t="shared" si="22"/>
        <v>-9.4883313766545285</v>
      </c>
      <c r="H100" s="91"/>
      <c r="I100" s="34"/>
      <c r="J100" s="84">
        <v>11753.900390000001</v>
      </c>
      <c r="K100" s="96"/>
      <c r="L100" s="110">
        <f t="shared" si="23"/>
        <v>-24.148755909884187</v>
      </c>
      <c r="M100" s="91"/>
      <c r="N100" s="85"/>
      <c r="O100" s="78">
        <v>543317.26</v>
      </c>
      <c r="P100" s="22">
        <f t="shared" si="25"/>
        <v>182062.03389999998</v>
      </c>
      <c r="Q100" s="131"/>
      <c r="R100" s="134">
        <f t="shared" si="24"/>
        <v>-28.166726703117703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>
        <v>-87.5</v>
      </c>
      <c r="E101" s="6">
        <v>470.41796900000003</v>
      </c>
      <c r="F101" s="94">
        <f>AVERAGE(E101:E103)</f>
        <v>437.15411366666666</v>
      </c>
      <c r="G101" s="108">
        <f t="shared" si="22"/>
        <v>5.405747690906864</v>
      </c>
      <c r="H101" s="89">
        <f>AVERAGE(G101:G103)</f>
        <v>-2.047627336296145</v>
      </c>
      <c r="I101" s="32">
        <f>STDEV(G101:G103)/SQRT(COUNT(G101:G103))</f>
        <v>4.2514567334297571</v>
      </c>
      <c r="J101" s="81">
        <v>13732.63574</v>
      </c>
      <c r="K101" s="94">
        <f>AVERAGE(J101:J103)</f>
        <v>13414.113933333334</v>
      </c>
      <c r="L101" s="108">
        <f t="shared" si="23"/>
        <v>-11.379416963445266</v>
      </c>
      <c r="M101" s="89">
        <f>AVERAGE(L101:L103)</f>
        <v>-13.434928283419788</v>
      </c>
      <c r="N101" s="71">
        <f>STDEV(L101:L103)/SQRT(COUNT(L101:L103))</f>
        <v>3.233959402565477</v>
      </c>
      <c r="O101" s="76">
        <v>741460.7415</v>
      </c>
      <c r="P101" s="13">
        <f t="shared" si="25"/>
        <v>233088.3578</v>
      </c>
      <c r="Q101" s="126">
        <f>AVERAGE(P101:P103)</f>
        <v>222817.53346666667</v>
      </c>
      <c r="R101" s="111">
        <f t="shared" si="24"/>
        <v>-8.0340950306779746</v>
      </c>
      <c r="S101" s="27">
        <f>AVERAGE(R101:R103)</f>
        <v>-12.086488138215378</v>
      </c>
      <c r="T101" s="37">
        <f>STDEV(R101:R103)/SQRT(COUNT(R101:R103))</f>
        <v>4.8179217329334865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>
        <v>-87.5</v>
      </c>
      <c r="E102" s="6">
        <v>404.70550500000002</v>
      </c>
      <c r="F102" s="94"/>
      <c r="G102" s="108">
        <f t="shared" si="22"/>
        <v>-9.318331440797806</v>
      </c>
      <c r="H102" s="89"/>
      <c r="I102" s="32"/>
      <c r="J102" s="81">
        <v>12431.86231</v>
      </c>
      <c r="K102" s="94"/>
      <c r="L102" s="108">
        <f t="shared" si="23"/>
        <v>-19.773675862287874</v>
      </c>
      <c r="M102" s="89"/>
      <c r="N102" s="71"/>
      <c r="O102" s="76">
        <v>588278.68610000005</v>
      </c>
      <c r="P102" s="13">
        <f t="shared" si="25"/>
        <v>198493.24930000002</v>
      </c>
      <c r="Q102" s="126"/>
      <c r="R102" s="111">
        <f t="shared" si="24"/>
        <v>-21.683727688197081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>
        <v>-87.5</v>
      </c>
      <c r="E103" s="6">
        <v>436.33886699999999</v>
      </c>
      <c r="F103" s="94"/>
      <c r="G103" s="108">
        <f t="shared" si="22"/>
        <v>-2.2302982589974931</v>
      </c>
      <c r="H103" s="89"/>
      <c r="I103" s="32"/>
      <c r="J103" s="81">
        <v>14077.84375</v>
      </c>
      <c r="K103" s="94"/>
      <c r="L103" s="108">
        <f t="shared" si="23"/>
        <v>-9.151692024526227</v>
      </c>
      <c r="M103" s="89"/>
      <c r="N103" s="71"/>
      <c r="O103" s="76">
        <v>778143.53469999996</v>
      </c>
      <c r="P103" s="13">
        <f t="shared" si="25"/>
        <v>236870.99329999997</v>
      </c>
      <c r="Q103" s="126"/>
      <c r="R103" s="111">
        <f t="shared" si="24"/>
        <v>-6.5416416957710766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>
        <v>-87.5</v>
      </c>
      <c r="E104" s="17">
        <v>440.51806599999998</v>
      </c>
      <c r="F104" s="95">
        <f>AVERAGE(E104:E106)</f>
        <v>412.7687376666666</v>
      </c>
      <c r="G104" s="109">
        <f t="shared" si="22"/>
        <v>-1.2938723051154142</v>
      </c>
      <c r="H104" s="90">
        <f>AVERAGE(G104:G106)</f>
        <v>-7.5116167231554227</v>
      </c>
      <c r="I104" s="33">
        <f>STDEV(G104:G106)/SQRT(COUNT(G104:G106))</f>
        <v>4.5570764902805712</v>
      </c>
      <c r="J104" s="82">
        <v>13553.139649999999</v>
      </c>
      <c r="K104" s="95">
        <f>AVERAGE(J104:J106)</f>
        <v>12481.997723333334</v>
      </c>
      <c r="L104" s="109">
        <f t="shared" si="23"/>
        <v>-12.537756007001803</v>
      </c>
      <c r="M104" s="90">
        <f>AVERAGE(L104:L106)</f>
        <v>-19.450137858040293</v>
      </c>
      <c r="N104" s="83">
        <f>STDEV(L104:L106)/SQRT(COUNT(L104:L106))</f>
        <v>7.4212079327885805</v>
      </c>
      <c r="O104" s="77">
        <v>685439.01549999998</v>
      </c>
      <c r="P104" s="18">
        <f t="shared" si="25"/>
        <v>222548.66899999999</v>
      </c>
      <c r="Q104" s="130">
        <f>AVERAGE(P104:P106)</f>
        <v>201989.72363333334</v>
      </c>
      <c r="R104" s="133">
        <f t="shared" si="24"/>
        <v>-12.192569644063511</v>
      </c>
      <c r="S104" s="28">
        <f>AVERAGE(R104:R106)</f>
        <v>-20.304180338419481</v>
      </c>
      <c r="T104" s="38">
        <f>STDEV(R104:R106)/SQRT(COUNT(R104:R106))</f>
        <v>8.2107938438960453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>
        <v>-87.5</v>
      </c>
      <c r="E105" s="6">
        <v>424.65005500000001</v>
      </c>
      <c r="F105" s="94"/>
      <c r="G105" s="108">
        <f t="shared" si="22"/>
        <v>-4.84939032110033</v>
      </c>
      <c r="H105" s="89"/>
      <c r="I105" s="32"/>
      <c r="J105" s="81">
        <v>13709.072270000001</v>
      </c>
      <c r="K105" s="94"/>
      <c r="L105" s="108">
        <f t="shared" si="23"/>
        <v>-11.531478700849533</v>
      </c>
      <c r="M105" s="89"/>
      <c r="N105" s="71"/>
      <c r="O105" s="76">
        <v>687326.93940000003</v>
      </c>
      <c r="P105" s="13">
        <f t="shared" si="25"/>
        <v>223050.42190000002</v>
      </c>
      <c r="Q105" s="126"/>
      <c r="R105" s="111">
        <f t="shared" si="24"/>
        <v>-11.994601114210653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>
        <v>-87.5</v>
      </c>
      <c r="E106" s="21">
        <v>373.13809199999997</v>
      </c>
      <c r="F106" s="96"/>
      <c r="G106" s="110">
        <f t="shared" si="22"/>
        <v>-16.391587543250523</v>
      </c>
      <c r="H106" s="91"/>
      <c r="I106" s="34"/>
      <c r="J106" s="84">
        <v>10183.78125</v>
      </c>
      <c r="K106" s="96"/>
      <c r="L106" s="110">
        <f t="shared" si="23"/>
        <v>-34.281178866269542</v>
      </c>
      <c r="M106" s="91"/>
      <c r="N106" s="85"/>
      <c r="O106" s="78">
        <v>337019.42989999999</v>
      </c>
      <c r="P106" s="22">
        <f t="shared" si="25"/>
        <v>160370.07999999999</v>
      </c>
      <c r="Q106" s="131"/>
      <c r="R106" s="134">
        <f t="shared" si="24"/>
        <v>-36.725370256984277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>
        <v>-87.5</v>
      </c>
      <c r="E107" s="6">
        <v>434.18978900000002</v>
      </c>
      <c r="F107" s="94">
        <f>AVERAGE(E107:E109)</f>
        <v>451.08309933333339</v>
      </c>
      <c r="G107" s="108">
        <f t="shared" si="22"/>
        <v>-2.7118384814460796</v>
      </c>
      <c r="H107" s="89">
        <f>AVERAGE(G107:G109)</f>
        <v>1.0734165980841084</v>
      </c>
      <c r="I107" s="32">
        <f>STDEV(G107:G109)/SQRT(COUNT(G107:G109))</f>
        <v>5.4864492967683338</v>
      </c>
      <c r="J107" s="81">
        <v>9866.9003909999992</v>
      </c>
      <c r="K107" s="94">
        <f>AVERAGE(J107:J109)</f>
        <v>10297.941893666666</v>
      </c>
      <c r="L107" s="108">
        <f t="shared" si="23"/>
        <v>-36.326100686769557</v>
      </c>
      <c r="M107" s="89">
        <f>AVERAGE(L107:L109)</f>
        <v>-33.544467939604537</v>
      </c>
      <c r="N107" s="71">
        <f>STDEV(L107:L109)/SQRT(COUNT(L107:L109))</f>
        <v>9.0337051716670604</v>
      </c>
      <c r="O107" s="76">
        <v>346125.89250000002</v>
      </c>
      <c r="P107" s="13">
        <f t="shared" si="25"/>
        <v>156700.55930000002</v>
      </c>
      <c r="Q107" s="126">
        <f>AVERAGE(P107:P109)</f>
        <v>159269.14066666667</v>
      </c>
      <c r="R107" s="111">
        <f t="shared" si="24"/>
        <v>-38.173193713995893</v>
      </c>
      <c r="S107" s="27">
        <f>AVERAGE(R107:R109)</f>
        <v>-37.15975009071753</v>
      </c>
      <c r="T107" s="37">
        <f>STDEV(R107:R109)/SQRT(COUNT(R107:R109))</f>
        <v>7.6621863761078046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>
        <v>-87.5</v>
      </c>
      <c r="E108" s="6">
        <v>499.33676100000002</v>
      </c>
      <c r="F108" s="94"/>
      <c r="G108" s="108">
        <f t="shared" si="22"/>
        <v>11.885531827464419</v>
      </c>
      <c r="H108" s="89"/>
      <c r="I108" s="32"/>
      <c r="J108" s="81">
        <v>12909.186519999999</v>
      </c>
      <c r="K108" s="98"/>
      <c r="L108" s="108">
        <f t="shared" si="23"/>
        <v>-16.693367712523838</v>
      </c>
      <c r="M108" s="89"/>
      <c r="N108" s="71"/>
      <c r="O108" s="76">
        <v>513156.6654</v>
      </c>
      <c r="P108" s="13">
        <f t="shared" si="25"/>
        <v>194116.0073</v>
      </c>
      <c r="Q108" s="63"/>
      <c r="R108" s="111">
        <f t="shared" si="24"/>
        <v>-23.410785296733422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>
        <v>-87.5</v>
      </c>
      <c r="E109" s="8">
        <v>419.72274800000002</v>
      </c>
      <c r="F109" s="97"/>
      <c r="G109" s="112">
        <f t="shared" si="22"/>
        <v>-5.9534435517660143</v>
      </c>
      <c r="H109" s="92"/>
      <c r="I109" s="35"/>
      <c r="J109" s="86">
        <v>8117.7387699999999</v>
      </c>
      <c r="K109" s="99"/>
      <c r="L109" s="112">
        <f t="shared" si="23"/>
        <v>-47.613935419520224</v>
      </c>
      <c r="M109" s="92"/>
      <c r="N109" s="87"/>
      <c r="O109" s="79">
        <v>267155.3124</v>
      </c>
      <c r="P109" s="14">
        <f t="shared" si="25"/>
        <v>126990.8554</v>
      </c>
      <c r="Q109" s="100"/>
      <c r="R109" s="135">
        <f t="shared" si="24"/>
        <v>-49.895271261423268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>
        <v>-105</v>
      </c>
      <c r="E110" s="5">
        <v>414.28228799999999</v>
      </c>
      <c r="F110" s="93">
        <f>AVERAGE(E110:E112)</f>
        <v>415.42348233333331</v>
      </c>
      <c r="G110" s="107">
        <f>((E110/$F$110)*100)-100</f>
        <v>-0.27470626526057629</v>
      </c>
      <c r="H110" s="88">
        <f>AVERAGE(G110:G112)</f>
        <v>0</v>
      </c>
      <c r="I110" s="31">
        <f>STDEV(G110:G112)/SQRT(COUNT(G110:G112))</f>
        <v>0.27134869974343945</v>
      </c>
      <c r="J110" s="80">
        <v>13498.157230000001</v>
      </c>
      <c r="K110" s="93">
        <f>AVERAGE(J110:J112)</f>
        <v>13550.974936666666</v>
      </c>
      <c r="L110" s="107">
        <f>((J110/$K$110)*100)-100</f>
        <v>-0.38977052878867369</v>
      </c>
      <c r="M110" s="88">
        <f>AVERAGE(L110:L112)</f>
        <v>0</v>
      </c>
      <c r="N110" s="70">
        <f>STDEV(L110:L112)/SQRT(COUNT(L110:L112))</f>
        <v>0.36423695452670463</v>
      </c>
      <c r="O110" s="75">
        <v>637958.4621</v>
      </c>
      <c r="P110" s="12">
        <f>O110-O128</f>
        <v>221983.29450000002</v>
      </c>
      <c r="Q110" s="129">
        <f>AVERAGE(P110:P112)</f>
        <v>222902.6969666667</v>
      </c>
      <c r="R110" s="132">
        <f>((P110/$Q$110)*100)-100</f>
        <v>-0.41246807650971107</v>
      </c>
      <c r="S110" s="26">
        <f>AVERAGE(R110:R112)</f>
        <v>-9.473903143468002E-15</v>
      </c>
      <c r="T110" s="36">
        <f>STDEV(R110:R112)/SQRT(COUNT(R110:R112))</f>
        <v>0.35471637741372336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>
        <v>-105</v>
      </c>
      <c r="E111" s="6">
        <v>414.31024200000002</v>
      </c>
      <c r="F111" s="94"/>
      <c r="G111" s="108">
        <f t="shared" ref="G111:G127" si="26">((E111/$F$110)*100)-100</f>
        <v>-0.26797722822034586</v>
      </c>
      <c r="H111" s="89"/>
      <c r="I111" s="32"/>
      <c r="J111" s="81">
        <v>13505.160159999999</v>
      </c>
      <c r="K111" s="94"/>
      <c r="L111" s="108">
        <f t="shared" ref="L111:L127" si="27">((J111/$K$110)*100)-100</f>
        <v>-0.33809210688376368</v>
      </c>
      <c r="M111" s="89"/>
      <c r="N111" s="71"/>
      <c r="O111" s="76">
        <v>625711.40110000002</v>
      </c>
      <c r="P111" s="13">
        <f>O111-O129</f>
        <v>222248.16630000004</v>
      </c>
      <c r="Q111" s="126"/>
      <c r="R111" s="111">
        <f t="shared" ref="R111:R127" si="28">((P111/$Q$110)*100)-100</f>
        <v>-0.29363963539864812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>
        <v>-105</v>
      </c>
      <c r="E112" s="6">
        <v>417.67791699999998</v>
      </c>
      <c r="F112" s="94"/>
      <c r="G112" s="108">
        <f t="shared" si="26"/>
        <v>0.54268349348092215</v>
      </c>
      <c r="H112" s="89"/>
      <c r="I112" s="32"/>
      <c r="J112" s="81">
        <v>13649.60742</v>
      </c>
      <c r="K112" s="94"/>
      <c r="L112" s="108">
        <f t="shared" si="27"/>
        <v>0.72786263567243736</v>
      </c>
      <c r="M112" s="89"/>
      <c r="N112" s="71"/>
      <c r="O112" s="76">
        <v>614817.41220000002</v>
      </c>
      <c r="P112" s="13">
        <f t="shared" ref="P112:P127" si="29">O112-O130</f>
        <v>224476.63010000001</v>
      </c>
      <c r="Q112" s="126"/>
      <c r="R112" s="111">
        <f>((P112/$Q$110)*100)-100</f>
        <v>0.70610771190833077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>
        <v>-105</v>
      </c>
      <c r="E113" s="17">
        <v>390.515961</v>
      </c>
      <c r="F113" s="95">
        <f>AVERAGE(E113:E115)</f>
        <v>396.50661233333329</v>
      </c>
      <c r="G113" s="109">
        <f t="shared" si="26"/>
        <v>-5.995694127215387</v>
      </c>
      <c r="H113" s="90">
        <f>AVERAGE(G113:G115)</f>
        <v>-4.5536352191138763</v>
      </c>
      <c r="I113" s="33">
        <f>STDEV(G113:G115)/SQRT(COUNT(G113:G115))</f>
        <v>0.97126259536079751</v>
      </c>
      <c r="J113" s="82">
        <v>12038.719730000001</v>
      </c>
      <c r="K113" s="95">
        <f>AVERAGE(J113:J115)</f>
        <v>12406.483076666666</v>
      </c>
      <c r="L113" s="109">
        <f t="shared" si="27"/>
        <v>-11.159752074920874</v>
      </c>
      <c r="M113" s="90">
        <f>AVERAGE(L113:L115)</f>
        <v>-8.4458267050822773</v>
      </c>
      <c r="N113" s="83">
        <f>STDEV(L113:L115)/SQRT(COUNT(L113:L115))</f>
        <v>1.8176978265468495</v>
      </c>
      <c r="O113" s="77">
        <v>527472.4044</v>
      </c>
      <c r="P113" s="18">
        <f t="shared" si="29"/>
        <v>197907.13630000001</v>
      </c>
      <c r="Q113" s="130">
        <f>AVERAGE(P113:P115)</f>
        <v>203229.1986</v>
      </c>
      <c r="R113" s="133">
        <f t="shared" si="28"/>
        <v>-11.213664530225302</v>
      </c>
      <c r="S113" s="28">
        <f>AVERAGE(R113:R115)</f>
        <v>-8.8260477035002882</v>
      </c>
      <c r="T113" s="38">
        <f>STDEV(R113:R115)/SQRT(COUNT(R113:R115))</f>
        <v>1.7957453610703178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>
        <v>-105</v>
      </c>
      <c r="E114" s="6">
        <v>394.81961100000001</v>
      </c>
      <c r="F114" s="94"/>
      <c r="G114" s="108">
        <f t="shared" si="26"/>
        <v>-4.9597271722836496</v>
      </c>
      <c r="H114" s="89"/>
      <c r="I114" s="32"/>
      <c r="J114" s="81">
        <v>12306.503909999999</v>
      </c>
      <c r="K114" s="94"/>
      <c r="L114" s="108">
        <f t="shared" si="27"/>
        <v>-9.1836272480981194</v>
      </c>
      <c r="M114" s="89"/>
      <c r="N114" s="71"/>
      <c r="O114" s="76">
        <v>536086.80169999995</v>
      </c>
      <c r="P114" s="13">
        <f t="shared" si="29"/>
        <v>200711.12569999998</v>
      </c>
      <c r="Q114" s="126"/>
      <c r="R114" s="111">
        <f t="shared" si="28"/>
        <v>-9.9557212939353974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>
        <v>-105</v>
      </c>
      <c r="E115" s="21">
        <v>404.18426499999998</v>
      </c>
      <c r="F115" s="96"/>
      <c r="G115" s="110">
        <f t="shared" si="26"/>
        <v>-2.7054843578425931</v>
      </c>
      <c r="H115" s="91"/>
      <c r="I115" s="34"/>
      <c r="J115" s="84">
        <v>12874.22559</v>
      </c>
      <c r="K115" s="96"/>
      <c r="L115" s="110">
        <f t="shared" si="27"/>
        <v>-4.9941007922278402</v>
      </c>
      <c r="M115" s="91"/>
      <c r="N115" s="85"/>
      <c r="O115" s="78">
        <v>593618.89760000003</v>
      </c>
      <c r="P115" s="22">
        <f t="shared" si="29"/>
        <v>211069.33380000002</v>
      </c>
      <c r="Q115" s="131"/>
      <c r="R115" s="134">
        <f t="shared" si="28"/>
        <v>-5.3087572863401675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>
        <v>-105</v>
      </c>
      <c r="E116" s="6">
        <v>366.08548000000002</v>
      </c>
      <c r="F116" s="94">
        <f>AVERAGE(E116:E118)</f>
        <v>369.16172299999999</v>
      </c>
      <c r="G116" s="108">
        <f t="shared" si="26"/>
        <v>-11.876555955916032</v>
      </c>
      <c r="H116" s="89">
        <f>AVERAGE(G116:G118)</f>
        <v>-11.136048225654497</v>
      </c>
      <c r="I116" s="32">
        <f>STDEV(G116:G118)/SQRT(COUNT(G116:G118))</f>
        <v>4.0201956397172829</v>
      </c>
      <c r="J116" s="81">
        <v>10332.389649999999</v>
      </c>
      <c r="K116" s="94">
        <f>AVERAGE(J116:J118)</f>
        <v>10568.485352666665</v>
      </c>
      <c r="L116" s="108">
        <f t="shared" si="27"/>
        <v>-23.751687990785925</v>
      </c>
      <c r="M116" s="89">
        <f>AVERAGE(L116:L118)</f>
        <v>-22.009409639817747</v>
      </c>
      <c r="N116" s="71">
        <f>STDEV(L116:L118)/SQRT(COUNT(L116:L118))</f>
        <v>7.1487954808497509</v>
      </c>
      <c r="O116" s="76">
        <v>409516.20929999999</v>
      </c>
      <c r="P116" s="13">
        <f t="shared" si="29"/>
        <v>168312.79149999999</v>
      </c>
      <c r="Q116" s="126">
        <f>AVERAGE(P116:P118)</f>
        <v>168515.06400000001</v>
      </c>
      <c r="R116" s="111">
        <f t="shared" si="28"/>
        <v>-24.490464318980486</v>
      </c>
      <c r="S116" s="27">
        <f>AVERAGE(R116:R118)</f>
        <v>-24.39971956678475</v>
      </c>
      <c r="T116" s="37">
        <f>STDEV(R116:R118)/SQRT(COUNT(R116:R118))</f>
        <v>7.5790782543340258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>
        <v>-105</v>
      </c>
      <c r="E117" s="6">
        <v>399.503601</v>
      </c>
      <c r="F117" s="94"/>
      <c r="G117" s="108">
        <f t="shared" si="26"/>
        <v>-3.8322054506681127</v>
      </c>
      <c r="H117" s="89"/>
      <c r="I117" s="32"/>
      <c r="J117" s="81">
        <v>12351.920899999999</v>
      </c>
      <c r="K117" s="94"/>
      <c r="L117" s="108">
        <f t="shared" si="27"/>
        <v>-8.8484706249601857</v>
      </c>
      <c r="M117" s="89"/>
      <c r="N117" s="71"/>
      <c r="O117" s="76">
        <v>525337.15260000003</v>
      </c>
      <c r="P117" s="13">
        <f t="shared" si="29"/>
        <v>197876.89</v>
      </c>
      <c r="Q117" s="126"/>
      <c r="R117" s="111">
        <f t="shared" si="28"/>
        <v>-11.227233814227517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>
        <v>-105</v>
      </c>
      <c r="E118" s="6">
        <v>341.89608800000002</v>
      </c>
      <c r="F118" s="94"/>
      <c r="G118" s="108">
        <f t="shared" si="26"/>
        <v>-17.699383270379343</v>
      </c>
      <c r="H118" s="89"/>
      <c r="I118" s="32"/>
      <c r="J118" s="81">
        <v>9021.1455079999996</v>
      </c>
      <c r="K118" s="94"/>
      <c r="L118" s="108">
        <f t="shared" si="27"/>
        <v>-33.428070303707131</v>
      </c>
      <c r="M118" s="89"/>
      <c r="N118" s="71"/>
      <c r="O118" s="76">
        <v>361255.22610000003</v>
      </c>
      <c r="P118" s="13">
        <f t="shared" si="29"/>
        <v>139355.51050000003</v>
      </c>
      <c r="Q118" s="126"/>
      <c r="R118" s="111">
        <f t="shared" si="28"/>
        <v>-37.481460567146243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>
        <v>-105</v>
      </c>
      <c r="E119" s="17">
        <v>409.02999899999998</v>
      </c>
      <c r="F119" s="95">
        <f>AVERAGE(E119:E121)</f>
        <v>395.28612266666664</v>
      </c>
      <c r="G119" s="109">
        <f t="shared" si="26"/>
        <v>-1.5390279089238561</v>
      </c>
      <c r="H119" s="90">
        <f>AVERAGE(G119:G121)</f>
        <v>-4.8474293156371333</v>
      </c>
      <c r="I119" s="33">
        <f>STDEV(G119:G121)/SQRT(COUNT(G119:G121))</f>
        <v>3.1383707161387289</v>
      </c>
      <c r="J119" s="82">
        <v>12480.31934</v>
      </c>
      <c r="K119" s="95">
        <f>AVERAGE(J119:J121)</f>
        <v>11819.444986666667</v>
      </c>
      <c r="L119" s="109">
        <f t="shared" si="27"/>
        <v>-7.9009488370438277</v>
      </c>
      <c r="M119" s="90">
        <f>AVERAGE(L119:L121)</f>
        <v>-12.777899435964338</v>
      </c>
      <c r="N119" s="83">
        <f>STDEV(L119:L121)/SQRT(COUNT(L119:L121))</f>
        <v>5.160045826051336</v>
      </c>
      <c r="O119" s="77">
        <v>508372.38370000001</v>
      </c>
      <c r="P119" s="18">
        <f t="shared" si="29"/>
        <v>203875.02510000003</v>
      </c>
      <c r="Q119" s="130">
        <f>AVERAGE(P119:P121)</f>
        <v>191609.52383333337</v>
      </c>
      <c r="R119" s="133">
        <f t="shared" si="28"/>
        <v>-8.5363129857114757</v>
      </c>
      <c r="S119" s="28">
        <f>AVERAGE(R119:R121)</f>
        <v>-14.038938765291382</v>
      </c>
      <c r="T119" s="38">
        <f>STDEV(R119:R121)/SQRT(COUNT(R119:R121))</f>
        <v>5.8404000601858517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>
        <v>-105</v>
      </c>
      <c r="E120" s="6">
        <v>369.22406000000001</v>
      </c>
      <c r="F120" s="94"/>
      <c r="G120" s="108">
        <f t="shared" si="26"/>
        <v>-11.121042574156448</v>
      </c>
      <c r="H120" s="89"/>
      <c r="I120" s="32"/>
      <c r="J120" s="81">
        <v>10421.66113</v>
      </c>
      <c r="K120" s="94"/>
      <c r="L120" s="108">
        <f t="shared" si="27"/>
        <v>-23.092905280189598</v>
      </c>
      <c r="M120" s="89"/>
      <c r="N120" s="71"/>
      <c r="O120" s="76">
        <v>389785.43680000002</v>
      </c>
      <c r="P120" s="13">
        <f t="shared" si="29"/>
        <v>165586.95050000004</v>
      </c>
      <c r="Q120" s="126"/>
      <c r="R120" s="111">
        <f t="shared" si="28"/>
        <v>-25.713348132004782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>
        <v>-105</v>
      </c>
      <c r="E121" s="21">
        <v>407.604309</v>
      </c>
      <c r="F121" s="96"/>
      <c r="G121" s="110">
        <f t="shared" si="26"/>
        <v>-1.8822174638310969</v>
      </c>
      <c r="H121" s="91"/>
      <c r="I121" s="34"/>
      <c r="J121" s="84">
        <v>12556.35449</v>
      </c>
      <c r="K121" s="96"/>
      <c r="L121" s="110">
        <f t="shared" si="27"/>
        <v>-7.3398441906595906</v>
      </c>
      <c r="M121" s="91"/>
      <c r="N121" s="85"/>
      <c r="O121" s="78">
        <v>541272.54139999999</v>
      </c>
      <c r="P121" s="22">
        <f t="shared" si="29"/>
        <v>205366.59590000001</v>
      </c>
      <c r="Q121" s="131"/>
      <c r="R121" s="134">
        <f t="shared" si="28"/>
        <v>-7.867155178157887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>
        <v>-105</v>
      </c>
      <c r="E122" s="6">
        <v>400.34594700000002</v>
      </c>
      <c r="F122" s="94">
        <f>AVERAGE(E122:E124)</f>
        <v>374.66363533333333</v>
      </c>
      <c r="G122" s="108">
        <f t="shared" si="26"/>
        <v>-3.6294374233845446</v>
      </c>
      <c r="H122" s="89">
        <f>AVERAGE(G122:G124)</f>
        <v>-9.8116376982499336</v>
      </c>
      <c r="I122" s="32">
        <f>STDEV(G122:G124)/SQRT(COUNT(G122:G124))</f>
        <v>5.1206188723222761</v>
      </c>
      <c r="J122" s="81">
        <v>12010.46191</v>
      </c>
      <c r="K122" s="94">
        <f>AVERAGE(J122:J124)</f>
        <v>10657.403808333334</v>
      </c>
      <c r="L122" s="108">
        <f t="shared" si="27"/>
        <v>-11.368281868032199</v>
      </c>
      <c r="M122" s="89">
        <f>AVERAGE(L122:L124)</f>
        <v>-21.353232087411019</v>
      </c>
      <c r="N122" s="71">
        <f>STDEV(L122:L124)/SQRT(COUNT(L122:L124))</f>
        <v>9.5638960761081773</v>
      </c>
      <c r="O122" s="76">
        <v>462890.34649999999</v>
      </c>
      <c r="P122" s="13">
        <f t="shared" si="29"/>
        <v>193102.09029999998</v>
      </c>
      <c r="Q122" s="126">
        <f>AVERAGE(P122:P124)</f>
        <v>167827.81611333333</v>
      </c>
      <c r="R122" s="111">
        <f>((P122/$Q$110)*100)-100</f>
        <v>-13.369334275539586</v>
      </c>
      <c r="S122" s="27">
        <f>AVERAGE(R122:R124)</f>
        <v>-24.70803700574757</v>
      </c>
      <c r="T122" s="37">
        <f>STDEV(R122:R124)/SQRT(COUNT(R122:R124))</f>
        <v>11.615296283658626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>
        <v>-105</v>
      </c>
      <c r="E123" s="6">
        <v>391.19662499999998</v>
      </c>
      <c r="F123" s="94"/>
      <c r="G123" s="108">
        <f t="shared" si="26"/>
        <v>-5.8318459027055809</v>
      </c>
      <c r="H123" s="89"/>
      <c r="I123" s="32"/>
      <c r="J123" s="81">
        <v>11895.49805</v>
      </c>
      <c r="K123" s="94"/>
      <c r="L123" s="108">
        <f t="shared" si="27"/>
        <v>-12.216662597369449</v>
      </c>
      <c r="M123" s="89"/>
      <c r="N123" s="71"/>
      <c r="O123" s="76">
        <v>464276.51750000002</v>
      </c>
      <c r="P123" s="13">
        <f t="shared" si="29"/>
        <v>194330.30369999999</v>
      </c>
      <c r="Q123" s="126"/>
      <c r="R123" s="111">
        <f t="shared" si="28"/>
        <v>-12.818325509511212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>
        <v>-105</v>
      </c>
      <c r="E124" s="6">
        <v>332.44833399999999</v>
      </c>
      <c r="F124" s="94"/>
      <c r="G124" s="108">
        <f t="shared" si="26"/>
        <v>-19.973629768659677</v>
      </c>
      <c r="H124" s="89"/>
      <c r="I124" s="32"/>
      <c r="J124" s="81">
        <v>8066.2514650000003</v>
      </c>
      <c r="K124" s="94"/>
      <c r="L124" s="108">
        <f t="shared" si="27"/>
        <v>-40.474751796831413</v>
      </c>
      <c r="M124" s="89"/>
      <c r="N124" s="71"/>
      <c r="O124" s="76">
        <v>176649.3499</v>
      </c>
      <c r="P124" s="13">
        <f t="shared" si="29"/>
        <v>116051.05434</v>
      </c>
      <c r="Q124" s="126"/>
      <c r="R124" s="111">
        <f t="shared" si="28"/>
        <v>-47.936451232191914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>
        <v>-105</v>
      </c>
      <c r="E125" s="17">
        <v>402.65344199999998</v>
      </c>
      <c r="F125" s="95">
        <f>AVERAGE(E125:E127)</f>
        <v>436.83901966666667</v>
      </c>
      <c r="G125" s="109">
        <f t="shared" si="26"/>
        <v>-3.0739813410660162</v>
      </c>
      <c r="H125" s="90">
        <f>AVERAGE(G125:G127)</f>
        <v>5.1551099646672514</v>
      </c>
      <c r="I125" s="33">
        <f>STDEV(G125:G127)/SQRT(COUNT(G125:G127))</f>
        <v>12.314959057811652</v>
      </c>
      <c r="J125" s="82">
        <v>8143.6049800000001</v>
      </c>
      <c r="K125" s="95">
        <f>AVERAGE(J125:J127)</f>
        <v>8190.4153656666676</v>
      </c>
      <c r="L125" s="109">
        <f t="shared" si="27"/>
        <v>-39.903918219457623</v>
      </c>
      <c r="M125" s="90">
        <f>AVERAGE(L125:L127)</f>
        <v>-39.55847897331153</v>
      </c>
      <c r="N125" s="83">
        <f>STDEV(L125:L127)/SQRT(COUNT(L125:L127))</f>
        <v>7.8461334113465036</v>
      </c>
      <c r="O125" s="77">
        <v>189425.33319999999</v>
      </c>
      <c r="P125" s="18">
        <f t="shared" si="29"/>
        <v>126394.00446</v>
      </c>
      <c r="Q125" s="130">
        <f>AVERAGE(P125:P127)</f>
        <v>125049.38509666665</v>
      </c>
      <c r="R125" s="133">
        <f t="shared" si="28"/>
        <v>-43.296332354874465</v>
      </c>
      <c r="S125" s="28">
        <f>AVERAGE(R125:R127)</f>
        <v>-43.899563891159744</v>
      </c>
      <c r="T125" s="38">
        <f>STDEV(R125:R127)/SQRT(COUNT(R125:R127))</f>
        <v>7.7326476539492619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>
        <v>-105</v>
      </c>
      <c r="E126" s="6">
        <v>537.45013400000005</v>
      </c>
      <c r="F126" s="94"/>
      <c r="G126" s="108">
        <f t="shared" si="26"/>
        <v>29.374038025311563</v>
      </c>
      <c r="H126" s="89"/>
      <c r="I126" s="32"/>
      <c r="J126" s="81">
        <v>10054.938480000001</v>
      </c>
      <c r="K126" s="98"/>
      <c r="L126" s="108">
        <f t="shared" si="27"/>
        <v>-25.799150784398378</v>
      </c>
      <c r="M126" s="89"/>
      <c r="N126" s="71"/>
      <c r="O126" s="76">
        <v>319040.6581</v>
      </c>
      <c r="P126" s="13">
        <f t="shared" si="29"/>
        <v>154208.4693</v>
      </c>
      <c r="Q126" s="63"/>
      <c r="R126" s="111">
        <f t="shared" si="28"/>
        <v>-30.818033429599723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>
        <v>-105</v>
      </c>
      <c r="E127" s="8">
        <v>370.41348299999999</v>
      </c>
      <c r="F127" s="97"/>
      <c r="G127" s="112">
        <f t="shared" si="26"/>
        <v>-10.834726790243792</v>
      </c>
      <c r="H127" s="92"/>
      <c r="I127" s="35"/>
      <c r="J127" s="86">
        <v>6372.7026370000003</v>
      </c>
      <c r="K127" s="99"/>
      <c r="L127" s="112">
        <f t="shared" si="27"/>
        <v>-52.972367916078596</v>
      </c>
      <c r="M127" s="92"/>
      <c r="N127" s="87"/>
      <c r="O127" s="79">
        <v>140164.45699999999</v>
      </c>
      <c r="P127" s="14">
        <f t="shared" si="29"/>
        <v>94545.681530000002</v>
      </c>
      <c r="Q127" s="100"/>
      <c r="R127" s="135">
        <f t="shared" si="28"/>
        <v>-57.584325889005036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>
        <v>-122.5</v>
      </c>
      <c r="E128" s="5">
        <v>388.86431900000002</v>
      </c>
      <c r="F128" s="93">
        <f>AVERAGE(E128:E130)</f>
        <v>389.65471400000001</v>
      </c>
      <c r="G128" s="107">
        <f>((E128/$F$128)*100)-100</f>
        <v>-0.20284497315230965</v>
      </c>
      <c r="H128" s="88">
        <f>AVERAGE(G128:G130)</f>
        <v>-4.736951571734001E-15</v>
      </c>
      <c r="I128" s="31">
        <f>STDEV(G128:G130)/SQRT(COUNT(G128:G130))</f>
        <v>0.16239150669666266</v>
      </c>
      <c r="J128" s="80">
        <v>11915.22363</v>
      </c>
      <c r="K128" s="93">
        <f>AVERAGE(J128:J130)</f>
        <v>11955.127926666668</v>
      </c>
      <c r="L128" s="107">
        <f>((J128/$K$128)*100)-100</f>
        <v>-0.33378393699709363</v>
      </c>
      <c r="M128" s="88">
        <f>AVERAGE(L128:L130)</f>
        <v>-1.4210854715202004E-14</v>
      </c>
      <c r="N128" s="70">
        <f>STDEV(L128:L130)/SQRT(COUNT(L128:L130))</f>
        <v>0.25899091550937881</v>
      </c>
      <c r="O128" s="75">
        <v>415975.16759999999</v>
      </c>
      <c r="P128" s="12">
        <f>O128-O146</f>
        <v>193944.13199999998</v>
      </c>
      <c r="Q128" s="129">
        <f>AVERAGE(P128:P130)</f>
        <v>193574.95706666666</v>
      </c>
      <c r="R128" s="132">
        <f>((P128/$Q$128)*100)-100</f>
        <v>0.19071420132419803</v>
      </c>
      <c r="S128" s="26">
        <f>AVERAGE(R128:R130)</f>
        <v>4.736951571734001E-15</v>
      </c>
      <c r="T128" s="36">
        <f>STDEV(R128:R130)/SQRT(COUNT(R128:R130))</f>
        <v>9.8709200197459282E-2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>
        <v>-122.5</v>
      </c>
      <c r="E129" s="6">
        <v>389.19396999999998</v>
      </c>
      <c r="F129" s="94"/>
      <c r="G129" s="108">
        <f t="shared" ref="G129:G145" si="30">((E129/$F$128)*100)-100</f>
        <v>-0.11824417450779379</v>
      </c>
      <c r="H129" s="89"/>
      <c r="I129" s="32"/>
      <c r="J129" s="81">
        <v>11934.070309999999</v>
      </c>
      <c r="K129" s="94"/>
      <c r="L129" s="108">
        <f t="shared" ref="L129:L145" si="31">((J129/$K$128)*100)-100</f>
        <v>-0.1761387815825799</v>
      </c>
      <c r="M129" s="89"/>
      <c r="N129" s="71"/>
      <c r="O129" s="76">
        <v>403463.23479999998</v>
      </c>
      <c r="P129" s="13">
        <f>O129-O147</f>
        <v>193475.88479999997</v>
      </c>
      <c r="Q129" s="126"/>
      <c r="R129" s="111">
        <f t="shared" ref="R129:R145" si="32">((P129/$Q$128)*100)-100</f>
        <v>-5.1180311837839554E-2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>
        <v>-122.5</v>
      </c>
      <c r="E130" s="21">
        <v>390.90585299999998</v>
      </c>
      <c r="F130" s="96"/>
      <c r="G130" s="110">
        <f t="shared" si="30"/>
        <v>0.32108914766008922</v>
      </c>
      <c r="H130" s="91"/>
      <c r="I130" s="34"/>
      <c r="J130" s="84">
        <v>12016.089840000001</v>
      </c>
      <c r="K130" s="96"/>
      <c r="L130" s="110">
        <f t="shared" si="31"/>
        <v>0.5099227185796309</v>
      </c>
      <c r="M130" s="91"/>
      <c r="N130" s="85"/>
      <c r="O130" s="78">
        <v>390340.78210000001</v>
      </c>
      <c r="P130" s="22">
        <f t="shared" ref="P130:P145" si="33">O130-O148</f>
        <v>193304.85440000001</v>
      </c>
      <c r="Q130" s="131"/>
      <c r="R130" s="134">
        <f t="shared" si="32"/>
        <v>-0.13953388948634426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>
        <v>-122.5</v>
      </c>
      <c r="E131" s="6">
        <v>367.59423800000002</v>
      </c>
      <c r="F131" s="94">
        <f>AVERAGE(E131:E133)</f>
        <v>371.77104700000001</v>
      </c>
      <c r="G131" s="108">
        <f t="shared" si="30"/>
        <v>-5.6615447490775068</v>
      </c>
      <c r="H131" s="89">
        <f>AVERAGE(G131:G133)</f>
        <v>-4.589619054371302</v>
      </c>
      <c r="I131" s="32">
        <f>STDEV(G131:G133)/SQRT(COUNT(G131:G133))</f>
        <v>0.92112570313151465</v>
      </c>
      <c r="J131" s="81">
        <v>10643.63867</v>
      </c>
      <c r="K131" s="94">
        <f>AVERAGE(J131:J133)</f>
        <v>10892.741536666666</v>
      </c>
      <c r="L131" s="108">
        <f t="shared" si="31"/>
        <v>-10.970098059271351</v>
      </c>
      <c r="M131" s="89">
        <f>AVERAGE(L131:L133)</f>
        <v>-8.8864493673069003</v>
      </c>
      <c r="N131" s="71">
        <f>STDEV(L131:L133)/SQRT(COUNT(L131:L133))</f>
        <v>1.7902099672275353</v>
      </c>
      <c r="O131" s="76">
        <v>329565.26809999999</v>
      </c>
      <c r="P131" s="13">
        <f t="shared" si="33"/>
        <v>170822.40299999999</v>
      </c>
      <c r="Q131" s="126">
        <f>AVERAGE(P131:P133)</f>
        <v>175552.27669999996</v>
      </c>
      <c r="R131" s="111">
        <f t="shared" si="32"/>
        <v>-11.753872717549285</v>
      </c>
      <c r="S131" s="27">
        <f>AVERAGE(R131:R133)</f>
        <v>-9.3104400691974405</v>
      </c>
      <c r="T131" s="37">
        <f>STDEV(R131:R133)/SQRT(COUNT(R131:R133))</f>
        <v>2.134661693659905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>
        <v>-122.5</v>
      </c>
      <c r="E132" s="6">
        <v>368.80346700000001</v>
      </c>
      <c r="F132" s="94"/>
      <c r="G132" s="108">
        <f t="shared" si="30"/>
        <v>-5.3512112777878542</v>
      </c>
      <c r="H132" s="89"/>
      <c r="I132" s="32"/>
      <c r="J132" s="81">
        <v>10715.83496</v>
      </c>
      <c r="K132" s="94"/>
      <c r="L132" s="108">
        <f t="shared" si="31"/>
        <v>-10.366204144937214</v>
      </c>
      <c r="M132" s="89"/>
      <c r="N132" s="71"/>
      <c r="O132" s="76">
        <v>335375.67599999998</v>
      </c>
      <c r="P132" s="13">
        <f t="shared" si="33"/>
        <v>172048.16599999997</v>
      </c>
      <c r="Q132" s="126"/>
      <c r="R132" s="111">
        <f t="shared" si="32"/>
        <v>-11.120648762046699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>
        <v>-122.5</v>
      </c>
      <c r="E133" s="6">
        <v>378.915436</v>
      </c>
      <c r="F133" s="94"/>
      <c r="G133" s="108">
        <f t="shared" si="30"/>
        <v>-2.7561011362485459</v>
      </c>
      <c r="H133" s="89"/>
      <c r="I133" s="32"/>
      <c r="J133" s="81">
        <v>11318.750980000001</v>
      </c>
      <c r="K133" s="94"/>
      <c r="L133" s="108">
        <f t="shared" si="31"/>
        <v>-5.3230458977121344</v>
      </c>
      <c r="M133" s="89"/>
      <c r="N133" s="71"/>
      <c r="O133" s="76">
        <v>382549.5638</v>
      </c>
      <c r="P133" s="13">
        <f t="shared" si="33"/>
        <v>183786.2611</v>
      </c>
      <c r="Q133" s="126"/>
      <c r="R133" s="111">
        <f t="shared" si="32"/>
        <v>-5.0567987279963376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>
        <v>-122.5</v>
      </c>
      <c r="E134" s="17">
        <v>340.38067599999999</v>
      </c>
      <c r="F134" s="95">
        <f>AVERAGE(E134:E136)</f>
        <v>352.68723533333332</v>
      </c>
      <c r="G134" s="109">
        <f t="shared" si="30"/>
        <v>-12.645564452224235</v>
      </c>
      <c r="H134" s="90">
        <f>AVERAGE(G134:G136)</f>
        <v>-9.4872401997083724</v>
      </c>
      <c r="I134" s="33">
        <f>STDEV(G134:G136)/SQRT(COUNT(G134:G136))</f>
        <v>2.5102561537513584</v>
      </c>
      <c r="J134" s="82">
        <v>8853.6728519999997</v>
      </c>
      <c r="K134" s="95">
        <f>AVERAGE(J134:J136)</f>
        <v>8900.0366216666662</v>
      </c>
      <c r="L134" s="109">
        <f t="shared" si="31"/>
        <v>-25.942466644365027</v>
      </c>
      <c r="M134" s="90">
        <f>AVERAGE(L134:L136)</f>
        <v>-25.554651725519619</v>
      </c>
      <c r="N134" s="83">
        <f>STDEV(L134:L136)/SQRT(COUNT(L134:L136))</f>
        <v>6.9616445850733131</v>
      </c>
      <c r="O134" s="77">
        <v>241203.4178</v>
      </c>
      <c r="P134" s="18">
        <f t="shared" si="33"/>
        <v>139034.1072</v>
      </c>
      <c r="Q134" s="130">
        <f>AVERAGE(P134:P136)</f>
        <v>143541.65506000002</v>
      </c>
      <c r="R134" s="133">
        <f t="shared" si="32"/>
        <v>-28.175571206704674</v>
      </c>
      <c r="S134" s="28">
        <f>AVERAGE(R134:R136)</f>
        <v>-25.846991142266063</v>
      </c>
      <c r="T134" s="38">
        <f>STDEV(R134:R136)/SQRT(COUNT(R134:R136))</f>
        <v>5.9574700589840033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>
        <v>-122.5</v>
      </c>
      <c r="E135" s="6">
        <v>372.00997899999999</v>
      </c>
      <c r="F135" s="94"/>
      <c r="G135" s="108">
        <f t="shared" si="30"/>
        <v>-4.5283001503736529</v>
      </c>
      <c r="H135" s="89"/>
      <c r="I135" s="32"/>
      <c r="J135" s="81">
        <v>10364.19922</v>
      </c>
      <c r="K135" s="94"/>
      <c r="L135" s="108">
        <f t="shared" si="31"/>
        <v>-13.307500483687846</v>
      </c>
      <c r="M135" s="89"/>
      <c r="N135" s="71"/>
      <c r="O135" s="76">
        <v>327460.26260000002</v>
      </c>
      <c r="P135" s="13">
        <f t="shared" si="33"/>
        <v>165384.56760000001</v>
      </c>
      <c r="Q135" s="126"/>
      <c r="R135" s="111">
        <f t="shared" si="32"/>
        <v>-14.563035370819151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>
        <v>-122.5</v>
      </c>
      <c r="E136" s="21">
        <v>345.67105099999998</v>
      </c>
      <c r="F136" s="96"/>
      <c r="G136" s="110">
        <f t="shared" si="30"/>
        <v>-11.287855996527227</v>
      </c>
      <c r="H136" s="91"/>
      <c r="I136" s="34"/>
      <c r="J136" s="84">
        <v>7482.2377930000002</v>
      </c>
      <c r="K136" s="96"/>
      <c r="L136" s="110">
        <f t="shared" si="31"/>
        <v>-37.413988048505978</v>
      </c>
      <c r="M136" s="91"/>
      <c r="N136" s="85"/>
      <c r="O136" s="78">
        <v>221899.7156</v>
      </c>
      <c r="P136" s="22">
        <f t="shared" si="33"/>
        <v>126206.29037999999</v>
      </c>
      <c r="Q136" s="131"/>
      <c r="R136" s="134">
        <f t="shared" si="32"/>
        <v>-34.802366849274364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>
        <v>-122.5</v>
      </c>
      <c r="E137" s="6">
        <v>390.62228399999998</v>
      </c>
      <c r="F137" s="94">
        <f>AVERAGE(E137:E139)</f>
        <v>371.16129566666672</v>
      </c>
      <c r="G137" s="108">
        <f t="shared" si="30"/>
        <v>0.24831471691113904</v>
      </c>
      <c r="H137" s="89">
        <f>AVERAGE(G137:G139)</f>
        <v>-4.7461040939269497</v>
      </c>
      <c r="I137" s="32">
        <f>STDEV(G137:G139)/SQRT(COUNT(G137:G139))</f>
        <v>3.591346803296795</v>
      </c>
      <c r="J137" s="81">
        <v>10776.36133</v>
      </c>
      <c r="K137" s="94">
        <f>AVERAGE(J137:J139)</f>
        <v>10177.590820666666</v>
      </c>
      <c r="L137" s="108">
        <f t="shared" si="31"/>
        <v>-9.8599245771126789</v>
      </c>
      <c r="M137" s="89">
        <f>AVERAGE(L137:L139)</f>
        <v>-14.868407238329022</v>
      </c>
      <c r="N137" s="71">
        <f>STDEV(L137:L139)/SQRT(COUNT(L137:L139))</f>
        <v>6.7682470898270362</v>
      </c>
      <c r="O137" s="76">
        <v>304497.35859999998</v>
      </c>
      <c r="P137" s="13">
        <f t="shared" si="33"/>
        <v>167677.89909999998</v>
      </c>
      <c r="Q137" s="126">
        <f>AVERAGE(P137:P139)</f>
        <v>159130.97357666664</v>
      </c>
      <c r="R137" s="111">
        <f t="shared" si="32"/>
        <v>-13.3783100660835</v>
      </c>
      <c r="S137" s="27">
        <f>AVERAGE(R137:R139)</f>
        <v>-17.793615461393387</v>
      </c>
      <c r="T137" s="37">
        <f>STDEV(R137:R139)/SQRT(COUNT(R137:R139))</f>
        <v>7.6158695737257487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>
        <v>-122.5</v>
      </c>
      <c r="E138" s="6">
        <v>344.01138300000002</v>
      </c>
      <c r="F138" s="94"/>
      <c r="G138" s="108">
        <f>((E138/$F$128)*100)-100</f>
        <v>-11.713788993195649</v>
      </c>
      <c r="H138" s="89"/>
      <c r="I138" s="32"/>
      <c r="J138" s="81">
        <v>8576.1728519999997</v>
      </c>
      <c r="K138" s="94"/>
      <c r="L138" s="108">
        <f t="shared" si="31"/>
        <v>-28.263646323095344</v>
      </c>
      <c r="M138" s="89"/>
      <c r="N138" s="71"/>
      <c r="O138" s="76">
        <v>224198.48629999999</v>
      </c>
      <c r="P138" s="13">
        <f t="shared" si="33"/>
        <v>130419.24042999999</v>
      </c>
      <c r="Q138" s="126"/>
      <c r="R138" s="111">
        <f t="shared" si="32"/>
        <v>-32.625974761247662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>
        <v>-122.5</v>
      </c>
      <c r="E139" s="6">
        <v>378.85021999999998</v>
      </c>
      <c r="F139" s="94"/>
      <c r="G139" s="108">
        <f t="shared" si="30"/>
        <v>-2.7728380054963395</v>
      </c>
      <c r="H139" s="89"/>
      <c r="I139" s="32"/>
      <c r="J139" s="81">
        <v>11180.23828</v>
      </c>
      <c r="K139" s="94"/>
      <c r="L139" s="108">
        <f t="shared" si="31"/>
        <v>-6.4816508147790444</v>
      </c>
      <c r="M139" s="89"/>
      <c r="N139" s="71"/>
      <c r="O139" s="76">
        <v>335905.94549999997</v>
      </c>
      <c r="P139" s="13">
        <f t="shared" si="33"/>
        <v>179295.78119999997</v>
      </c>
      <c r="Q139" s="126"/>
      <c r="R139" s="111">
        <f t="shared" si="32"/>
        <v>-7.3765615568489977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>
        <v>-122.5</v>
      </c>
      <c r="E140" s="17">
        <v>364.76290899999998</v>
      </c>
      <c r="F140" s="95">
        <f>AVERAGE(E140:E142)</f>
        <v>336.24716166666667</v>
      </c>
      <c r="G140" s="109">
        <f t="shared" si="30"/>
        <v>-6.3881698605601969</v>
      </c>
      <c r="H140" s="90">
        <f>AVERAGE(G140:G142)</f>
        <v>-13.706379113209787</v>
      </c>
      <c r="I140" s="33">
        <f>STDEV(G140:G142)/SQRT(COUNT(G140:G142))</f>
        <v>7.2276931587582363</v>
      </c>
      <c r="J140" s="82">
        <v>10017.11426</v>
      </c>
      <c r="K140" s="95">
        <f>AVERAGE(J140:J142)</f>
        <v>8415.7955746666667</v>
      </c>
      <c r="L140" s="109">
        <f t="shared" si="31"/>
        <v>-16.210731315921805</v>
      </c>
      <c r="M140" s="90">
        <f>AVERAGE(L140:L142)</f>
        <v>-29.605139934180851</v>
      </c>
      <c r="N140" s="83">
        <f>STDEV(L140:L142)/SQRT(COUNT(L140:L142))</f>
        <v>14.254284062822638</v>
      </c>
      <c r="O140" s="77">
        <v>269788.2562</v>
      </c>
      <c r="P140" s="18">
        <f t="shared" si="33"/>
        <v>152708.04259999999</v>
      </c>
      <c r="Q140" s="130">
        <f>AVERAGE(P140:P142)</f>
        <v>121907.40809933333</v>
      </c>
      <c r="R140" s="133">
        <f t="shared" si="32"/>
        <v>-21.111674302266394</v>
      </c>
      <c r="S140" s="28">
        <f>AVERAGE(R140:R142)</f>
        <v>-37.023151162395052</v>
      </c>
      <c r="T140" s="38">
        <f>STDEV(R140:R142)/SQRT(COUNT(R140:R142))</f>
        <v>17.175689260097037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>
        <v>-122.5</v>
      </c>
      <c r="E141" s="6">
        <v>364.05603000000002</v>
      </c>
      <c r="F141" s="94"/>
      <c r="G141" s="108">
        <f t="shared" si="30"/>
        <v>-6.569581498762517</v>
      </c>
      <c r="H141" s="89"/>
      <c r="I141" s="32"/>
      <c r="J141" s="81">
        <v>10220.68555</v>
      </c>
      <c r="K141" s="94"/>
      <c r="L141" s="108">
        <f t="shared" si="31"/>
        <v>-14.507936571702302</v>
      </c>
      <c r="M141" s="89"/>
      <c r="N141" s="71"/>
      <c r="O141" s="76">
        <v>269946.21380000003</v>
      </c>
      <c r="P141" s="13">
        <f t="shared" si="33"/>
        <v>157543.80220000003</v>
      </c>
      <c r="Q141" s="126"/>
      <c r="R141" s="111">
        <f t="shared" si="32"/>
        <v>-18.613541448059109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>
        <v>-122.5</v>
      </c>
      <c r="E142" s="21">
        <v>279.92254600000001</v>
      </c>
      <c r="F142" s="96"/>
      <c r="G142" s="110">
        <f t="shared" si="30"/>
        <v>-28.161385980306648</v>
      </c>
      <c r="H142" s="91"/>
      <c r="I142" s="34"/>
      <c r="J142" s="84">
        <v>5009.5869140000004</v>
      </c>
      <c r="K142" s="96"/>
      <c r="L142" s="110">
        <f t="shared" si="31"/>
        <v>-58.09675191491845</v>
      </c>
      <c r="M142" s="91"/>
      <c r="N142" s="85"/>
      <c r="O142" s="78">
        <v>60598.295559999999</v>
      </c>
      <c r="P142" s="22">
        <f t="shared" si="33"/>
        <v>55470.379497999995</v>
      </c>
      <c r="Q142" s="131"/>
      <c r="R142" s="134">
        <f t="shared" si="32"/>
        <v>-71.344237736859654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>
        <v>-122.5</v>
      </c>
      <c r="E143" s="6">
        <v>385.60092200000003</v>
      </c>
      <c r="F143" s="94">
        <f>AVERAGE(E143:E145)</f>
        <v>381.82512399999996</v>
      </c>
      <c r="G143" s="108">
        <f t="shared" si="30"/>
        <v>-1.0403549230511828</v>
      </c>
      <c r="H143" s="89">
        <f>AVERAGE(G143:G145)</f>
        <v>-2.0093661692490201</v>
      </c>
      <c r="I143" s="32">
        <f>STDEV(G143:G145)/SQRT(COUNT(G143:G145))</f>
        <v>8.1607586675195556</v>
      </c>
      <c r="J143" s="81">
        <v>5855.236328</v>
      </c>
      <c r="K143" s="94">
        <f>AVERAGE(J143:J145)</f>
        <v>5928.4937336666662</v>
      </c>
      <c r="L143" s="108">
        <f t="shared" si="31"/>
        <v>-51.02322313975808</v>
      </c>
      <c r="M143" s="89">
        <f>AVERAGE(L143:L145)</f>
        <v>-50.410453405163594</v>
      </c>
      <c r="N143" s="71">
        <f>STDEV(L143:L145)/SQRT(COUNT(L143:L145))</f>
        <v>9.1827466447120258</v>
      </c>
      <c r="O143" s="76">
        <v>63031.328739999997</v>
      </c>
      <c r="P143" s="13">
        <f t="shared" si="33"/>
        <v>61015.525507999999</v>
      </c>
      <c r="Q143" s="126">
        <f>AVERAGE(P143:P145)</f>
        <v>73502.010942000008</v>
      </c>
      <c r="R143" s="111">
        <f t="shared" si="32"/>
        <v>-68.479638878604305</v>
      </c>
      <c r="S143" s="27">
        <f>AVERAGE(R143:R145)</f>
        <v>-62.029173579159767</v>
      </c>
      <c r="T143" s="37">
        <f>STDEV(R143:R145)/SQRT(COUNT(R143:R145))</f>
        <v>11.085162181457498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>
        <v>-122.5</v>
      </c>
      <c r="E144" s="6">
        <v>434.91717499999999</v>
      </c>
      <c r="F144" s="94"/>
      <c r="G144" s="108">
        <f t="shared" si="30"/>
        <v>11.61604347997185</v>
      </c>
      <c r="H144" s="89"/>
      <c r="I144" s="32"/>
      <c r="J144" s="81">
        <v>7865.5249020000001</v>
      </c>
      <c r="K144" s="98"/>
      <c r="L144" s="108">
        <f t="shared" si="31"/>
        <v>-34.207940306055193</v>
      </c>
      <c r="M144" s="89"/>
      <c r="N144" s="71"/>
      <c r="O144" s="76">
        <v>164832.1888</v>
      </c>
      <c r="P144" s="13">
        <f t="shared" si="33"/>
        <v>115303.87655</v>
      </c>
      <c r="Q144" s="63"/>
      <c r="R144" s="111">
        <f t="shared" si="32"/>
        <v>-40.434507491436676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>
        <v>-122.5</v>
      </c>
      <c r="E145" s="8">
        <v>324.95727499999998</v>
      </c>
      <c r="F145" s="97"/>
      <c r="G145" s="112">
        <f t="shared" si="30"/>
        <v>-16.603787064667728</v>
      </c>
      <c r="H145" s="92"/>
      <c r="I145" s="35"/>
      <c r="J145" s="86">
        <v>4064.719971</v>
      </c>
      <c r="K145" s="99"/>
      <c r="L145" s="112">
        <f t="shared" si="31"/>
        <v>-66.000196769677501</v>
      </c>
      <c r="M145" s="92"/>
      <c r="N145" s="87"/>
      <c r="O145" s="79">
        <v>45618.77547</v>
      </c>
      <c r="P145" s="14">
        <f t="shared" si="33"/>
        <v>44186.630768000003</v>
      </c>
      <c r="Q145" s="100"/>
      <c r="R145" s="135">
        <f t="shared" si="32"/>
        <v>-77.173374367438328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>
        <v>-140</v>
      </c>
      <c r="E146" s="5">
        <v>357.30438199999998</v>
      </c>
      <c r="F146" s="93">
        <f>AVERAGE(E146:E148)</f>
        <v>355.84916199999998</v>
      </c>
      <c r="G146" s="107">
        <f>((E146/$F$146)*100)-100</f>
        <v>0.40894293296101125</v>
      </c>
      <c r="H146" s="88">
        <f>AVERAGE(G146:G148)</f>
        <v>0</v>
      </c>
      <c r="I146" s="31">
        <f>STDEV(G146:G148)/SQRT(COUNT(G146:G148))</f>
        <v>0.23693870739446668</v>
      </c>
      <c r="J146" s="80">
        <v>10055.89453</v>
      </c>
      <c r="K146" s="93">
        <f>AVERAGE(J146:J148)</f>
        <v>9959.6741533333334</v>
      </c>
      <c r="L146" s="107">
        <f>((J146/$K$146)*100)-100</f>
        <v>0.96609964528269643</v>
      </c>
      <c r="M146" s="88">
        <f>AVERAGE(L146:L148)</f>
        <v>0</v>
      </c>
      <c r="N146" s="70">
        <f>STDEV(L146:L148)/SQRT(COUNT(L146:L148))</f>
        <v>0.5797521686262872</v>
      </c>
      <c r="O146" s="75">
        <v>222031.0356</v>
      </c>
      <c r="P146" s="12">
        <f>O146-O164</f>
        <v>148566.25925</v>
      </c>
      <c r="Q146" s="129">
        <f>AVERAGE(P146:P148)</f>
        <v>145155.40517666668</v>
      </c>
      <c r="R146" s="132">
        <f>((P146/$Q$146)*100)-100</f>
        <v>2.3497947383922906</v>
      </c>
      <c r="S146" s="26">
        <f>AVERAGE(R146:R148)</f>
        <v>-9.473903143468002E-15</v>
      </c>
      <c r="T146" s="36">
        <f>STDEV(R146:R148)/SQRT(COUNT(R146:R148))</f>
        <v>1.4273036895248019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>
        <v>-140</v>
      </c>
      <c r="E147" s="6">
        <v>355.85940599999998</v>
      </c>
      <c r="F147" s="94"/>
      <c r="G147" s="108">
        <f t="shared" ref="G147:G163" si="34">((E147/$F$146)*100)-100</f>
        <v>2.8787478218106344E-3</v>
      </c>
      <c r="H147" s="89"/>
      <c r="I147" s="32"/>
      <c r="J147" s="81">
        <v>9966.8671880000002</v>
      </c>
      <c r="K147" s="94"/>
      <c r="L147" s="108">
        <f t="shared" ref="L147:L163" si="35">((J147/$K$146)*100)-100</f>
        <v>7.2221586328296894E-2</v>
      </c>
      <c r="M147" s="89"/>
      <c r="N147" s="71"/>
      <c r="O147" s="76">
        <v>209987.35</v>
      </c>
      <c r="P147" s="13">
        <f>O147-O165</f>
        <v>145487.55677</v>
      </c>
      <c r="Q147" s="126"/>
      <c r="R147" s="111">
        <f t="shared" ref="R147:R163" si="36">((P147/$Q$146)*100)-100</f>
        <v>0.22882481911648256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>
        <v>-140</v>
      </c>
      <c r="E148" s="6">
        <v>354.38369799999998</v>
      </c>
      <c r="F148" s="94"/>
      <c r="G148" s="108">
        <f t="shared" si="34"/>
        <v>-0.41182168078282189</v>
      </c>
      <c r="H148" s="89"/>
      <c r="I148" s="32"/>
      <c r="J148" s="81">
        <v>9856.2607420000004</v>
      </c>
      <c r="K148" s="94"/>
      <c r="L148" s="108">
        <f t="shared" si="35"/>
        <v>-1.0383212316109933</v>
      </c>
      <c r="M148" s="89"/>
      <c r="N148" s="71"/>
      <c r="O148" s="76">
        <v>197035.9277</v>
      </c>
      <c r="P148" s="13">
        <f t="shared" ref="P148:P163" si="37">O148-O166</f>
        <v>141412.39951000002</v>
      </c>
      <c r="Q148" s="126"/>
      <c r="R148" s="111">
        <f t="shared" si="36"/>
        <v>-2.5786195575088016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>
        <v>-140</v>
      </c>
      <c r="E149" s="17">
        <v>331.03192100000001</v>
      </c>
      <c r="F149" s="95">
        <f>AVERAGE(E149:E151)</f>
        <v>337.13601666666665</v>
      </c>
      <c r="G149" s="109">
        <f t="shared" si="34"/>
        <v>-6.9740900499858327</v>
      </c>
      <c r="H149" s="90">
        <f>AVERAGE(G149:G151)</f>
        <v>-5.2587296336904972</v>
      </c>
      <c r="I149" s="33">
        <f>STDEV(G149:G151)/SQRT(COUNT(G149:G151))</f>
        <v>1.4336709465496529</v>
      </c>
      <c r="J149" s="82">
        <v>8599.1777340000008</v>
      </c>
      <c r="K149" s="95">
        <f>AVERAGE(J149:J151)</f>
        <v>8932.6552733333338</v>
      </c>
      <c r="L149" s="109">
        <f t="shared" si="35"/>
        <v>-13.660049499490881</v>
      </c>
      <c r="M149" s="90">
        <f>AVERAGE(L149:L151)</f>
        <v>-10.311771893222778</v>
      </c>
      <c r="N149" s="83">
        <f>STDEV(L149:L151)/SQRT(COUNT(L149:L151))</f>
        <v>2.793140618092512</v>
      </c>
      <c r="O149" s="77">
        <v>158742.8651</v>
      </c>
      <c r="P149" s="18">
        <f t="shared" si="37"/>
        <v>120521.71820999999</v>
      </c>
      <c r="Q149" s="130">
        <f>AVERAGE(P149:P151)</f>
        <v>127255.83645333334</v>
      </c>
      <c r="R149" s="133">
        <f t="shared" si="36"/>
        <v>-16.970561266172183</v>
      </c>
      <c r="S149" s="28">
        <f>AVERAGE(R149:R151)</f>
        <v>-12.331313946971539</v>
      </c>
      <c r="T149" s="38">
        <f>STDEV(R149:R151)/SQRT(COUNT(R149:R151))</f>
        <v>3.9304768675759676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>
        <v>-140</v>
      </c>
      <c r="E150" s="6">
        <v>333.10730000000001</v>
      </c>
      <c r="F150" s="94"/>
      <c r="G150" s="108">
        <f t="shared" si="34"/>
        <v>-6.3908713096814722</v>
      </c>
      <c r="H150" s="89"/>
      <c r="I150" s="32"/>
      <c r="J150" s="81">
        <v>8713.7001949999994</v>
      </c>
      <c r="K150" s="94"/>
      <c r="L150" s="108">
        <f t="shared" si="35"/>
        <v>-12.510187975540617</v>
      </c>
      <c r="M150" s="89"/>
      <c r="N150" s="71"/>
      <c r="O150" s="76">
        <v>163327.51</v>
      </c>
      <c r="P150" s="13">
        <f t="shared" si="37"/>
        <v>122645.42292000001</v>
      </c>
      <c r="Q150" s="126"/>
      <c r="R150" s="111">
        <f t="shared" si="36"/>
        <v>-15.507505372789993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>
        <v>-140</v>
      </c>
      <c r="E151" s="21">
        <v>347.26882899999998</v>
      </c>
      <c r="F151" s="96"/>
      <c r="G151" s="110">
        <f t="shared" si="34"/>
        <v>-2.4112275414041875</v>
      </c>
      <c r="H151" s="91"/>
      <c r="I151" s="34"/>
      <c r="J151" s="84">
        <v>9485.0878909999992</v>
      </c>
      <c r="K151" s="96"/>
      <c r="L151" s="110">
        <f>((J151/$K$146)*100)-100</f>
        <v>-4.7650782046368363</v>
      </c>
      <c r="M151" s="91"/>
      <c r="N151" s="85"/>
      <c r="O151" s="78">
        <v>198763.3027</v>
      </c>
      <c r="P151" s="22">
        <f t="shared" si="37"/>
        <v>138600.36822999999</v>
      </c>
      <c r="Q151" s="131"/>
      <c r="R151" s="134">
        <f t="shared" si="36"/>
        <v>-4.51587520195244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>
        <v>-140</v>
      </c>
      <c r="E152" s="6">
        <v>306.38204999999999</v>
      </c>
      <c r="F152" s="94">
        <f>AVERAGE(E152:E154)</f>
        <v>319.25126166666666</v>
      </c>
      <c r="G152" s="108">
        <f t="shared" si="34"/>
        <v>-13.901146126627665</v>
      </c>
      <c r="H152" s="89">
        <f>AVERAGE(G152:G154)</f>
        <v>-10.284666718797363</v>
      </c>
      <c r="I152" s="32">
        <f>STDEV(G152:G154)/SQRT(COUNT(G152:G154))</f>
        <v>3.2365342076285617</v>
      </c>
      <c r="J152" s="81">
        <v>6883.0053710000002</v>
      </c>
      <c r="K152" s="94">
        <f>AVERAGE(J152:J154)</f>
        <v>7266.3352866666655</v>
      </c>
      <c r="L152" s="108">
        <f t="shared" si="35"/>
        <v>-30.891259442495155</v>
      </c>
      <c r="M152" s="89">
        <f>AVERAGE(L152:L154)</f>
        <v>-27.042439593922378</v>
      </c>
      <c r="N152" s="71">
        <f>STDEV(L152:L154)/SQRT(COUNT(L152:L154))</f>
        <v>5.2774995174564348</v>
      </c>
      <c r="O152" s="76">
        <v>102169.3106</v>
      </c>
      <c r="P152" s="13">
        <f t="shared" si="37"/>
        <v>91428.969299999997</v>
      </c>
      <c r="Q152" s="126">
        <f>AVERAGE(P152:P154)</f>
        <v>97056.39052666667</v>
      </c>
      <c r="R152" s="111">
        <f t="shared" si="36"/>
        <v>-37.013045302224171</v>
      </c>
      <c r="S152" s="27">
        <f>AVERAGE(R152:R154)</f>
        <v>-33.136220171380707</v>
      </c>
      <c r="T152" s="37">
        <f>STDEV(R152:R154)/SQRT(COUNT(R152:R154))</f>
        <v>6.0337756237983866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>
        <v>-140</v>
      </c>
      <c r="E153" s="6">
        <v>342.23046900000003</v>
      </c>
      <c r="F153" s="94"/>
      <c r="G153" s="108">
        <f t="shared" si="34"/>
        <v>-3.8270971114440755</v>
      </c>
      <c r="H153" s="89"/>
      <c r="I153" s="32"/>
      <c r="J153" s="81">
        <v>8305.7197269999997</v>
      </c>
      <c r="K153" s="94"/>
      <c r="L153" s="108">
        <f t="shared" si="35"/>
        <v>-16.60651142667939</v>
      </c>
      <c r="M153" s="89"/>
      <c r="N153" s="71"/>
      <c r="O153" s="76">
        <v>162075.69500000001</v>
      </c>
      <c r="P153" s="13">
        <f t="shared" si="37"/>
        <v>114235.86803000001</v>
      </c>
      <c r="Q153" s="126"/>
      <c r="R153" s="111">
        <f t="shared" si="36"/>
        <v>-21.300989177106374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>
        <v>-140</v>
      </c>
      <c r="E154" s="6">
        <v>309.14126599999997</v>
      </c>
      <c r="F154" s="94"/>
      <c r="G154" s="108">
        <f t="shared" si="34"/>
        <v>-13.125756918320349</v>
      </c>
      <c r="H154" s="89"/>
      <c r="I154" s="32"/>
      <c r="J154" s="81">
        <v>6610.2807620000003</v>
      </c>
      <c r="K154" s="94"/>
      <c r="L154" s="108">
        <f t="shared" si="35"/>
        <v>-33.629547912592585</v>
      </c>
      <c r="M154" s="89"/>
      <c r="N154" s="71"/>
      <c r="O154" s="76">
        <v>95693.425220000005</v>
      </c>
      <c r="P154" s="13">
        <f t="shared" si="37"/>
        <v>85504.33425</v>
      </c>
      <c r="Q154" s="126"/>
      <c r="R154" s="111">
        <f t="shared" si="36"/>
        <v>-41.094626034811569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>
        <v>-140</v>
      </c>
      <c r="E155" s="17">
        <v>339.901611</v>
      </c>
      <c r="F155" s="95">
        <f>AVERAGE(E155:E157)</f>
        <v>325.65072600000002</v>
      </c>
      <c r="G155" s="109">
        <f t="shared" si="34"/>
        <v>-4.4815479992615508</v>
      </c>
      <c r="H155" s="90">
        <f>AVERAGE(G155:G157)</f>
        <v>-8.4863024069732091</v>
      </c>
      <c r="I155" s="33">
        <f>STDEV(G155:G157)/SQRT(COUNT(G155:G157))</f>
        <v>4.402848634220728</v>
      </c>
      <c r="J155" s="82">
        <v>8208.8222659999992</v>
      </c>
      <c r="K155" s="95">
        <f>AVERAGE(J155:J157)</f>
        <v>7828.399414333333</v>
      </c>
      <c r="L155" s="109">
        <f t="shared" si="35"/>
        <v>-17.57940932984593</v>
      </c>
      <c r="M155" s="90">
        <f>AVERAGE(L155:L157)</f>
        <v>-21.399040833948362</v>
      </c>
      <c r="N155" s="83">
        <f>STDEV(L155:L157)/SQRT(COUNT(L155:L157))</f>
        <v>8.1799856821417194</v>
      </c>
      <c r="O155" s="77">
        <v>136819.4595</v>
      </c>
      <c r="P155" s="18">
        <f t="shared" si="37"/>
        <v>109157.41557</v>
      </c>
      <c r="Q155" s="130">
        <f>AVERAGE(P155:P157)</f>
        <v>103789.00615666667</v>
      </c>
      <c r="R155" s="133">
        <f t="shared" si="36"/>
        <v>-24.799620491468445</v>
      </c>
      <c r="S155" s="28">
        <f>AVERAGE(R155:R157)</f>
        <v>-28.498008027777903</v>
      </c>
      <c r="T155" s="38">
        <f>STDEV(R155:R157)/SQRT(COUNT(R155:R157))</f>
        <v>9.0052658396537755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>
        <v>-140</v>
      </c>
      <c r="E156" s="6">
        <v>294.35720800000001</v>
      </c>
      <c r="F156" s="94"/>
      <c r="G156" s="108">
        <f t="shared" si="34"/>
        <v>-17.280342506469069</v>
      </c>
      <c r="H156" s="89"/>
      <c r="I156" s="32"/>
      <c r="J156" s="81">
        <v>6266.0849609999996</v>
      </c>
      <c r="K156" s="94"/>
      <c r="L156" s="108">
        <f t="shared" si="35"/>
        <v>-37.085442108536782</v>
      </c>
      <c r="M156" s="89"/>
      <c r="N156" s="71"/>
      <c r="O156" s="76">
        <v>93779.245869999999</v>
      </c>
      <c r="P156" s="13">
        <f t="shared" si="37"/>
        <v>78946.559710000001</v>
      </c>
      <c r="Q156" s="126"/>
      <c r="R156" s="111">
        <f t="shared" si="36"/>
        <v>-45.612387210855012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>
        <v>-140</v>
      </c>
      <c r="E157" s="21">
        <v>342.69335899999999</v>
      </c>
      <c r="F157" s="96"/>
      <c r="G157" s="110">
        <f t="shared" si="34"/>
        <v>-3.6970167151890081</v>
      </c>
      <c r="H157" s="91"/>
      <c r="I157" s="34"/>
      <c r="J157" s="84">
        <v>9010.2910159999992</v>
      </c>
      <c r="K157" s="96"/>
      <c r="L157" s="110">
        <f t="shared" si="35"/>
        <v>-9.5322710634623746</v>
      </c>
      <c r="M157" s="91"/>
      <c r="N157" s="85"/>
      <c r="O157" s="78">
        <v>156610.1643</v>
      </c>
      <c r="P157" s="22">
        <f t="shared" si="37"/>
        <v>123263.04319</v>
      </c>
      <c r="Q157" s="131"/>
      <c r="R157" s="134">
        <f>((P157/$Q$146)*100)-100</f>
        <v>-15.082016381010263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>
        <v>-140</v>
      </c>
      <c r="E158" s="6">
        <v>316.17126500000001</v>
      </c>
      <c r="F158" s="94">
        <f>AVERAGE(E158:E160)</f>
        <v>261.92181399999998</v>
      </c>
      <c r="G158" s="108">
        <f t="shared" si="34"/>
        <v>-11.150201050635033</v>
      </c>
      <c r="H158" s="89">
        <f>AVERAGE(G158:G160)</f>
        <v>-26.395270252174992</v>
      </c>
      <c r="I158" s="32">
        <f>STDEV(G158:G160)/SQRT(COUNT(G158:G160))</f>
        <v>15.211587947582798</v>
      </c>
      <c r="J158" s="81">
        <v>7362.2714839999999</v>
      </c>
      <c r="K158" s="94">
        <f>AVERAGE(J158:J160)</f>
        <v>5432.9562173333334</v>
      </c>
      <c r="L158" s="108">
        <f t="shared" si="35"/>
        <v>-26.079193248144833</v>
      </c>
      <c r="M158" s="89">
        <f>AVERAGE(L158:L160)</f>
        <v>-45.45046219694833</v>
      </c>
      <c r="N158" s="71">
        <f>STDEV(L158:L160)/SQRT(COUNT(L158:L160))</f>
        <v>20.207694432689806</v>
      </c>
      <c r="O158" s="76">
        <v>117080.2136</v>
      </c>
      <c r="P158" s="13">
        <f t="shared" si="37"/>
        <v>96844.140069999994</v>
      </c>
      <c r="Q158" s="126">
        <f>AVERAGE(P158:P160)</f>
        <v>65615.049700999996</v>
      </c>
      <c r="R158" s="111">
        <f t="shared" si="36"/>
        <v>-33.28244308082617</v>
      </c>
      <c r="S158" s="27">
        <f>AVERAGE(R158:R160)</f>
        <v>-54.796688679184349</v>
      </c>
      <c r="T158" s="37">
        <f>STDEV(R158:R160)/SQRT(COUNT(R158:R160))</f>
        <v>21.120548509607186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>
        <v>-140</v>
      </c>
      <c r="E159" s="6">
        <v>315.93289199999998</v>
      </c>
      <c r="F159" s="94"/>
      <c r="G159" s="108">
        <f t="shared" si="34"/>
        <v>-11.217188141080968</v>
      </c>
      <c r="H159" s="89"/>
      <c r="I159" s="32"/>
      <c r="J159" s="81">
        <v>7527.748047</v>
      </c>
      <c r="K159" s="94"/>
      <c r="L159" s="108">
        <f t="shared" si="35"/>
        <v>-24.41772761731778</v>
      </c>
      <c r="M159" s="89"/>
      <c r="N159" s="71"/>
      <c r="O159" s="76">
        <v>112402.41160000001</v>
      </c>
      <c r="P159" s="13">
        <f t="shared" si="37"/>
        <v>95697.621680000011</v>
      </c>
      <c r="Q159" s="126"/>
      <c r="R159" s="111">
        <f t="shared" si="36"/>
        <v>-34.072298883029731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>
        <v>-140</v>
      </c>
      <c r="E160" s="6">
        <v>153.66128499999999</v>
      </c>
      <c r="F160" s="94"/>
      <c r="G160" s="108">
        <f t="shared" si="34"/>
        <v>-56.818421564808972</v>
      </c>
      <c r="H160" s="89"/>
      <c r="I160" s="32"/>
      <c r="J160" s="81">
        <v>1408.849121</v>
      </c>
      <c r="K160" s="94"/>
      <c r="L160" s="108">
        <f t="shared" si="35"/>
        <v>-85.854465725382369</v>
      </c>
      <c r="M160" s="89"/>
      <c r="N160" s="71"/>
      <c r="O160" s="76">
        <v>5127.9160620000002</v>
      </c>
      <c r="P160" s="13">
        <f t="shared" si="37"/>
        <v>4303.3873530000001</v>
      </c>
      <c r="Q160" s="126"/>
      <c r="R160" s="111">
        <f t="shared" si="36"/>
        <v>-97.035324073697154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>
        <v>-140</v>
      </c>
      <c r="E161" s="17">
        <v>44.198447999999999</v>
      </c>
      <c r="F161" s="95">
        <f>AVERAGE(E161:E163)</f>
        <v>197.21835066666665</v>
      </c>
      <c r="G161" s="109">
        <f t="shared" si="34"/>
        <v>-87.579443000065297</v>
      </c>
      <c r="H161" s="90">
        <f>AVERAGE(G161:G163)</f>
        <v>-44.578104509722948</v>
      </c>
      <c r="I161" s="33">
        <f>STDEV(G161:G163)/SQRT(COUNT(G161:G163))</f>
        <v>24.455731583178434</v>
      </c>
      <c r="J161" s="82">
        <v>70.101776000000001</v>
      </c>
      <c r="K161" s="95">
        <f>AVERAGE(J161:J163)</f>
        <v>1999.7159730000001</v>
      </c>
      <c r="L161" s="109">
        <f t="shared" si="35"/>
        <v>-99.296143880605385</v>
      </c>
      <c r="M161" s="90">
        <f>AVERAGE(L161:L163)</f>
        <v>-79.92187352504169</v>
      </c>
      <c r="N161" s="83">
        <f>STDEV(L161:L163)/SQRT(COUNT(L161:L163))</f>
        <v>15.86295751816926</v>
      </c>
      <c r="O161" s="77">
        <v>2015.803232</v>
      </c>
      <c r="P161" s="18">
        <f t="shared" si="37"/>
        <v>2015.803232</v>
      </c>
      <c r="Q161" s="130">
        <f>AVERAGE(P161:P163)</f>
        <v>17658.753394666666</v>
      </c>
      <c r="R161" s="133">
        <f t="shared" si="36"/>
        <v>-98.611279249610718</v>
      </c>
      <c r="S161" s="28">
        <f>AVERAGE(R161:R163)</f>
        <v>-87.834587783228301</v>
      </c>
      <c r="T161" s="38">
        <f>STDEV(R161:R163)/SQRT(COUNT(R161:R163))</f>
        <v>10.978351197255153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>
        <v>-140</v>
      </c>
      <c r="E162" s="6">
        <v>345.55450400000001</v>
      </c>
      <c r="F162" s="94"/>
      <c r="G162" s="108">
        <f t="shared" si="34"/>
        <v>-2.8929836288331501</v>
      </c>
      <c r="H162" s="89"/>
      <c r="I162" s="32"/>
      <c r="J162" s="81">
        <v>5131.4755859999996</v>
      </c>
      <c r="K162" s="98"/>
      <c r="L162" s="108">
        <f t="shared" si="35"/>
        <v>-48.477475196489415</v>
      </c>
      <c r="M162" s="89"/>
      <c r="N162" s="71"/>
      <c r="O162" s="76">
        <v>49528.312250000003</v>
      </c>
      <c r="P162" s="13">
        <f t="shared" si="37"/>
        <v>49528.312250000003</v>
      </c>
      <c r="Q162" s="63"/>
      <c r="R162" s="111">
        <f t="shared" si="36"/>
        <v>-65.879112672573399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>
        <v>-140</v>
      </c>
      <c r="E163" s="8">
        <v>201.90209999999999</v>
      </c>
      <c r="F163" s="97"/>
      <c r="G163" s="112">
        <f t="shared" si="34"/>
        <v>-43.261886900270397</v>
      </c>
      <c r="H163" s="92"/>
      <c r="I163" s="35"/>
      <c r="J163" s="86">
        <v>797.57055700000001</v>
      </c>
      <c r="K163" s="99"/>
      <c r="L163" s="112">
        <f t="shared" si="35"/>
        <v>-91.992001498030262</v>
      </c>
      <c r="M163" s="92"/>
      <c r="N163" s="87"/>
      <c r="O163" s="79">
        <v>1432.1447020000001</v>
      </c>
      <c r="P163" s="14">
        <f t="shared" si="37"/>
        <v>1432.1447020000001</v>
      </c>
      <c r="Q163" s="100"/>
      <c r="R163" s="135">
        <f t="shared" si="36"/>
        <v>-99.013371427500786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>
        <v>-157.5</v>
      </c>
      <c r="E164" s="5">
        <v>292.363831</v>
      </c>
      <c r="F164" s="93">
        <f>AVERAGE(E164:E166)</f>
        <v>286.88372800000002</v>
      </c>
      <c r="G164" s="107">
        <f>((E164/$F$164)*100)-100</f>
        <v>1.9102174383344561</v>
      </c>
      <c r="H164" s="88">
        <f>AVERAGE(G164:G166)</f>
        <v>-4.736951571734001E-15</v>
      </c>
      <c r="I164" s="31">
        <f>STDEV(G164:G166)/SQRT(COUNT(G164:G166))</f>
        <v>1.0512436559869651</v>
      </c>
      <c r="J164" s="80">
        <v>6625.8012699999999</v>
      </c>
      <c r="K164" s="93">
        <f>AVERAGE(J164:J166)</f>
        <v>6299.6136070000002</v>
      </c>
      <c r="L164" s="107">
        <f>((J164/$K$164)*100)-100</f>
        <v>5.1778995244652322</v>
      </c>
      <c r="M164" s="88">
        <f>AVERAGE(L164:L166)</f>
        <v>-4.736951571734001E-15</v>
      </c>
      <c r="N164" s="70">
        <f>STDEV(L164:L166)/SQRT(COUNT(L164:L166))</f>
        <v>3.1837942552464713</v>
      </c>
      <c r="O164" s="75">
        <v>73464.77635</v>
      </c>
      <c r="P164" s="12">
        <f>O164-O182</f>
        <v>73464.77635</v>
      </c>
      <c r="Q164" s="129">
        <f>AVERAGE(P164:P166)</f>
        <v>64529.365923333331</v>
      </c>
      <c r="R164" s="132">
        <f>((P164/$Q$164)*100)-100</f>
        <v>13.847045137996147</v>
      </c>
      <c r="S164" s="26">
        <f>AVERAGE(R164:R166)</f>
        <v>4.736951571734001E-15</v>
      </c>
      <c r="T164" s="36">
        <f>STDEV(R164:R166)/SQRT(COUNT(R164:R166))</f>
        <v>7.9813986479663468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>
        <v>-157.5</v>
      </c>
      <c r="E165" s="6">
        <v>286.32595800000001</v>
      </c>
      <c r="F165" s="94"/>
      <c r="G165" s="108">
        <f t="shared" ref="G165:G181" si="38">((E165/$F$164)*100)-100</f>
        <v>-0.19442371440460704</v>
      </c>
      <c r="H165" s="89"/>
      <c r="I165" s="32"/>
      <c r="J165" s="81">
        <v>6338.7133789999998</v>
      </c>
      <c r="K165" s="94"/>
      <c r="L165" s="108">
        <f t="shared" ref="L165:L181" si="39">((J165/$K$164)*100)-100</f>
        <v>0.62066936861893396</v>
      </c>
      <c r="M165" s="89"/>
      <c r="N165" s="71"/>
      <c r="O165" s="76">
        <v>64499.793230000003</v>
      </c>
      <c r="P165" s="13">
        <f>O165-O183</f>
        <v>64499.793230000003</v>
      </c>
      <c r="Q165" s="126"/>
      <c r="R165" s="111">
        <f t="shared" ref="R165:R181" si="40">((P165/$Q$164)*100)-100</f>
        <v>-4.582827199706685E-2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>
        <v>-157.5</v>
      </c>
      <c r="E166" s="21">
        <v>281.96139499999998</v>
      </c>
      <c r="F166" s="96"/>
      <c r="G166" s="110">
        <f t="shared" si="38"/>
        <v>-1.7157937239298633</v>
      </c>
      <c r="H166" s="91"/>
      <c r="I166" s="34"/>
      <c r="J166" s="84">
        <v>5934.326172</v>
      </c>
      <c r="K166" s="96"/>
      <c r="L166" s="110">
        <f t="shared" si="39"/>
        <v>-5.7985688930841803</v>
      </c>
      <c r="M166" s="91"/>
      <c r="N166" s="85"/>
      <c r="O166" s="78">
        <v>55623.528189999997</v>
      </c>
      <c r="P166" s="22">
        <f t="shared" ref="P166:P181" si="41">O166-O184</f>
        <v>55623.528189999997</v>
      </c>
      <c r="Q166" s="131"/>
      <c r="R166" s="134">
        <f t="shared" si="40"/>
        <v>-13.801216865999066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>
        <v>-157.5</v>
      </c>
      <c r="E167" s="6">
        <v>252.78518700000001</v>
      </c>
      <c r="F167" s="94">
        <f>AVERAGE(E167:E169)</f>
        <v>261.35449233333333</v>
      </c>
      <c r="G167" s="108">
        <f t="shared" si="38"/>
        <v>-11.885840036211476</v>
      </c>
      <c r="H167" s="89">
        <f>AVERAGE(G167:G169)</f>
        <v>-8.8988092300120627</v>
      </c>
      <c r="I167" s="32">
        <f>STDEV(G167:G169)/SQRT(COUNT(G167:G169))</f>
        <v>2.7477899686045832</v>
      </c>
      <c r="J167" s="81">
        <v>4791.0996089999999</v>
      </c>
      <c r="K167" s="94">
        <f>AVERAGE(J167:J169)</f>
        <v>5241.5144853333341</v>
      </c>
      <c r="L167" s="108">
        <f t="shared" si="39"/>
        <v>-23.946135304612497</v>
      </c>
      <c r="M167" s="89">
        <f>AVERAGE(L167:L169)</f>
        <v>-16.796254305040687</v>
      </c>
      <c r="N167" s="71">
        <f>STDEV(L167:L169)/SQRT(COUNT(L167:L169))</f>
        <v>6.1247107164943406</v>
      </c>
      <c r="O167" s="76">
        <v>38221.146890000004</v>
      </c>
      <c r="P167" s="13">
        <f t="shared" si="41"/>
        <v>38221.146890000004</v>
      </c>
      <c r="Q167" s="126">
        <f>AVERAGE(P167:P169)</f>
        <v>46355.389480000005</v>
      </c>
      <c r="R167" s="111">
        <f t="shared" si="40"/>
        <v>-40.769374775183522</v>
      </c>
      <c r="S167" s="27">
        <f>AVERAGE(R167:R169)</f>
        <v>-28.163885051847007</v>
      </c>
      <c r="T167" s="37">
        <f>STDEV(R167:R169)/SQRT(COUNT(R167:R169))</f>
        <v>10.755146247144539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>
        <v>-157.5</v>
      </c>
      <c r="E168" s="6">
        <v>254.178406</v>
      </c>
      <c r="F168" s="94"/>
      <c r="G168" s="108">
        <f t="shared" si="38"/>
        <v>-11.400201129567037</v>
      </c>
      <c r="H168" s="89"/>
      <c r="I168" s="32"/>
      <c r="J168" s="81">
        <v>4924.0927730000003</v>
      </c>
      <c r="K168" s="94"/>
      <c r="L168" s="108">
        <f t="shared" si="39"/>
        <v>-21.835003221015796</v>
      </c>
      <c r="M168" s="89"/>
      <c r="N168" s="71"/>
      <c r="O168" s="76">
        <v>40682.087079999998</v>
      </c>
      <c r="P168" s="13">
        <f t="shared" si="41"/>
        <v>40682.087079999998</v>
      </c>
      <c r="Q168" s="126"/>
      <c r="R168" s="111">
        <f t="shared" si="40"/>
        <v>-36.955699939258722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>
        <v>-157.5</v>
      </c>
      <c r="E169" s="6">
        <v>277.09988399999997</v>
      </c>
      <c r="F169" s="94"/>
      <c r="G169" s="108">
        <f t="shared" si="38"/>
        <v>-3.4103865242576745</v>
      </c>
      <c r="H169" s="89"/>
      <c r="I169" s="32"/>
      <c r="J169" s="81">
        <v>6009.3510740000002</v>
      </c>
      <c r="K169" s="94"/>
      <c r="L169" s="108">
        <f t="shared" si="39"/>
        <v>-4.6076243894937647</v>
      </c>
      <c r="M169" s="89"/>
      <c r="N169" s="71"/>
      <c r="O169" s="76">
        <v>60162.93447</v>
      </c>
      <c r="P169" s="13">
        <f t="shared" si="41"/>
        <v>60162.93447</v>
      </c>
      <c r="Q169" s="126"/>
      <c r="R169" s="111">
        <f t="shared" si="40"/>
        <v>-6.7665804410987818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>
        <v>-157.5</v>
      </c>
      <c r="E170" s="17">
        <v>233.624146</v>
      </c>
      <c r="F170" s="95">
        <f>AVERAGE(E170:E172)</f>
        <v>239.59168</v>
      </c>
      <c r="G170" s="109">
        <f t="shared" si="38"/>
        <v>-18.564866809036999</v>
      </c>
      <c r="H170" s="90">
        <f>AVERAGE(G170:G172)</f>
        <v>-16.484743951737826</v>
      </c>
      <c r="I170" s="33">
        <f>STDEV(G170:G172)/SQRT(COUNT(G170:G172))</f>
        <v>4.1112278281399393</v>
      </c>
      <c r="J170" s="82">
        <v>2686.2727049999999</v>
      </c>
      <c r="K170" s="95">
        <f>AVERAGE(J170:J172)</f>
        <v>3274.812093</v>
      </c>
      <c r="L170" s="109">
        <f t="shared" si="39"/>
        <v>-57.358135393969732</v>
      </c>
      <c r="M170" s="90">
        <f>AVERAGE(L170:L172)</f>
        <v>-48.015667352024629</v>
      </c>
      <c r="N170" s="83">
        <f>STDEV(L170:L172)/SQRT(COUNT(L170:L172))</f>
        <v>9.8658885501065985</v>
      </c>
      <c r="O170" s="77">
        <v>10740.3413</v>
      </c>
      <c r="P170" s="18">
        <f t="shared" si="41"/>
        <v>10740.3413</v>
      </c>
      <c r="Q170" s="130">
        <f>AVERAGE(P170:P172)</f>
        <v>22923.086413333334</v>
      </c>
      <c r="R170" s="133">
        <f t="shared" si="40"/>
        <v>-83.355885888045933</v>
      </c>
      <c r="S170" s="28">
        <f>AVERAGE(R170:R172)</f>
        <v>-64.476504479266055</v>
      </c>
      <c r="T170" s="38">
        <f>STDEV(R170:R172)/SQRT(COUNT(R170:R172))</f>
        <v>19.308087668896064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>
        <v>-157.5</v>
      </c>
      <c r="E171" s="6">
        <v>262.33950800000002</v>
      </c>
      <c r="F171" s="94"/>
      <c r="G171" s="108">
        <f t="shared" si="38"/>
        <v>-8.5554590952610567</v>
      </c>
      <c r="H171" s="89"/>
      <c r="I171" s="32"/>
      <c r="J171" s="81">
        <v>4517.2646480000003</v>
      </c>
      <c r="K171" s="94"/>
      <c r="L171" s="108">
        <f t="shared" si="39"/>
        <v>-28.292988589323812</v>
      </c>
      <c r="M171" s="89"/>
      <c r="N171" s="71"/>
      <c r="O171" s="76">
        <v>47839.826970000002</v>
      </c>
      <c r="P171" s="13">
        <f t="shared" si="41"/>
        <v>47839.826970000002</v>
      </c>
      <c r="Q171" s="126"/>
      <c r="R171" s="111">
        <f t="shared" si="40"/>
        <v>-25.863478920840464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>
        <v>-157.5</v>
      </c>
      <c r="E172" s="21">
        <v>222.811386</v>
      </c>
      <c r="F172" s="96"/>
      <c r="G172" s="110">
        <f t="shared" si="38"/>
        <v>-22.333905950915423</v>
      </c>
      <c r="H172" s="91"/>
      <c r="I172" s="34"/>
      <c r="J172" s="84">
        <v>2620.8989259999998</v>
      </c>
      <c r="K172" s="96"/>
      <c r="L172" s="110">
        <f t="shared" si="39"/>
        <v>-58.395878072780349</v>
      </c>
      <c r="M172" s="91"/>
      <c r="N172" s="85"/>
      <c r="O172" s="78">
        <v>10189.090969999999</v>
      </c>
      <c r="P172" s="22">
        <f t="shared" si="41"/>
        <v>10189.090969999999</v>
      </c>
      <c r="Q172" s="131"/>
      <c r="R172" s="134">
        <f t="shared" si="40"/>
        <v>-84.210148628911753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>
        <v>-157.5</v>
      </c>
      <c r="E173" s="6">
        <v>245.17489599999999</v>
      </c>
      <c r="F173" s="94">
        <f>AVERAGE(E173:E175)</f>
        <v>230.93979366666667</v>
      </c>
      <c r="G173" s="108">
        <f t="shared" si="38"/>
        <v>-14.538584077518692</v>
      </c>
      <c r="H173" s="89">
        <f>AVERAGE(G173:G175)</f>
        <v>-19.500560287383522</v>
      </c>
      <c r="I173" s="32">
        <f>STDEV(G173:G175)/SQRT(COUNT(G173:G175))</f>
        <v>6.4810705249715976</v>
      </c>
      <c r="J173" s="81">
        <v>3960.3696289999998</v>
      </c>
      <c r="K173" s="94">
        <f>AVERAGE(J173:J175)</f>
        <v>3716.8244629999995</v>
      </c>
      <c r="L173" s="108">
        <f t="shared" si="39"/>
        <v>-37.13313425129251</v>
      </c>
      <c r="M173" s="89">
        <f>AVERAGE(L173:L175)</f>
        <v>-40.99916764942629</v>
      </c>
      <c r="N173" s="71">
        <f>STDEV(L173:L175)/SQRT(COUNT(L173:L175))</f>
        <v>9.7052162603022349</v>
      </c>
      <c r="O173" s="76">
        <v>27662.04393</v>
      </c>
      <c r="P173" s="13">
        <f t="shared" si="41"/>
        <v>27662.04393</v>
      </c>
      <c r="Q173" s="126">
        <f>AVERAGE(P173:P175)</f>
        <v>25280.617066666669</v>
      </c>
      <c r="R173" s="111">
        <f t="shared" si="40"/>
        <v>-57.132627085062346</v>
      </c>
      <c r="S173" s="27">
        <f>AVERAGE(R173:R175)</f>
        <v>-60.82308154600139</v>
      </c>
      <c r="T173" s="37">
        <f>STDEV(R173:R175)/SQRT(COUNT(R173:R175))</f>
        <v>8.4855750966995309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>
        <v>-157.5</v>
      </c>
      <c r="E174" s="6">
        <v>194.07101399999999</v>
      </c>
      <c r="F174" s="94"/>
      <c r="G174" s="108">
        <f t="shared" si="38"/>
        <v>-32.352031482245664</v>
      </c>
      <c r="H174" s="89"/>
      <c r="I174" s="32"/>
      <c r="J174" s="81">
        <v>2557.3083499999998</v>
      </c>
      <c r="K174" s="94"/>
      <c r="L174" s="108">
        <f t="shared" si="39"/>
        <v>-59.405314205963812</v>
      </c>
      <c r="M174" s="89"/>
      <c r="N174" s="71"/>
      <c r="O174" s="76">
        <v>14832.686159999999</v>
      </c>
      <c r="P174" s="13">
        <f t="shared" si="41"/>
        <v>14832.686159999999</v>
      </c>
      <c r="Q174" s="126"/>
      <c r="R174" s="111">
        <f t="shared" si="40"/>
        <v>-77.01405252048724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>
        <v>-157.5</v>
      </c>
      <c r="E175" s="6">
        <v>253.57347100000001</v>
      </c>
      <c r="F175" s="94"/>
      <c r="G175" s="108">
        <f t="shared" si="38"/>
        <v>-11.611065302386208</v>
      </c>
      <c r="H175" s="89"/>
      <c r="I175" s="32"/>
      <c r="J175" s="81">
        <v>4632.7954099999997</v>
      </c>
      <c r="K175" s="94"/>
      <c r="L175" s="108">
        <f t="shared" si="39"/>
        <v>-26.459054491022542</v>
      </c>
      <c r="M175" s="89"/>
      <c r="N175" s="71"/>
      <c r="O175" s="76">
        <v>33347.12111</v>
      </c>
      <c r="P175" s="13">
        <f t="shared" si="41"/>
        <v>33347.12111</v>
      </c>
      <c r="Q175" s="126"/>
      <c r="R175" s="111">
        <f t="shared" si="40"/>
        <v>-48.322565032454577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>
        <v>-157.5</v>
      </c>
      <c r="E176" s="17">
        <v>220.31784099999999</v>
      </c>
      <c r="F176" s="95">
        <f>AVERAGE(E176:E178)</f>
        <v>178.47019233333333</v>
      </c>
      <c r="G176" s="109">
        <f t="shared" si="38"/>
        <v>-23.203089092595746</v>
      </c>
      <c r="H176" s="90">
        <f>AVERAGE(G176:G178)</f>
        <v>-37.790060949942301</v>
      </c>
      <c r="I176" s="33">
        <f>STDEV(G176:G178)/SQRT(COUNT(G176:G178))</f>
        <v>14.260229173853061</v>
      </c>
      <c r="J176" s="82">
        <v>3474.6176759999998</v>
      </c>
      <c r="K176" s="95">
        <f>AVERAGE(J176:J178)</f>
        <v>2288.2672120000002</v>
      </c>
      <c r="L176" s="109">
        <f t="shared" si="39"/>
        <v>-44.843955633420492</v>
      </c>
      <c r="M176" s="90">
        <f>AVERAGE(L176:L178)</f>
        <v>-63.676070394899703</v>
      </c>
      <c r="N176" s="83">
        <f>STDEV(L176:L178)/SQRT(COUNT(L176:L178))</f>
        <v>16.845403185244813</v>
      </c>
      <c r="O176" s="77">
        <v>20236.073530000001</v>
      </c>
      <c r="P176" s="18">
        <f t="shared" si="41"/>
        <v>20236.073530000001</v>
      </c>
      <c r="Q176" s="130">
        <f>AVERAGE(P176:P178)</f>
        <v>12588.464053000002</v>
      </c>
      <c r="R176" s="133">
        <f t="shared" si="40"/>
        <v>-68.640520109801997</v>
      </c>
      <c r="S176" s="28">
        <f>AVERAGE(R176:R178)</f>
        <v>-80.491883233509199</v>
      </c>
      <c r="T176" s="38">
        <f>STDEV(R176:R178)/SQRT(COUNT(R176:R178))</f>
        <v>9.2510576564807163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>
        <v>-157.5</v>
      </c>
      <c r="E177" s="6">
        <v>218.43588299999999</v>
      </c>
      <c r="F177" s="94"/>
      <c r="G177" s="108">
        <f t="shared" si="38"/>
        <v>-23.8590893520458</v>
      </c>
      <c r="H177" s="89"/>
      <c r="I177" s="32"/>
      <c r="J177" s="81">
        <v>3219.1772460000002</v>
      </c>
      <c r="K177" s="94"/>
      <c r="L177" s="108">
        <f t="shared" si="39"/>
        <v>-48.898814326914952</v>
      </c>
      <c r="M177" s="89"/>
      <c r="N177" s="71"/>
      <c r="O177" s="76">
        <v>16704.789919999999</v>
      </c>
      <c r="P177" s="13">
        <f t="shared" si="41"/>
        <v>16704.789919999999</v>
      </c>
      <c r="Q177" s="126"/>
      <c r="R177" s="111">
        <f t="shared" si="40"/>
        <v>-74.112886929887424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>
        <v>-157.5</v>
      </c>
      <c r="E178" s="21">
        <v>96.656852999999998</v>
      </c>
      <c r="F178" s="96"/>
      <c r="G178" s="110">
        <f t="shared" si="38"/>
        <v>-66.308004405185358</v>
      </c>
      <c r="H178" s="91"/>
      <c r="I178" s="34"/>
      <c r="J178" s="84">
        <v>171.00671399999999</v>
      </c>
      <c r="K178" s="96"/>
      <c r="L178" s="110">
        <f t="shared" si="39"/>
        <v>-97.285441224363652</v>
      </c>
      <c r="M178" s="91"/>
      <c r="N178" s="85"/>
      <c r="O178" s="78">
        <v>824.52870900000005</v>
      </c>
      <c r="P178" s="22">
        <f t="shared" si="41"/>
        <v>824.52870900000005</v>
      </c>
      <c r="Q178" s="131"/>
      <c r="R178" s="134">
        <f t="shared" si="40"/>
        <v>-98.722242660838148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/>
      <c r="E179" s="6"/>
      <c r="F179" s="94" t="e">
        <f>AVERAGE(E179:E181)</f>
        <v>#DIV/0!</v>
      </c>
      <c r="G179" s="108">
        <f t="shared" si="38"/>
        <v>-100</v>
      </c>
      <c r="H179" s="89">
        <f>AVERAGE(G179:G181)</f>
        <v>-100</v>
      </c>
      <c r="I179" s="32">
        <f>STDEV(G179:G181)/SQRT(COUNT(G179:G181))</f>
        <v>0</v>
      </c>
      <c r="J179" s="81"/>
      <c r="K179" s="94" t="e">
        <f>AVERAGE(J179:J181)</f>
        <v>#DIV/0!</v>
      </c>
      <c r="L179" s="108">
        <f t="shared" si="39"/>
        <v>-100</v>
      </c>
      <c r="M179" s="89">
        <f>AVERAGE(L179:L181)</f>
        <v>-100</v>
      </c>
      <c r="N179" s="71">
        <f>STDEV(L179:L181)/SQRT(COUNT(L179:L181))</f>
        <v>0</v>
      </c>
      <c r="O179" s="76"/>
      <c r="P179" s="13">
        <f t="shared" si="41"/>
        <v>0</v>
      </c>
      <c r="Q179" s="126">
        <f>AVERAGE(P179:P181)</f>
        <v>0</v>
      </c>
      <c r="R179" s="111">
        <f t="shared" si="40"/>
        <v>-100</v>
      </c>
      <c r="S179" s="27">
        <f>AVERAGE(R179:R181)</f>
        <v>-100</v>
      </c>
      <c r="T179" s="37">
        <f>STDEV(R179:R181)/SQRT(COUNT(R179:R181))</f>
        <v>0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/>
      <c r="E180" s="6"/>
      <c r="F180" s="94"/>
      <c r="G180" s="108">
        <f t="shared" si="38"/>
        <v>-100</v>
      </c>
      <c r="H180" s="89"/>
      <c r="I180" s="32"/>
      <c r="J180" s="81"/>
      <c r="K180" s="98"/>
      <c r="L180" s="108">
        <f t="shared" si="39"/>
        <v>-100</v>
      </c>
      <c r="M180" s="89"/>
      <c r="N180" s="71"/>
      <c r="O180" s="76"/>
      <c r="P180" s="13">
        <f t="shared" si="41"/>
        <v>0</v>
      </c>
      <c r="Q180" s="63"/>
      <c r="R180" s="111">
        <f t="shared" si="40"/>
        <v>-100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/>
      <c r="E181" s="8"/>
      <c r="F181" s="97"/>
      <c r="G181" s="112">
        <f t="shared" si="38"/>
        <v>-100</v>
      </c>
      <c r="H181" s="92"/>
      <c r="I181" s="35"/>
      <c r="J181" s="86"/>
      <c r="K181" s="99"/>
      <c r="L181" s="112">
        <f t="shared" si="39"/>
        <v>-100</v>
      </c>
      <c r="M181" s="92"/>
      <c r="N181" s="87"/>
      <c r="O181" s="79"/>
      <c r="P181" s="14">
        <f t="shared" si="41"/>
        <v>0</v>
      </c>
      <c r="Q181" s="100"/>
      <c r="R181" s="135">
        <f t="shared" si="40"/>
        <v>-100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907947-5A3B-4076-8B45-CC53A8D93B8C}">
  <dimension ref="A1:AQ217"/>
  <sheetViews>
    <sheetView topLeftCell="L40" zoomScale="50" zoomScaleNormal="50" workbookViewId="0">
      <selection activeCell="X29" sqref="X29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  <c r="AF1" t="s">
        <v>151</v>
      </c>
    </row>
    <row r="2" spans="1:43" x14ac:dyDescent="0.25">
      <c r="A2" s="3">
        <v>1</v>
      </c>
      <c r="B2" s="3" t="s">
        <v>29</v>
      </c>
      <c r="C2" s="149">
        <v>0</v>
      </c>
      <c r="D2" s="9">
        <v>0</v>
      </c>
      <c r="E2" s="5">
        <v>531.266479</v>
      </c>
      <c r="F2" s="93">
        <f>AVERAGE(E2:E4)</f>
        <v>534.59631333333334</v>
      </c>
      <c r="G2" s="107">
        <f>((E2/$F$2)*100)-100</f>
        <v>-0.62286892937420646</v>
      </c>
      <c r="H2" s="88">
        <f>AVERAGE(G2:G4)</f>
        <v>4.736951571734001E-15</v>
      </c>
      <c r="I2" s="31">
        <f>STDEV(G2:G4)/SQRT(COUNT(G2:G4))</f>
        <v>0.342982048430228</v>
      </c>
      <c r="J2" s="80">
        <v>22010.439450000002</v>
      </c>
      <c r="K2" s="93">
        <f>AVERAGE(J2:J4)</f>
        <v>22488.256510000003</v>
      </c>
      <c r="L2" s="107">
        <f>((J2/$K$2)*100)-100</f>
        <v>-2.1247403496466148</v>
      </c>
      <c r="M2" s="88">
        <f>AVERAGE(L2:L4)</f>
        <v>-1.4210854715202004E-14</v>
      </c>
      <c r="N2" s="70">
        <f>STDEV(L2:L4)/SQRT(COUNT(L2:L4))</f>
        <v>1.1423768576582738</v>
      </c>
      <c r="O2" s="75">
        <v>2513214.5759999999</v>
      </c>
      <c r="P2" s="12">
        <f>O2-O20</f>
        <v>371065.61400000006</v>
      </c>
      <c r="Q2" s="129">
        <f>AVERAGE(P2:P4)</f>
        <v>379323.22133333329</v>
      </c>
      <c r="R2" s="132">
        <f>((P2/$Q$2)*100)-100</f>
        <v>-2.1769316690677414</v>
      </c>
      <c r="S2" s="26">
        <f>AVERAGE(R2:R4)</f>
        <v>-4.736951571734001E-15</v>
      </c>
      <c r="T2" s="36">
        <f>STDEV(R2:R4)/SQRT(COUNT(R2:R4))</f>
        <v>1.2077312464220766</v>
      </c>
      <c r="U2" s="50"/>
      <c r="V2" s="58" t="s">
        <v>21</v>
      </c>
      <c r="W2" s="146">
        <v>0</v>
      </c>
      <c r="X2" s="142">
        <f>AVERAGE(I2,I20,I38,I56,I74,I92,I110,I128,I146,I164)</f>
        <v>0.39994700722030346</v>
      </c>
      <c r="Y2" s="146">
        <v>0</v>
      </c>
      <c r="Z2" s="142">
        <f>AVERAGE(N2,N20,N38,N56,N74,N92,N110,N128,N146,N164)</f>
        <v>0.91094957960584766</v>
      </c>
      <c r="AA2" s="45">
        <f t="shared" ref="AA2:AA19" si="0">O2/1000</f>
        <v>2513.2145759999999</v>
      </c>
      <c r="AB2" s="63">
        <f>AVERAGE(AA2:AA4)</f>
        <v>2520.2624899999996</v>
      </c>
      <c r="AC2" s="137">
        <f t="shared" ref="AC2:AC19" si="1">((AA2/$AB$2)*100)-100</f>
        <v>-0.27964999788572698</v>
      </c>
      <c r="AD2" s="27">
        <f>AVERAGE(AC2:AC4)</f>
        <v>9.473903143468002E-15</v>
      </c>
      <c r="AE2" s="54">
        <f>STDEV(AC2:AC4)/SQRT(2)</f>
        <v>0.25018502082726196</v>
      </c>
    </row>
    <row r="3" spans="1:43" x14ac:dyDescent="0.25">
      <c r="A3" s="4">
        <v>2</v>
      </c>
      <c r="B3" s="4" t="s">
        <v>30</v>
      </c>
      <c r="C3" s="150"/>
      <c r="D3" s="10">
        <v>0</v>
      </c>
      <c r="E3" s="6">
        <v>534.93078600000001</v>
      </c>
      <c r="F3" s="94"/>
      <c r="G3" s="108">
        <f t="shared" ref="G3:G19" si="2">((E3/$F$2)*100)-100</f>
        <v>6.2565464505581758E-2</v>
      </c>
      <c r="H3" s="89"/>
      <c r="I3" s="32"/>
      <c r="J3" s="81">
        <v>22563.574219999999</v>
      </c>
      <c r="K3" s="94"/>
      <c r="L3" s="108">
        <f t="shared" ref="L3:L19" si="3">((J3/$K$2)*100)-100</f>
        <v>0.33492018363673992</v>
      </c>
      <c r="M3" s="89"/>
      <c r="N3" s="71"/>
      <c r="O3" s="76">
        <v>2517285.733</v>
      </c>
      <c r="P3" s="13">
        <f>O3-O21</f>
        <v>380013.81900000013</v>
      </c>
      <c r="Q3" s="126"/>
      <c r="R3" s="111">
        <f t="shared" ref="R3:R19" si="4">((P3/$Q$2)*100)-100</f>
        <v>0.18206047714119222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2517.2857330000002</v>
      </c>
      <c r="AB3" s="63"/>
      <c r="AC3" s="137">
        <f t="shared" si="1"/>
        <v>-0.11811297481158078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>
        <v>0</v>
      </c>
      <c r="E4" s="6">
        <v>537.59167500000001</v>
      </c>
      <c r="F4" s="94"/>
      <c r="G4" s="108">
        <f t="shared" si="2"/>
        <v>0.56030346486863891</v>
      </c>
      <c r="H4" s="89"/>
      <c r="I4" s="32"/>
      <c r="J4" s="81">
        <v>22890.755860000001</v>
      </c>
      <c r="K4" s="94"/>
      <c r="L4" s="108">
        <f t="shared" si="3"/>
        <v>1.7898201660098323</v>
      </c>
      <c r="M4" s="89"/>
      <c r="N4" s="71"/>
      <c r="O4" s="76">
        <v>2530287.1609999998</v>
      </c>
      <c r="P4" s="13">
        <f t="shared" ref="P4:P19" si="5">O4-O22</f>
        <v>386890.23099999968</v>
      </c>
      <c r="Q4" s="126"/>
      <c r="R4" s="111">
        <f t="shared" si="4"/>
        <v>1.9948711919265349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2530.2871609999997</v>
      </c>
      <c r="AB4" s="63"/>
      <c r="AC4" s="137">
        <f t="shared" si="1"/>
        <v>0.39776297269733618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>
        <v>0</v>
      </c>
      <c r="E5" s="17">
        <v>520.46984899999995</v>
      </c>
      <c r="F5" s="95">
        <f>AVERAGE(E5:E7)</f>
        <v>527.80108666666672</v>
      </c>
      <c r="G5" s="109">
        <f t="shared" si="2"/>
        <v>-2.6424544990315297</v>
      </c>
      <c r="H5" s="90">
        <f>AVERAGE(G5:G7)</f>
        <v>-1.2710949359708177</v>
      </c>
      <c r="I5" s="33">
        <f>STDEV(G5:G7)/SQRT(COUNT(G5:G7))</f>
        <v>0.70830560557846445</v>
      </c>
      <c r="J5" s="82">
        <v>21074.345700000002</v>
      </c>
      <c r="K5" s="95">
        <f>AVERAGE(J5:J7)</f>
        <v>21685.025389999999</v>
      </c>
      <c r="L5" s="109">
        <f t="shared" si="3"/>
        <v>-6.2873296085504364</v>
      </c>
      <c r="M5" s="90">
        <f>AVERAGE(L5:L7)</f>
        <v>-3.5717803185090133</v>
      </c>
      <c r="N5" s="83">
        <f>STDEV(L5:L7)/SQRT(COUNT(L5:L7))</f>
        <v>1.3636683918389263</v>
      </c>
      <c r="O5" s="77">
        <v>2338982.0720000002</v>
      </c>
      <c r="P5" s="18">
        <f t="shared" si="5"/>
        <v>349167.92700000014</v>
      </c>
      <c r="Q5" s="130">
        <f>AVERAGE(P5:P7)</f>
        <v>361078.65833333344</v>
      </c>
      <c r="R5" s="133">
        <f t="shared" si="4"/>
        <v>-7.9497622706398801</v>
      </c>
      <c r="S5" s="28">
        <f>AVERAGE(R5:R7)</f>
        <v>-4.8097669675665031</v>
      </c>
      <c r="T5" s="38">
        <f>STDEV(R5:R7)/SQRT(COUNT(R5:R7))</f>
        <v>1.5708369959302519</v>
      </c>
      <c r="U5" s="50"/>
      <c r="V5" s="60" t="s">
        <v>12</v>
      </c>
      <c r="W5" s="147">
        <f>AVERAGE(H5,H23,H41,H59,H77,H95,H113,H131,H149,H167)</f>
        <v>-2.0728765080786329</v>
      </c>
      <c r="X5" s="143">
        <f>AVERAGE(I5,I23,I41,I59,I77,I95,I113,I131,I149,I167)</f>
        <v>0.65726230011176767</v>
      </c>
      <c r="Y5" s="147">
        <f>AVERAGE(M5,M23,M41,M59,M77,M95,M113,M131,M149,M167)</f>
        <v>-4.1639478964296073</v>
      </c>
      <c r="Z5" s="143">
        <f>AVERAGE(N5,N23,N41,N59,N77,N95,N113,N131,N149,N167)</f>
        <v>1.4037446097255626</v>
      </c>
      <c r="AA5" s="47">
        <f t="shared" si="0"/>
        <v>2338.9820720000002</v>
      </c>
      <c r="AB5" s="64">
        <f>AVERAGE(AA5:AA7)</f>
        <v>2400.5769856666666</v>
      </c>
      <c r="AC5" s="138">
        <f t="shared" si="1"/>
        <v>-7.192918147188692</v>
      </c>
      <c r="AD5" s="28">
        <f>AVERAGE(AC5:AC7)</f>
        <v>-4.7489301137570363</v>
      </c>
      <c r="AE5" s="55">
        <f>STDEV(AC5:AC7)/SQRT(2)</f>
        <v>1.5679624530586505</v>
      </c>
      <c r="AF5" s="2">
        <f>AA5-$AB$2</f>
        <v>-181.28041799999937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>
        <v>0</v>
      </c>
      <c r="E6" s="6">
        <v>529.82226600000001</v>
      </c>
      <c r="F6" s="94"/>
      <c r="G6" s="108">
        <f t="shared" si="2"/>
        <v>-0.8930191275667454</v>
      </c>
      <c r="H6" s="89"/>
      <c r="I6" s="32"/>
      <c r="J6" s="81">
        <v>21941.035159999999</v>
      </c>
      <c r="K6" s="94"/>
      <c r="L6" s="108">
        <f t="shared" si="3"/>
        <v>-2.4333649420828465</v>
      </c>
      <c r="M6" s="89"/>
      <c r="N6" s="71"/>
      <c r="O6" s="76">
        <v>2414710.1060000001</v>
      </c>
      <c r="P6" s="13">
        <f t="shared" si="5"/>
        <v>367371.3600000001</v>
      </c>
      <c r="Q6" s="126"/>
      <c r="R6" s="111">
        <f t="shared" si="4"/>
        <v>-3.1508382986208971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2414.710106</v>
      </c>
      <c r="AB6" s="65"/>
      <c r="AC6" s="137">
        <f t="shared" si="1"/>
        <v>-4.1881504176177913</v>
      </c>
      <c r="AD6" s="27"/>
      <c r="AE6" s="54"/>
      <c r="AF6" s="2">
        <f t="shared" ref="AF6:AF19" si="6">AA6-$AB$2</f>
        <v>-105.55238399999962</v>
      </c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>
        <v>0</v>
      </c>
      <c r="E7" s="21">
        <v>533.11114499999996</v>
      </c>
      <c r="F7" s="96"/>
      <c r="G7" s="110">
        <f t="shared" si="2"/>
        <v>-0.2778111813141777</v>
      </c>
      <c r="H7" s="91"/>
      <c r="I7" s="34"/>
      <c r="J7" s="84">
        <v>22039.695309999999</v>
      </c>
      <c r="K7" s="96"/>
      <c r="L7" s="110">
        <f t="shared" si="3"/>
        <v>-1.9946464048937571</v>
      </c>
      <c r="M7" s="91"/>
      <c r="N7" s="85"/>
      <c r="O7" s="78">
        <v>2448038.7790000001</v>
      </c>
      <c r="P7" s="22">
        <f t="shared" si="5"/>
        <v>366696.68800000008</v>
      </c>
      <c r="Q7" s="131"/>
      <c r="R7" s="134">
        <f t="shared" si="4"/>
        <v>-3.3287003334387322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2448.038779</v>
      </c>
      <c r="AB7" s="65"/>
      <c r="AC7" s="137">
        <f t="shared" si="1"/>
        <v>-2.8657217764646248</v>
      </c>
      <c r="AD7" s="27"/>
      <c r="AE7" s="54"/>
      <c r="AF7" s="2">
        <f t="shared" si="6"/>
        <v>-72.223710999999639</v>
      </c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>
        <v>0</v>
      </c>
      <c r="E8" s="6">
        <v>527.61511199999995</v>
      </c>
      <c r="F8" s="94">
        <f>AVERAGE(E8:E10)</f>
        <v>528.72721333333334</v>
      </c>
      <c r="G8" s="108">
        <f t="shared" si="2"/>
        <v>-1.3058828052524234</v>
      </c>
      <c r="H8" s="89">
        <f>AVERAGE(G8:G10)</f>
        <v>-1.0978564299115305</v>
      </c>
      <c r="I8" s="32">
        <f>STDEV(G8:G10)/SQRT(COUNT(G8:G10))</f>
        <v>0.34402160443024188</v>
      </c>
      <c r="J8" s="81">
        <v>20567.242190000001</v>
      </c>
      <c r="K8" s="94">
        <f>AVERAGE(J8:J10)</f>
        <v>21302.378906666669</v>
      </c>
      <c r="L8" s="108">
        <f t="shared" si="3"/>
        <v>-8.5422999295021924</v>
      </c>
      <c r="M8" s="89">
        <f>AVERAGE(L8:L10)</f>
        <v>-5.2733194447777789</v>
      </c>
      <c r="N8" s="71">
        <f>STDEV(L8:L10)/SQRT(COUNT(L8:L10))</f>
        <v>1.683701728916265</v>
      </c>
      <c r="O8" s="76">
        <v>2089458.382</v>
      </c>
      <c r="P8" s="13">
        <f t="shared" si="5"/>
        <v>342452.39699999988</v>
      </c>
      <c r="Q8" s="126">
        <f>AVERAGE(P8:P10)</f>
        <v>355465.3973333335</v>
      </c>
      <c r="R8" s="111">
        <f t="shared" si="4"/>
        <v>-9.720160079768192</v>
      </c>
      <c r="S8" s="27">
        <f>AVERAGE(R8:R10)</f>
        <v>-6.2895764504315776</v>
      </c>
      <c r="T8" s="37">
        <f>STDEV(R8:R10)/SQRT(COUNT(R8:R10))</f>
        <v>1.7702603248212618</v>
      </c>
      <c r="U8" s="50"/>
      <c r="V8" s="58" t="s">
        <v>19</v>
      </c>
      <c r="W8" s="147">
        <f>AVERAGE(H8,H26,H44,H62,H80,H98,H116,H134,H152,H170)</f>
        <v>-4.5913645594665899</v>
      </c>
      <c r="X8" s="143">
        <f>AVERAGE(I8,I26,I44,I62,I80,I98,I116,I134,I152,I170)</f>
        <v>1.938422282468774</v>
      </c>
      <c r="Y8" s="147">
        <f>AVERAGE(M8,M26,M44,M62,M80,M98,M116,M134,M152,M170)</f>
        <v>-13.535263080452561</v>
      </c>
      <c r="Z8" s="143">
        <f>AVERAGE(N8,N26,N44,N62,N80,N98,N116,N134,N152,N170)</f>
        <v>4.3368396003827252</v>
      </c>
      <c r="AA8" s="47">
        <f t="shared" si="0"/>
        <v>2089.4583819999998</v>
      </c>
      <c r="AB8" s="64">
        <f>AVERAGE(AA8:AA10)</f>
        <v>2212.7736263333336</v>
      </c>
      <c r="AC8" s="138">
        <f t="shared" si="1"/>
        <v>-17.093620593464451</v>
      </c>
      <c r="AD8" s="28">
        <f>AVERAGE(AC8:AC10)</f>
        <v>-12.200668179871466</v>
      </c>
      <c r="AE8" s="55">
        <f>STDEV(AC8:AC10)/SQRT(2)</f>
        <v>3.9623332017285557</v>
      </c>
      <c r="AF8" s="2">
        <f t="shared" si="6"/>
        <v>-430.80410799999981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>
        <v>0</v>
      </c>
      <c r="E9" s="6">
        <v>526.24688700000002</v>
      </c>
      <c r="F9" s="94"/>
      <c r="G9" s="108">
        <f t="shared" si="2"/>
        <v>-1.5618189136533118</v>
      </c>
      <c r="H9" s="89"/>
      <c r="I9" s="32"/>
      <c r="J9" s="81">
        <v>21512.54883</v>
      </c>
      <c r="K9" s="94"/>
      <c r="L9" s="108">
        <f t="shared" si="3"/>
        <v>-4.3387431105036001</v>
      </c>
      <c r="M9" s="89"/>
      <c r="N9" s="71"/>
      <c r="O9" s="76">
        <v>2366840.8280000002</v>
      </c>
      <c r="P9" s="13">
        <f t="shared" si="5"/>
        <v>364847.72500000033</v>
      </c>
      <c r="Q9" s="126"/>
      <c r="R9" s="111">
        <f t="shared" si="4"/>
        <v>-3.816137668147789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2366.8408280000003</v>
      </c>
      <c r="AB9" s="65"/>
      <c r="AC9" s="137">
        <f t="shared" si="1"/>
        <v>-6.0875270972270528</v>
      </c>
      <c r="AD9" s="27"/>
      <c r="AE9" s="54"/>
      <c r="AF9" s="2">
        <f t="shared" si="6"/>
        <v>-153.42166199999929</v>
      </c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>
        <v>0</v>
      </c>
      <c r="E10" s="6">
        <v>532.31964100000005</v>
      </c>
      <c r="F10" s="94"/>
      <c r="G10" s="108">
        <f t="shared" si="2"/>
        <v>-0.4258675708288564</v>
      </c>
      <c r="H10" s="89"/>
      <c r="I10" s="32"/>
      <c r="J10" s="81">
        <v>21827.345700000002</v>
      </c>
      <c r="K10" s="94"/>
      <c r="L10" s="108">
        <f t="shared" si="3"/>
        <v>-2.9389152943275434</v>
      </c>
      <c r="M10" s="89"/>
      <c r="N10" s="71"/>
      <c r="O10" s="76">
        <v>2182021.6690000002</v>
      </c>
      <c r="P10" s="13">
        <f t="shared" si="5"/>
        <v>359096.0700000003</v>
      </c>
      <c r="Q10" s="126"/>
      <c r="R10" s="111">
        <f t="shared" si="4"/>
        <v>-5.3324316033787511</v>
      </c>
      <c r="S10" s="27"/>
      <c r="T10" s="37"/>
      <c r="U10" s="50"/>
      <c r="V10" s="58"/>
      <c r="W10" s="148"/>
      <c r="X10" s="144"/>
      <c r="Y10" s="148"/>
      <c r="Z10" s="144"/>
      <c r="AA10" s="48">
        <f t="shared" si="0"/>
        <v>2182.0216690000002</v>
      </c>
      <c r="AB10" s="66"/>
      <c r="AC10" s="139">
        <f t="shared" si="1"/>
        <v>-13.420856848922895</v>
      </c>
      <c r="AD10" s="29"/>
      <c r="AE10" s="56"/>
      <c r="AF10" s="2">
        <f t="shared" si="6"/>
        <v>-338.24082099999941</v>
      </c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>
        <v>0</v>
      </c>
      <c r="E11" s="17">
        <v>551.244507</v>
      </c>
      <c r="F11" s="95">
        <f>AVERAGE(E11:E13)</f>
        <v>554.05680366666672</v>
      </c>
      <c r="G11" s="109">
        <f t="shared" si="2"/>
        <v>3.1141617050931956</v>
      </c>
      <c r="H11" s="90">
        <f>AVERAGE(G11:G13)</f>
        <v>3.6402215742926862</v>
      </c>
      <c r="I11" s="33">
        <f>STDEV(G11:G13)/SQRT(COUNT(G11:G13))</f>
        <v>0.51574489996310735</v>
      </c>
      <c r="J11" s="82">
        <v>23205.726559999999</v>
      </c>
      <c r="K11" s="95">
        <f>AVERAGE(J11:J13)</f>
        <v>23097.89648333333</v>
      </c>
      <c r="L11" s="109">
        <f t="shared" si="3"/>
        <v>3.1904209634079592</v>
      </c>
      <c r="M11" s="90">
        <f>AVERAGE(L11:L13)</f>
        <v>2.7109259139864292</v>
      </c>
      <c r="N11" s="83">
        <f>STDEV(L11:L13)/SQRT(COUNT(L11:L13))</f>
        <v>1.2520989146622075</v>
      </c>
      <c r="O11" s="77">
        <v>2441521.892</v>
      </c>
      <c r="P11" s="18">
        <f t="shared" si="5"/>
        <v>382554.55000000005</v>
      </c>
      <c r="Q11" s="130">
        <f>AVERAGE(P11:P13)</f>
        <v>385441.62300000008</v>
      </c>
      <c r="R11" s="133">
        <f t="shared" si="4"/>
        <v>0.85186682094192179</v>
      </c>
      <c r="S11" s="28">
        <f>AVERAGE(R11:R13)</f>
        <v>1.6129784106441984</v>
      </c>
      <c r="T11" s="38">
        <f>STDEV(R11:R13)/SQRT(COUNT(R11:R13))</f>
        <v>0.443289215858446</v>
      </c>
      <c r="U11" s="50"/>
      <c r="V11" s="60" t="s">
        <v>13</v>
      </c>
      <c r="W11" s="146">
        <f>AVERAGE(H11,H29,H47,H65,H83,H101,H119,H137,H155,H173)</f>
        <v>1.4525391480098653</v>
      </c>
      <c r="X11" s="142">
        <f>AVERAGE(I11,I29,I47,I65,I83,I101,I119,I137,I155,I173)</f>
        <v>1.6757226265200231</v>
      </c>
      <c r="Y11" s="146">
        <f>AVERAGE(M11,M29,M47,M65,M83,M101,M119,M137,M155,M173)</f>
        <v>-3.1367558557535373</v>
      </c>
      <c r="Z11" s="142">
        <f>AVERAGE(N11,N29,N47,N65,N83,N101,N119,N137,N155,N173)</f>
        <v>2.8507561641676022</v>
      </c>
      <c r="AA11" s="43">
        <f t="shared" si="0"/>
        <v>2441.5218920000002</v>
      </c>
      <c r="AB11" s="65">
        <f>AVERAGE(AA11:AA13)</f>
        <v>2453.4521920000002</v>
      </c>
      <c r="AC11" s="137">
        <f t="shared" si="1"/>
        <v>-3.1243014690902129</v>
      </c>
      <c r="AD11" s="27">
        <f>AVERAGE(AC11:AC13)</f>
        <v>-2.650926173963716</v>
      </c>
      <c r="AE11" s="55">
        <f>STDEV(AC11:AC13)/SQRT(2)</f>
        <v>1.9432509075205455</v>
      </c>
      <c r="AF11" s="2">
        <f t="shared" si="6"/>
        <v>-78.740597999999409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>
        <v>0</v>
      </c>
      <c r="E12" s="6">
        <v>551.35516399999995</v>
      </c>
      <c r="F12" s="94"/>
      <c r="G12" s="108">
        <f t="shared" si="2"/>
        <v>3.1348608751473108</v>
      </c>
      <c r="H12" s="89"/>
      <c r="I12" s="32"/>
      <c r="J12" s="81">
        <v>23522.660159999999</v>
      </c>
      <c r="K12" s="94"/>
      <c r="L12" s="108">
        <f t="shared" si="3"/>
        <v>4.5997503165264249</v>
      </c>
      <c r="M12" s="89"/>
      <c r="N12" s="71"/>
      <c r="O12" s="76">
        <v>2390931.162</v>
      </c>
      <c r="P12" s="13">
        <f t="shared" si="5"/>
        <v>385391.53200000012</v>
      </c>
      <c r="Q12" s="126"/>
      <c r="R12" s="111">
        <f t="shared" si="4"/>
        <v>1.5997730498376939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2390.9311619999999</v>
      </c>
      <c r="AB12" s="65"/>
      <c r="AC12" s="137">
        <f t="shared" si="1"/>
        <v>-5.1316610278955466</v>
      </c>
      <c r="AD12" s="27"/>
      <c r="AE12" s="54"/>
      <c r="AF12" s="2">
        <f t="shared" si="6"/>
        <v>-129.33132799999976</v>
      </c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>
        <v>0</v>
      </c>
      <c r="E13" s="21">
        <v>559.57074</v>
      </c>
      <c r="F13" s="96"/>
      <c r="G13" s="110">
        <f t="shared" si="2"/>
        <v>4.6716421426375518</v>
      </c>
      <c r="H13" s="91"/>
      <c r="I13" s="34"/>
      <c r="J13" s="84">
        <v>22565.302729999999</v>
      </c>
      <c r="K13" s="96"/>
      <c r="L13" s="110">
        <f t="shared" si="3"/>
        <v>0.34260646202490364</v>
      </c>
      <c r="M13" s="91"/>
      <c r="N13" s="85"/>
      <c r="O13" s="78">
        <v>2527903.5219999999</v>
      </c>
      <c r="P13" s="22">
        <f>O13-O31</f>
        <v>388378.78700000001</v>
      </c>
      <c r="Q13" s="131"/>
      <c r="R13" s="134">
        <f t="shared" si="4"/>
        <v>2.3872953611529795</v>
      </c>
      <c r="S13" s="29"/>
      <c r="T13" s="39"/>
      <c r="U13" s="50"/>
      <c r="V13" s="61"/>
      <c r="W13" s="146"/>
      <c r="X13" s="142"/>
      <c r="Y13" s="146"/>
      <c r="Z13" s="142"/>
      <c r="AA13" s="43">
        <f t="shared" si="0"/>
        <v>2527.9035220000001</v>
      </c>
      <c r="AB13" s="65"/>
      <c r="AC13" s="137">
        <f t="shared" si="1"/>
        <v>0.30318397509461192</v>
      </c>
      <c r="AD13" s="27"/>
      <c r="AE13" s="54"/>
      <c r="AF13" s="2">
        <f t="shared" si="6"/>
        <v>7.6410320000004504</v>
      </c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>
        <v>0</v>
      </c>
      <c r="E14" s="6">
        <v>573.75354000000004</v>
      </c>
      <c r="F14" s="94">
        <f>AVERAGE(E14:E16)</f>
        <v>566.29628500000001</v>
      </c>
      <c r="G14" s="108">
        <f t="shared" si="2"/>
        <v>7.3246346243041245</v>
      </c>
      <c r="H14" s="89">
        <f>AVERAGE(G14:G16)</f>
        <v>5.9297026328165101</v>
      </c>
      <c r="I14" s="32">
        <f>STDEV(G14:G16)/SQRT(COUNT(G14:G16))</f>
        <v>0.69796955659910298</v>
      </c>
      <c r="J14" s="81">
        <v>22918.898440000001</v>
      </c>
      <c r="K14" s="94">
        <f>AVERAGE(J14:J16)</f>
        <v>21953.529299999998</v>
      </c>
      <c r="L14" s="108">
        <f t="shared" si="3"/>
        <v>1.9149636158254424</v>
      </c>
      <c r="M14" s="89">
        <f>AVERAGE(L14:L16)</f>
        <v>-2.3778064331586726</v>
      </c>
      <c r="N14" s="71">
        <f>STDEV(L14:L16)/SQRT(COUNT(L14:L16))</f>
        <v>2.1837989123851353</v>
      </c>
      <c r="O14" s="76">
        <v>2449125.443</v>
      </c>
      <c r="P14" s="13">
        <f t="shared" si="5"/>
        <v>382115.23200000008</v>
      </c>
      <c r="Q14" s="126">
        <f>AVERAGE(P14:P16)</f>
        <v>365564.50566666666</v>
      </c>
      <c r="R14" s="111">
        <f t="shared" si="4"/>
        <v>0.73605055257432639</v>
      </c>
      <c r="S14" s="27">
        <f>AVERAGE(R14:R16)</f>
        <v>-3.6271746344197737</v>
      </c>
      <c r="T14" s="37">
        <f>STDEV(R14:R16)/SQRT(COUNT(R14:R16))</f>
        <v>2.6455994569863943</v>
      </c>
      <c r="U14" s="50"/>
      <c r="V14" s="58" t="s">
        <v>20</v>
      </c>
      <c r="W14" s="147">
        <f>AVERAGE(H14,H32,H50,H68,H86,H104,H122,H140,H158,H176)</f>
        <v>3.5572457932877604</v>
      </c>
      <c r="X14" s="143">
        <f>AVERAGE(I14,I32,I50,I68,I86,I104,I122,I140,I158,I176)</f>
        <v>1.1837953638758882</v>
      </c>
      <c r="Y14" s="147">
        <f>AVERAGE(M14,M32,M50,M68,M86,M104,M122,M140,M158,M176)</f>
        <v>-4.2693591027093358</v>
      </c>
      <c r="Z14" s="143">
        <f>AVERAGE(N14,N32,N50,N68,N86,N104,N122,N140,N158,N176)</f>
        <v>2.7774597712009568</v>
      </c>
      <c r="AA14" s="47">
        <f t="shared" si="0"/>
        <v>2449.1254429999999</v>
      </c>
      <c r="AB14" s="64">
        <f>AVERAGE(AA14:AA16)</f>
        <v>2432.0559166666667</v>
      </c>
      <c r="AC14" s="138">
        <f t="shared" si="1"/>
        <v>-2.8226046803561218</v>
      </c>
      <c r="AD14" s="28">
        <f>AVERAGE(AC14:AC16)</f>
        <v>-3.4998962879193223</v>
      </c>
      <c r="AE14" s="55">
        <f>STDEV(AC14:AC16)/SQRT(2)</f>
        <v>2.2812966711671363</v>
      </c>
      <c r="AF14" s="2">
        <f t="shared" si="6"/>
        <v>-71.137046999999711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>
        <v>0</v>
      </c>
      <c r="E15" s="6">
        <v>562.81311000000005</v>
      </c>
      <c r="F15" s="94"/>
      <c r="G15" s="108">
        <f t="shared" si="2"/>
        <v>5.2781502533618863</v>
      </c>
      <c r="H15" s="89"/>
      <c r="I15" s="32"/>
      <c r="J15" s="81">
        <v>21627.623049999998</v>
      </c>
      <c r="K15" s="94"/>
      <c r="L15" s="108">
        <f t="shared" si="3"/>
        <v>-3.8270350554623889</v>
      </c>
      <c r="M15" s="89"/>
      <c r="N15" s="71"/>
      <c r="O15" s="76">
        <v>2503475.8050000002</v>
      </c>
      <c r="P15" s="13">
        <f t="shared" si="5"/>
        <v>367121.804</v>
      </c>
      <c r="Q15" s="126"/>
      <c r="R15" s="111">
        <f t="shared" si="4"/>
        <v>-3.2166281016081513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2503.475805</v>
      </c>
      <c r="AB15" s="65"/>
      <c r="AC15" s="137">
        <f t="shared" si="1"/>
        <v>-0.66606891411535685</v>
      </c>
      <c r="AD15" s="27"/>
      <c r="AE15" s="54"/>
      <c r="AF15" s="2">
        <f t="shared" si="6"/>
        <v>-16.786684999999579</v>
      </c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>
        <v>0</v>
      </c>
      <c r="E16" s="6">
        <v>562.32220500000005</v>
      </c>
      <c r="F16" s="94"/>
      <c r="G16" s="108">
        <f t="shared" si="2"/>
        <v>5.1863230207835187</v>
      </c>
      <c r="H16" s="89"/>
      <c r="I16" s="32"/>
      <c r="J16" s="81">
        <v>21314.066409999999</v>
      </c>
      <c r="K16" s="94"/>
      <c r="L16" s="108">
        <f t="shared" si="3"/>
        <v>-5.2213478598390708</v>
      </c>
      <c r="M16" s="89"/>
      <c r="N16" s="71"/>
      <c r="O16" s="76">
        <v>2343566.5019999999</v>
      </c>
      <c r="P16" s="13">
        <f t="shared" si="5"/>
        <v>347456.48099999991</v>
      </c>
      <c r="Q16" s="126"/>
      <c r="R16" s="111">
        <f t="shared" si="4"/>
        <v>-8.4009463542254963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0"/>
        <v>2343.5665019999997</v>
      </c>
      <c r="AB16" s="66"/>
      <c r="AC16" s="139">
        <f t="shared" si="1"/>
        <v>-7.0110152692864887</v>
      </c>
      <c r="AD16" s="29"/>
      <c r="AE16" s="56"/>
      <c r="AF16" s="2">
        <f t="shared" si="6"/>
        <v>-176.69598799999994</v>
      </c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>
        <v>0</v>
      </c>
      <c r="E17" s="17">
        <v>645.29724099999999</v>
      </c>
      <c r="F17" s="95">
        <f>AVERAGE(E17:E19)</f>
        <v>622.49782300000004</v>
      </c>
      <c r="G17" s="133">
        <f t="shared" si="2"/>
        <v>20.707387033109242</v>
      </c>
      <c r="H17" s="90">
        <f>AVERAGE(G17:G19)</f>
        <v>16.442595557492748</v>
      </c>
      <c r="I17" s="33">
        <f>STDEV(G17:G19)/SQRT(COUNT(G17:G19))</f>
        <v>2.1325241640609995</v>
      </c>
      <c r="J17" s="82">
        <v>21768.14258</v>
      </c>
      <c r="K17" s="95">
        <f>AVERAGE(J17:J19)</f>
        <v>21303.804690000001</v>
      </c>
      <c r="L17" s="133">
        <f t="shared" si="3"/>
        <v>-3.2021776774014796</v>
      </c>
      <c r="M17" s="90">
        <f>AVERAGE(L17:L19)</f>
        <v>-5.2669793208437783</v>
      </c>
      <c r="N17" s="83">
        <f>STDEV(L17:L19)/SQRT(COUNT(L17:L19))</f>
        <v>2.3782893601682229</v>
      </c>
      <c r="O17" s="77">
        <v>2379565.7349999999</v>
      </c>
      <c r="P17" s="18">
        <f t="shared" si="5"/>
        <v>370614.34299999988</v>
      </c>
      <c r="Q17" s="130">
        <f>AVERAGE(P17:P19)</f>
        <v>358656.88299999991</v>
      </c>
      <c r="R17" s="133">
        <f t="shared" si="4"/>
        <v>-2.2958990759177453</v>
      </c>
      <c r="S17" s="28">
        <f>AVERAGE(R17:R19)</f>
        <v>-5.4482133365551748</v>
      </c>
      <c r="T17" s="38">
        <f>STDEV(R17:R19)/SQRT(COUNT(R17:R19))</f>
        <v>2.3817040929716695</v>
      </c>
      <c r="U17" s="50"/>
      <c r="V17" s="60" t="s">
        <v>14</v>
      </c>
      <c r="W17" s="146">
        <f>AVERAGE(H17,H35,H53,H71,H89,H107,H125,H143,H161,_xlfn.ANCHORARRAY(H179))</f>
        <v>17.196728827349556</v>
      </c>
      <c r="X17" s="142">
        <f>AVERAGE(I17,I35,I53,I71,I89,I107,I125,I143,I161,_xlfn.ANCHORARRAY(I179))</f>
        <v>3.2462207040533864</v>
      </c>
      <c r="Y17" s="146">
        <f>AVERAGE(M17,M35,M53,M71,M89,M107,M125,M143,M161,M179)</f>
        <v>-13.584038741450518</v>
      </c>
      <c r="Z17" s="142">
        <f>AVERAGE(N17,N35,N53,N71,N89,N107,N125,N143,N161,N179)</f>
        <v>3.967450586874564</v>
      </c>
      <c r="AA17" s="43">
        <f t="shared" si="0"/>
        <v>2379.5657349999997</v>
      </c>
      <c r="AB17" s="65">
        <f>AVERAGE(AA17:AA19)</f>
        <v>2243.8416016666665</v>
      </c>
      <c r="AC17" s="137">
        <f t="shared" si="1"/>
        <v>-5.5826230624096667</v>
      </c>
      <c r="AD17" s="27">
        <f>AVERAGE(AC17:AC19)</f>
        <v>-10.967940420100183</v>
      </c>
      <c r="AE17" s="55">
        <f>STDEV(AC17:AC19)/SQRT(2)</f>
        <v>3.3424892766396659</v>
      </c>
      <c r="AF17" s="2">
        <f t="shared" si="6"/>
        <v>-140.69675499999994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>
        <v>0</v>
      </c>
      <c r="E18" s="6">
        <v>610.88140899999996</v>
      </c>
      <c r="F18" s="94"/>
      <c r="G18" s="108">
        <f t="shared" si="2"/>
        <v>14.269663625439378</v>
      </c>
      <c r="H18" s="89"/>
      <c r="I18" s="32"/>
      <c r="J18" s="81">
        <v>20237.105469999999</v>
      </c>
      <c r="K18" s="98"/>
      <c r="L18" s="108">
        <f t="shared" si="3"/>
        <v>-10.010340459248013</v>
      </c>
      <c r="M18" s="89"/>
      <c r="N18" s="71"/>
      <c r="O18" s="76">
        <v>2195391.068</v>
      </c>
      <c r="P18" s="13">
        <f t="shared" si="5"/>
        <v>340946.8629999999</v>
      </c>
      <c r="Q18" s="63"/>
      <c r="R18" s="111">
        <f t="shared" si="4"/>
        <v>-10.117060115233457</v>
      </c>
      <c r="S18" s="27"/>
      <c r="T18" s="37"/>
      <c r="U18" s="50"/>
      <c r="V18" s="58"/>
      <c r="W18" s="146"/>
      <c r="X18" s="142"/>
      <c r="Y18" s="146"/>
      <c r="Z18" s="142"/>
      <c r="AA18" s="43">
        <f t="shared" si="0"/>
        <v>2195.3910679999999</v>
      </c>
      <c r="AB18" s="65"/>
      <c r="AC18" s="137">
        <f t="shared" si="1"/>
        <v>-12.890380398432228</v>
      </c>
      <c r="AD18" s="27"/>
      <c r="AE18" s="54"/>
      <c r="AF18" s="2">
        <f t="shared" si="6"/>
        <v>-324.87142199999971</v>
      </c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>
        <v>0</v>
      </c>
      <c r="E19" s="8">
        <v>611.31481900000006</v>
      </c>
      <c r="F19" s="97"/>
      <c r="G19" s="112">
        <f t="shared" si="2"/>
        <v>14.35073601392962</v>
      </c>
      <c r="H19" s="92"/>
      <c r="I19" s="35"/>
      <c r="J19" s="86">
        <v>21906.166020000001</v>
      </c>
      <c r="K19" s="99"/>
      <c r="L19" s="112">
        <f t="shared" si="3"/>
        <v>-2.5884198258818429</v>
      </c>
      <c r="M19" s="92"/>
      <c r="N19" s="87"/>
      <c r="O19" s="79">
        <v>2156568.0019999999</v>
      </c>
      <c r="P19" s="14">
        <f t="shared" si="5"/>
        <v>364409.44299999997</v>
      </c>
      <c r="Q19" s="100"/>
      <c r="R19" s="135">
        <f t="shared" si="4"/>
        <v>-3.9316808185143231</v>
      </c>
      <c r="S19" s="30"/>
      <c r="T19" s="40"/>
      <c r="U19" s="41"/>
      <c r="V19" s="46"/>
      <c r="W19" s="42"/>
      <c r="X19" s="40"/>
      <c r="Y19" s="42"/>
      <c r="Z19" s="40"/>
      <c r="AA19" s="44">
        <f t="shared" si="0"/>
        <v>2156.568002</v>
      </c>
      <c r="AB19" s="67"/>
      <c r="AC19" s="140">
        <f t="shared" si="1"/>
        <v>-14.430817799458652</v>
      </c>
      <c r="AD19" s="30"/>
      <c r="AE19" s="57"/>
      <c r="AF19" s="2">
        <f t="shared" si="6"/>
        <v>-363.69448799999964</v>
      </c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>
        <v>-17.5</v>
      </c>
      <c r="E20" s="5">
        <v>514.02514599999995</v>
      </c>
      <c r="F20" s="93">
        <f>AVERAGE(E20:E22)</f>
        <v>517.19655366666666</v>
      </c>
      <c r="G20" s="107">
        <f>((E20/$F$20)*100)-100</f>
        <v>-0.61319195655559611</v>
      </c>
      <c r="H20" s="88">
        <f>AVERAGE(G20:G22)</f>
        <v>-4.736951571734001E-15</v>
      </c>
      <c r="I20" s="31">
        <f>STDEV(G20:G22)/SQRT(COUNT(G20:G22))</f>
        <v>0.40483210531198471</v>
      </c>
      <c r="J20" s="80">
        <v>20503.089840000001</v>
      </c>
      <c r="K20" s="93">
        <f>AVERAGE(J20:J22)</f>
        <v>20937.179686666666</v>
      </c>
      <c r="L20" s="107">
        <f>((J20/$K$20)*100)-100</f>
        <v>-2.0732966577303813</v>
      </c>
      <c r="M20" s="88">
        <f>AVERAGE(L20:L22)</f>
        <v>-4.736951571734001E-15</v>
      </c>
      <c r="N20" s="70">
        <f>STDEV(L20:L22)/SQRT(COUNT(L20:L22))</f>
        <v>1.1826671157279784</v>
      </c>
      <c r="O20" s="75">
        <v>2142148.9619999998</v>
      </c>
      <c r="P20" s="12">
        <f>O20-O38</f>
        <v>350009.41299999971</v>
      </c>
      <c r="Q20" s="129">
        <f>AVERAGE(P20:P22)</f>
        <v>355841.21833333327</v>
      </c>
      <c r="R20" s="132">
        <f>((P20/$Q$20)*100)-100</f>
        <v>-1.6388785314551768</v>
      </c>
      <c r="S20" s="26">
        <f>AVERAGE(R20:R22)</f>
        <v>4.736951571734001E-15</v>
      </c>
      <c r="T20" s="36">
        <f>STDEV(R20:R22)/SQRT(COUNT(R20:R22))</f>
        <v>0.94957976251721832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>
        <v>-17.5</v>
      </c>
      <c r="E21" s="6">
        <v>516.41406300000006</v>
      </c>
      <c r="F21" s="94"/>
      <c r="G21" s="108">
        <f t="shared" ref="G21:G37" si="7">((E21/$F$20)*100)-100</f>
        <v>-0.15129464052286323</v>
      </c>
      <c r="H21" s="89"/>
      <c r="I21" s="32"/>
      <c r="J21" s="81">
        <v>20947.785159999999</v>
      </c>
      <c r="K21" s="94"/>
      <c r="L21" s="108">
        <f t="shared" ref="L21:L37" si="8">((J21/$K$20)*100)-100</f>
        <v>5.0653781894439476E-2</v>
      </c>
      <c r="M21" s="89"/>
      <c r="N21" s="71"/>
      <c r="O21" s="76">
        <v>2137271.9139999999</v>
      </c>
      <c r="P21" s="13">
        <f>O21-O39</f>
        <v>355799.86199999996</v>
      </c>
      <c r="Q21" s="126"/>
      <c r="R21" s="111">
        <f t="shared" ref="R21:R37" si="9">((P21/$Q$20)*100)-100</f>
        <v>-1.1622131221059817E-2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>
        <v>-17.5</v>
      </c>
      <c r="E22" s="21">
        <v>521.15045199999997</v>
      </c>
      <c r="F22" s="96"/>
      <c r="G22" s="110">
        <f t="shared" si="7"/>
        <v>0.76448659707844513</v>
      </c>
      <c r="H22" s="91"/>
      <c r="I22" s="34"/>
      <c r="J22" s="84">
        <v>21360.664059999999</v>
      </c>
      <c r="K22" s="96"/>
      <c r="L22" s="110">
        <f t="shared" si="8"/>
        <v>2.0226428758359276</v>
      </c>
      <c r="M22" s="91"/>
      <c r="N22" s="85"/>
      <c r="O22" s="78">
        <v>2143396.9300000002</v>
      </c>
      <c r="P22" s="22">
        <f t="shared" ref="P22:P37" si="10">O22-O40</f>
        <v>361714.38000000012</v>
      </c>
      <c r="Q22" s="131"/>
      <c r="R22" s="134">
        <f t="shared" si="9"/>
        <v>1.6505006626762508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>
        <v>-17.5</v>
      </c>
      <c r="E23" s="6">
        <v>496.147583</v>
      </c>
      <c r="F23" s="94">
        <f>AVERAGE(E23:E25)</f>
        <v>504.80373133333336</v>
      </c>
      <c r="G23" s="108">
        <f t="shared" si="7"/>
        <v>-4.0698203647027213</v>
      </c>
      <c r="H23" s="89">
        <f>AVERAGE(G23:G25)</f>
        <v>-2.3961533087323139</v>
      </c>
      <c r="I23" s="32">
        <f>STDEV(G23:G25)/SQRT(COUNT(G23:G25))</f>
        <v>0.83804856631605862</v>
      </c>
      <c r="J23" s="81">
        <v>18958.640630000002</v>
      </c>
      <c r="K23" s="94">
        <f>AVERAGE(J23:J25)</f>
        <v>19694.224610000001</v>
      </c>
      <c r="L23" s="108">
        <f t="shared" si="8"/>
        <v>-9.449883347596483</v>
      </c>
      <c r="M23" s="89">
        <f>AVERAGE(L23:L25)</f>
        <v>-5.9365926799501709</v>
      </c>
      <c r="N23" s="71">
        <f>STDEV(L23:L25)/SQRT(COUNT(L23:L25))</f>
        <v>1.7645636364966883</v>
      </c>
      <c r="O23" s="76">
        <v>1989814.145</v>
      </c>
      <c r="P23" s="13">
        <f t="shared" si="10"/>
        <v>317628.99300000002</v>
      </c>
      <c r="Q23" s="126">
        <f>AVERAGE(P23:P25)</f>
        <v>331950.33133333339</v>
      </c>
      <c r="R23" s="111">
        <f t="shared" si="9"/>
        <v>-10.738560730066425</v>
      </c>
      <c r="S23" s="27">
        <f>AVERAGE(R23:R25)</f>
        <v>-6.7139178288278414</v>
      </c>
      <c r="T23" s="37">
        <f>STDEV(R23:R25)/SQRT(COUNT(R23:R25))</f>
        <v>2.0124333272473662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>
        <v>-17.5</v>
      </c>
      <c r="E24" s="6">
        <v>509.53591899999998</v>
      </c>
      <c r="F24" s="94"/>
      <c r="G24" s="108">
        <f t="shared" si="7"/>
        <v>-1.4811843993074945</v>
      </c>
      <c r="H24" s="89"/>
      <c r="I24" s="32"/>
      <c r="J24" s="81">
        <v>20122.570309999999</v>
      </c>
      <c r="K24" s="94"/>
      <c r="L24" s="108">
        <f t="shared" si="8"/>
        <v>-3.8907311722859816</v>
      </c>
      <c r="M24" s="89"/>
      <c r="N24" s="71"/>
      <c r="O24" s="76">
        <v>2047338.746</v>
      </c>
      <c r="P24" s="13">
        <f t="shared" si="10"/>
        <v>339241.78500000015</v>
      </c>
      <c r="Q24" s="126"/>
      <c r="R24" s="111">
        <f t="shared" si="9"/>
        <v>-4.6648427664115104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>
        <v>-17.5</v>
      </c>
      <c r="E25" s="6">
        <v>508.72769199999999</v>
      </c>
      <c r="F25" s="94"/>
      <c r="G25" s="108">
        <f t="shared" si="7"/>
        <v>-1.6374551621867255</v>
      </c>
      <c r="H25" s="89"/>
      <c r="I25" s="32"/>
      <c r="J25" s="81">
        <v>20001.462889999999</v>
      </c>
      <c r="K25" s="94"/>
      <c r="L25" s="108">
        <f t="shared" si="8"/>
        <v>-4.4691635199680491</v>
      </c>
      <c r="M25" s="89"/>
      <c r="N25" s="71"/>
      <c r="O25" s="76">
        <v>2081342.091</v>
      </c>
      <c r="P25" s="13">
        <f t="shared" si="10"/>
        <v>338980.21600000001</v>
      </c>
      <c r="Q25" s="126"/>
      <c r="R25" s="111">
        <f t="shared" si="9"/>
        <v>-4.7383499900055881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>
        <v>-17.5</v>
      </c>
      <c r="E26" s="17">
        <v>501.01229899999998</v>
      </c>
      <c r="F26" s="95">
        <f>AVERAGE(E26:E28)</f>
        <v>505.62185666666664</v>
      </c>
      <c r="G26" s="109">
        <f t="shared" si="7"/>
        <v>-3.1292270901513888</v>
      </c>
      <c r="H26" s="90">
        <f>AVERAGE(G26:G28)</f>
        <v>-2.2379687022160462</v>
      </c>
      <c r="I26" s="33">
        <f>STDEV(G26:G28)/SQRT(COUNT(G26:G28))</f>
        <v>0.48979192847092567</v>
      </c>
      <c r="J26" s="82">
        <v>18679.789059999999</v>
      </c>
      <c r="K26" s="95">
        <f>AVERAGE(J26:J28)</f>
        <v>19420.22981666667</v>
      </c>
      <c r="L26" s="109">
        <f t="shared" si="8"/>
        <v>-10.781732116977679</v>
      </c>
      <c r="M26" s="90">
        <f>AVERAGE(L26:L28)</f>
        <v>-7.2452445491788593</v>
      </c>
      <c r="N26" s="83">
        <f>STDEV(L26:L28)/SQRT(COUNT(L26:L28))</f>
        <v>2.199546295487238</v>
      </c>
      <c r="O26" s="77">
        <v>1747005.9850000001</v>
      </c>
      <c r="P26" s="18">
        <f t="shared" si="10"/>
        <v>314035.39199999999</v>
      </c>
      <c r="Q26" s="130">
        <f>AVERAGE(P26:P28)</f>
        <v>327409.12733333325</v>
      </c>
      <c r="R26" s="133">
        <f t="shared" si="9"/>
        <v>-11.748449639741224</v>
      </c>
      <c r="S26" s="28">
        <f>AVERAGE(R26:R28)</f>
        <v>-7.9901061302477716</v>
      </c>
      <c r="T26" s="38">
        <f>STDEV(R26:R28)/SQRT(COUNT(R26:R28))</f>
        <v>2.8339345698638545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>
        <v>-17.5</v>
      </c>
      <c r="E27" s="6">
        <v>509.74737499999998</v>
      </c>
      <c r="F27" s="94"/>
      <c r="G27" s="108">
        <f t="shared" si="7"/>
        <v>-1.4402993627578695</v>
      </c>
      <c r="H27" s="89"/>
      <c r="I27" s="32"/>
      <c r="J27" s="81">
        <v>20264.849610000001</v>
      </c>
      <c r="K27" s="94"/>
      <c r="L27" s="108">
        <f t="shared" si="8"/>
        <v>-3.2111778507342308</v>
      </c>
      <c r="M27" s="89"/>
      <c r="N27" s="71"/>
      <c r="O27" s="76">
        <v>2001993.1029999999</v>
      </c>
      <c r="P27" s="13">
        <f t="shared" si="10"/>
        <v>347170.28899999987</v>
      </c>
      <c r="Q27" s="126"/>
      <c r="R27" s="111">
        <f t="shared" si="9"/>
        <v>-2.4367411324482759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>
        <v>-17.5</v>
      </c>
      <c r="E28" s="21">
        <v>506.10589599999997</v>
      </c>
      <c r="F28" s="96"/>
      <c r="G28" s="110">
        <f t="shared" si="7"/>
        <v>-2.1443796537388806</v>
      </c>
      <c r="H28" s="91"/>
      <c r="I28" s="34"/>
      <c r="J28" s="84">
        <v>19316.050780000001</v>
      </c>
      <c r="K28" s="96"/>
      <c r="L28" s="110">
        <f t="shared" si="8"/>
        <v>-7.7428236798246672</v>
      </c>
      <c r="M28" s="91"/>
      <c r="N28" s="85"/>
      <c r="O28" s="78">
        <v>1822925.5989999999</v>
      </c>
      <c r="P28" s="22">
        <f t="shared" si="10"/>
        <v>321021.70099999988</v>
      </c>
      <c r="Q28" s="131"/>
      <c r="R28" s="134">
        <f t="shared" si="9"/>
        <v>-9.7851276185538154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>
        <v>-17.5</v>
      </c>
      <c r="E29" s="6">
        <v>517.32855199999995</v>
      </c>
      <c r="F29" s="94">
        <f>AVERAGE(E29:E31)</f>
        <v>524.79823799999997</v>
      </c>
      <c r="G29" s="108">
        <f t="shared" si="7"/>
        <v>2.5521889579010804E-2</v>
      </c>
      <c r="H29" s="89">
        <f>AVERAGE(G29:G31)</f>
        <v>1.4697863470746502</v>
      </c>
      <c r="I29" s="32">
        <f>STDEV(G29:G31)/SQRT(COUNT(G29:G31))</f>
        <v>1.0656068516003963</v>
      </c>
      <c r="J29" s="81">
        <v>20157.6875</v>
      </c>
      <c r="K29" s="94">
        <f>AVERAGE(J29:J31)</f>
        <v>20853.421876666671</v>
      </c>
      <c r="L29" s="108">
        <f t="shared" si="8"/>
        <v>-3.7230047137774989</v>
      </c>
      <c r="M29" s="89">
        <f>AVERAGE(L29:L31)</f>
        <v>-0.40004342157572143</v>
      </c>
      <c r="N29" s="71">
        <f>STDEV(L29:L31)/SQRT(COUNT(L29:L31))</f>
        <v>2.168609133090762</v>
      </c>
      <c r="O29" s="76">
        <v>2058967.3419999999</v>
      </c>
      <c r="P29" s="13">
        <f t="shared" si="10"/>
        <v>343809.90299999993</v>
      </c>
      <c r="Q29" s="126">
        <f>AVERAGE(P29:P31)</f>
        <v>354596.23666666658</v>
      </c>
      <c r="R29" s="111">
        <f t="shared" si="9"/>
        <v>-3.3810909791970829</v>
      </c>
      <c r="S29" s="27">
        <f>AVERAGE(R29:R31)</f>
        <v>-0.34986999889946918</v>
      </c>
      <c r="T29" s="37">
        <f>STDEV(R29:R31)/SQRT(COUNT(R29:R31))</f>
        <v>2.2212215377450679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>
        <v>-17.5</v>
      </c>
      <c r="E30" s="6">
        <v>521.51342799999998</v>
      </c>
      <c r="F30" s="94"/>
      <c r="G30" s="108">
        <f t="shared" si="7"/>
        <v>0.83466803920653376</v>
      </c>
      <c r="H30" s="89"/>
      <c r="I30" s="32"/>
      <c r="J30" s="81">
        <v>20695.880860000001</v>
      </c>
      <c r="K30" s="94"/>
      <c r="L30" s="108">
        <f t="shared" si="8"/>
        <v>-1.1524896393774071</v>
      </c>
      <c r="M30" s="89"/>
      <c r="N30" s="71"/>
      <c r="O30" s="76">
        <v>2005539.63</v>
      </c>
      <c r="P30" s="13">
        <f t="shared" si="10"/>
        <v>349981.30999999982</v>
      </c>
      <c r="Q30" s="126"/>
      <c r="R30" s="111">
        <f t="shared" si="9"/>
        <v>-1.6467761550445772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>
        <v>-17.5</v>
      </c>
      <c r="E31" s="6">
        <v>535.55273399999999</v>
      </c>
      <c r="F31" s="94"/>
      <c r="G31" s="108">
        <f t="shared" si="7"/>
        <v>3.5491691124384062</v>
      </c>
      <c r="H31" s="89"/>
      <c r="I31" s="32"/>
      <c r="J31" s="81">
        <v>21706.697270000001</v>
      </c>
      <c r="K31" s="94"/>
      <c r="L31" s="108">
        <f t="shared" si="8"/>
        <v>3.6753640884277416</v>
      </c>
      <c r="M31" s="89"/>
      <c r="N31" s="71"/>
      <c r="O31" s="76">
        <v>2139524.7349999999</v>
      </c>
      <c r="P31" s="13">
        <f t="shared" si="10"/>
        <v>369997.49699999997</v>
      </c>
      <c r="Q31" s="126"/>
      <c r="R31" s="111">
        <f t="shared" si="9"/>
        <v>3.9782571375432525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>
        <v>-17.5</v>
      </c>
      <c r="E32" s="17">
        <v>544.869507</v>
      </c>
      <c r="F32" s="95">
        <f>AVERAGE(E32:E34)</f>
        <v>561.3458863333334</v>
      </c>
      <c r="G32" s="109">
        <f t="shared" si="7"/>
        <v>5.3505680069106916</v>
      </c>
      <c r="H32" s="90">
        <f>AVERAGE(G32:G34)</f>
        <v>8.5362774275408153</v>
      </c>
      <c r="I32" s="33">
        <f>STDEV(G32:G34)/SQRT(COUNT(G32:G34))</f>
        <v>2.5505838826688332</v>
      </c>
      <c r="J32" s="82">
        <v>21279.591799999998</v>
      </c>
      <c r="K32" s="95">
        <f>AVERAGE(J32:J34)</f>
        <v>20486.603516666666</v>
      </c>
      <c r="L32" s="109">
        <f t="shared" si="8"/>
        <v>1.6354261579528213</v>
      </c>
      <c r="M32" s="90">
        <f>AVERAGE(L32:L34)</f>
        <v>-2.1520385111225835</v>
      </c>
      <c r="N32" s="83">
        <f>STDEV(L32:L34)/SQRT(COUNT(L32:L34))</f>
        <v>2.125437382722219</v>
      </c>
      <c r="O32" s="77">
        <v>2067010.2109999999</v>
      </c>
      <c r="P32" s="18">
        <f t="shared" si="10"/>
        <v>353997.08799999999</v>
      </c>
      <c r="Q32" s="130">
        <f>AVERAGE(P32:P34)</f>
        <v>351090.55133333337</v>
      </c>
      <c r="R32" s="133">
        <f t="shared" si="9"/>
        <v>-0.51824528422275762</v>
      </c>
      <c r="S32" s="28">
        <f>AVERAGE(R32:R34)</f>
        <v>-1.3350524771275143</v>
      </c>
      <c r="T32" s="38">
        <f>STDEV(R32:R34)/SQRT(COUNT(R32:R34))</f>
        <v>0.40905308265552043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>
        <v>-17.5</v>
      </c>
      <c r="E33" s="6">
        <v>551.739014</v>
      </c>
      <c r="F33" s="94"/>
      <c r="G33" s="108">
        <f t="shared" si="7"/>
        <v>6.6787878009713069</v>
      </c>
      <c r="H33" s="89"/>
      <c r="I33" s="32"/>
      <c r="J33" s="81">
        <v>20440.066409999999</v>
      </c>
      <c r="K33" s="94"/>
      <c r="L33" s="108">
        <f t="shared" si="8"/>
        <v>-2.3743086896428736</v>
      </c>
      <c r="M33" s="89"/>
      <c r="N33" s="71"/>
      <c r="O33" s="76">
        <v>2136354.0010000002</v>
      </c>
      <c r="P33" s="13">
        <f t="shared" si="10"/>
        <v>349495.26800000016</v>
      </c>
      <c r="Q33" s="126"/>
      <c r="R33" s="111">
        <f t="shared" si="9"/>
        <v>-1.7833657278535213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>
        <v>-17.5</v>
      </c>
      <c r="E34" s="21">
        <v>587.42913799999997</v>
      </c>
      <c r="F34" s="96"/>
      <c r="G34" s="110">
        <f t="shared" si="7"/>
        <v>13.579476474740446</v>
      </c>
      <c r="H34" s="91"/>
      <c r="I34" s="34"/>
      <c r="J34" s="84">
        <v>19740.152340000001</v>
      </c>
      <c r="K34" s="96"/>
      <c r="L34" s="110">
        <f t="shared" si="8"/>
        <v>-5.7172330016776982</v>
      </c>
      <c r="M34" s="91"/>
      <c r="N34" s="85"/>
      <c r="O34" s="78">
        <v>1996110.0209999999</v>
      </c>
      <c r="P34" s="22">
        <f t="shared" si="10"/>
        <v>349779.29799999995</v>
      </c>
      <c r="Q34" s="131"/>
      <c r="R34" s="134">
        <f t="shared" si="9"/>
        <v>-1.7035464193062637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>
        <v>-17.5</v>
      </c>
      <c r="E35" s="6">
        <v>624.95800799999995</v>
      </c>
      <c r="F35" s="94">
        <f>AVERAGE(E35:E37)</f>
        <v>607.42791766666664</v>
      </c>
      <c r="G35" s="108">
        <f t="shared" si="7"/>
        <v>20.835686852388719</v>
      </c>
      <c r="H35" s="89">
        <f>AVERAGE(G35:G37)</f>
        <v>17.446242315480337</v>
      </c>
      <c r="I35" s="32">
        <f>STDEV(G35:G37)/SQRT(COUNT(G35:G37))</f>
        <v>1.9004695849729725</v>
      </c>
      <c r="J35" s="81">
        <v>20654.818360000001</v>
      </c>
      <c r="K35" s="94">
        <f>AVERAGE(J35:J37)</f>
        <v>19809.584633333336</v>
      </c>
      <c r="L35" s="108">
        <f t="shared" si="8"/>
        <v>-1.3486120427503465</v>
      </c>
      <c r="M35" s="89">
        <f>AVERAGE(L35:L37)</f>
        <v>-5.3856110049598227</v>
      </c>
      <c r="N35" s="71">
        <f>STDEV(L35:L37)/SQRT(COUNT(L35:L37))</f>
        <v>2.2833569454398321</v>
      </c>
      <c r="O35" s="76">
        <v>2008951.392</v>
      </c>
      <c r="P35" s="13">
        <f t="shared" si="10"/>
        <v>354525.53</v>
      </c>
      <c r="Q35" s="126">
        <f>AVERAGE(P35:P37)</f>
        <v>334875.03900000005</v>
      </c>
      <c r="R35" s="111">
        <f t="shared" si="9"/>
        <v>-0.36974028458411112</v>
      </c>
      <c r="S35" s="27">
        <f>AVERAGE(R35:R37)</f>
        <v>-5.8920041448636296</v>
      </c>
      <c r="T35" s="37">
        <f>STDEV(R35:R37)/SQRT(COUNT(R35:R37))</f>
        <v>2.8488900357439246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>
        <v>-17.5</v>
      </c>
      <c r="E36" s="6">
        <v>590.95837400000005</v>
      </c>
      <c r="F36" s="94"/>
      <c r="G36" s="108">
        <f t="shared" si="7"/>
        <v>14.261854571612801</v>
      </c>
      <c r="H36" s="89"/>
      <c r="I36" s="32"/>
      <c r="J36" s="81">
        <v>18999.876950000002</v>
      </c>
      <c r="K36" s="98"/>
      <c r="L36" s="108">
        <f t="shared" si="8"/>
        <v>-9.2529307464481008</v>
      </c>
      <c r="M36" s="89"/>
      <c r="N36" s="71"/>
      <c r="O36" s="76">
        <v>1854444.2050000001</v>
      </c>
      <c r="P36" s="13">
        <f t="shared" si="10"/>
        <v>320725.22500000009</v>
      </c>
      <c r="Q36" s="63"/>
      <c r="R36" s="111">
        <f t="shared" si="9"/>
        <v>-9.8684445545142978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>
        <v>-17.5</v>
      </c>
      <c r="E37" s="8">
        <v>606.36737100000005</v>
      </c>
      <c r="F37" s="97"/>
      <c r="G37" s="112">
        <f t="shared" si="7"/>
        <v>17.241185522439494</v>
      </c>
      <c r="H37" s="92"/>
      <c r="I37" s="35"/>
      <c r="J37" s="86">
        <v>19774.058590000001</v>
      </c>
      <c r="K37" s="99"/>
      <c r="L37" s="112">
        <f t="shared" si="8"/>
        <v>-5.5552902256810199</v>
      </c>
      <c r="M37" s="92"/>
      <c r="N37" s="87"/>
      <c r="O37" s="79">
        <v>1792158.5589999999</v>
      </c>
      <c r="P37" s="14">
        <f t="shared" si="10"/>
        <v>329374.36199999996</v>
      </c>
      <c r="Q37" s="100"/>
      <c r="R37" s="135">
        <f t="shared" si="9"/>
        <v>-7.4378275954924788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>
        <v>-35</v>
      </c>
      <c r="E38" s="5">
        <v>500.94360399999999</v>
      </c>
      <c r="F38" s="93">
        <f>AVERAGE(E38:E40)</f>
        <v>502.86104333333333</v>
      </c>
      <c r="G38" s="107">
        <f>((E38/$F$38)*100)-100</f>
        <v>-0.38130600068423348</v>
      </c>
      <c r="H38" s="88">
        <f>AVERAGE(G38:G40)</f>
        <v>0</v>
      </c>
      <c r="I38" s="31">
        <f>STDEV(G38:G40)/SQRT(COUNT(G38:G40))</f>
        <v>0.30057313483343812</v>
      </c>
      <c r="J38" s="80">
        <v>19544.644530000001</v>
      </c>
      <c r="K38" s="93">
        <f>AVERAGE(J38:J40)</f>
        <v>19756.619790000001</v>
      </c>
      <c r="L38" s="107">
        <f>((J38/$K$38)*100)-100</f>
        <v>-1.072932830884838</v>
      </c>
      <c r="M38" s="88">
        <f>AVERAGE(L38:L40)</f>
        <v>0</v>
      </c>
      <c r="N38" s="70">
        <f>STDEV(L38:L40)/SQRT(COUNT(L38:L40))</f>
        <v>0.63931989411356704</v>
      </c>
      <c r="O38" s="75">
        <v>1792139.5490000001</v>
      </c>
      <c r="P38" s="12">
        <f>O38-O56</f>
        <v>333194.46200000006</v>
      </c>
      <c r="Q38" s="129">
        <f>AVERAGE(P38:P40)</f>
        <v>335477.84766666667</v>
      </c>
      <c r="R38" s="132">
        <f>((P38/$Q$38)*100)-100</f>
        <v>-0.68063679391892151</v>
      </c>
      <c r="S38" s="26">
        <f>AVERAGE(R38:R40)</f>
        <v>4.736951571734001E-15</v>
      </c>
      <c r="T38" s="36">
        <f>STDEV(R38:R40)/SQRT(COUNT(R38:R40))</f>
        <v>0.42588908120211261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>
        <v>-35</v>
      </c>
      <c r="E39" s="6">
        <v>501.79586799999998</v>
      </c>
      <c r="F39" s="94"/>
      <c r="G39" s="108">
        <f t="shared" ref="G39:G55" si="11">((E39/$F$38)*100)-100</f>
        <v>-0.21182299711915675</v>
      </c>
      <c r="H39" s="89"/>
      <c r="I39" s="32"/>
      <c r="J39" s="81">
        <v>19743.60742</v>
      </c>
      <c r="K39" s="94"/>
      <c r="L39" s="108">
        <f t="shared" ref="L39:L55" si="12">((J39/$K$38)*100)-100</f>
        <v>-6.5863341696669409E-2</v>
      </c>
      <c r="M39" s="89"/>
      <c r="N39" s="71"/>
      <c r="O39" s="76">
        <v>1781472.0519999999</v>
      </c>
      <c r="P39" s="13">
        <f>O39-O57</f>
        <v>335131.68699999992</v>
      </c>
      <c r="Q39" s="126"/>
      <c r="R39" s="111">
        <f t="shared" ref="R39:R55" si="13">((P39/$Q$38)*100)-100</f>
        <v>-0.10318435898953737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>
        <v>-35</v>
      </c>
      <c r="E40" s="6">
        <v>505.843658</v>
      </c>
      <c r="F40" s="94"/>
      <c r="G40" s="108">
        <f t="shared" si="11"/>
        <v>0.59312899780339023</v>
      </c>
      <c r="H40" s="89"/>
      <c r="I40" s="32"/>
      <c r="J40" s="81">
        <v>19981.60742</v>
      </c>
      <c r="K40" s="94"/>
      <c r="L40" s="108">
        <f t="shared" si="12"/>
        <v>1.1387961725815074</v>
      </c>
      <c r="M40" s="89"/>
      <c r="N40" s="71"/>
      <c r="O40" s="76">
        <v>1781682.55</v>
      </c>
      <c r="P40" s="13">
        <f t="shared" ref="P40:P55" si="14">O40-O58</f>
        <v>338107.39400000009</v>
      </c>
      <c r="Q40" s="126"/>
      <c r="R40" s="111">
        <f t="shared" si="13"/>
        <v>0.7838211529084731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>
        <v>-35</v>
      </c>
      <c r="E41" s="17">
        <v>476.03070100000002</v>
      </c>
      <c r="F41" s="95">
        <f>AVERAGE(E41:E43)</f>
        <v>486.96052033333336</v>
      </c>
      <c r="G41" s="109">
        <f t="shared" si="11"/>
        <v>-5.3355380554997822</v>
      </c>
      <c r="H41" s="90">
        <f>AVERAGE(G41:G43)</f>
        <v>-3.1620112973157766</v>
      </c>
      <c r="I41" s="33">
        <f>STDEV(G41:G43)/SQRT(COUNT(G41:G43))</f>
        <v>1.1002104994448816</v>
      </c>
      <c r="J41" s="82">
        <v>17479.710940000001</v>
      </c>
      <c r="K41" s="95">
        <f>AVERAGE(J41:J43)</f>
        <v>18332.101563333334</v>
      </c>
      <c r="L41" s="109">
        <f t="shared" si="12"/>
        <v>-11.524789534860005</v>
      </c>
      <c r="M41" s="90">
        <f>AVERAGE(L41:L43)</f>
        <v>-7.2103337605742723</v>
      </c>
      <c r="N41" s="83">
        <f>STDEV(L41:L43)/SQRT(COUNT(L41:L43))</f>
        <v>2.1639008624127176</v>
      </c>
      <c r="O41" s="77">
        <v>1672185.152</v>
      </c>
      <c r="P41" s="18">
        <f t="shared" si="14"/>
        <v>298311.78700000001</v>
      </c>
      <c r="Q41" s="130">
        <f>AVERAGE(P41:P43)</f>
        <v>311871.01199999993</v>
      </c>
      <c r="R41" s="133">
        <f t="shared" si="13"/>
        <v>-11.078543911368826</v>
      </c>
      <c r="S41" s="28">
        <f>AVERAGE(R41:R43)</f>
        <v>-7.0367792779339213</v>
      </c>
      <c r="T41" s="38">
        <f>STDEV(R41:R43)/SQRT(COUNT(R41:R43))</f>
        <v>2.0340843394010673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>
        <v>-35</v>
      </c>
      <c r="E42" s="6">
        <v>490.93179300000003</v>
      </c>
      <c r="F42" s="94"/>
      <c r="G42" s="108">
        <f t="shared" si="11"/>
        <v>-2.3722756995168055</v>
      </c>
      <c r="H42" s="89"/>
      <c r="I42" s="32"/>
      <c r="J42" s="81">
        <v>18700.189450000002</v>
      </c>
      <c r="K42" s="94"/>
      <c r="L42" s="108">
        <f t="shared" si="12"/>
        <v>-5.3472221019038955</v>
      </c>
      <c r="M42" s="89"/>
      <c r="N42" s="71"/>
      <c r="O42" s="76">
        <v>1708096.9609999999</v>
      </c>
      <c r="P42" s="13">
        <f t="shared" si="14"/>
        <v>317306.1939999999</v>
      </c>
      <c r="Q42" s="126"/>
      <c r="R42" s="111">
        <f t="shared" si="13"/>
        <v>-5.416647863057193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>
        <v>-35</v>
      </c>
      <c r="E43" s="21">
        <v>493.91906699999998</v>
      </c>
      <c r="F43" s="96"/>
      <c r="G43" s="110">
        <f t="shared" si="11"/>
        <v>-1.7782201369307415</v>
      </c>
      <c r="H43" s="91"/>
      <c r="I43" s="34"/>
      <c r="J43" s="84">
        <v>18816.404299999998</v>
      </c>
      <c r="K43" s="96"/>
      <c r="L43" s="110">
        <f t="shared" si="12"/>
        <v>-4.7589896449589162</v>
      </c>
      <c r="M43" s="91"/>
      <c r="N43" s="85"/>
      <c r="O43" s="78">
        <v>1742361.875</v>
      </c>
      <c r="P43" s="22">
        <f t="shared" si="14"/>
        <v>319995.05499999993</v>
      </c>
      <c r="Q43" s="131"/>
      <c r="R43" s="134">
        <f t="shared" si="13"/>
        <v>-4.6151460593757463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>
        <v>-35</v>
      </c>
      <c r="E44" s="6">
        <v>480.65939300000002</v>
      </c>
      <c r="F44" s="94">
        <f>AVERAGE(E44:E46)</f>
        <v>489.20178233333337</v>
      </c>
      <c r="G44" s="108">
        <f t="shared" si="11"/>
        <v>-4.4150666725273453</v>
      </c>
      <c r="H44" s="89">
        <f>AVERAGE(G44:G46)</f>
        <v>-2.716309243097522</v>
      </c>
      <c r="I44" s="32">
        <f>STDEV(G44:G46)/SQRT(COUNT(G44:G46))</f>
        <v>1.169650649296277</v>
      </c>
      <c r="J44" s="81">
        <v>17266.51758</v>
      </c>
      <c r="K44" s="94">
        <f>AVERAGE(J44:J46)</f>
        <v>18059.462893333333</v>
      </c>
      <c r="L44" s="108">
        <f t="shared" si="12"/>
        <v>-12.603887894124426</v>
      </c>
      <c r="M44" s="89">
        <f>AVERAGE(L44:L46)</f>
        <v>-8.5903201797996811</v>
      </c>
      <c r="N44" s="71">
        <f>STDEV(L44:L46)/SQRT(COUNT(L44:L46))</f>
        <v>3.5307059976686119</v>
      </c>
      <c r="O44" s="76">
        <v>1432970.5930000001</v>
      </c>
      <c r="P44" s="13">
        <f t="shared" si="14"/>
        <v>290957.48100000015</v>
      </c>
      <c r="Q44" s="126">
        <f>AVERAGE(P44:P46)</f>
        <v>304530.51333333337</v>
      </c>
      <c r="R44" s="111">
        <f t="shared" si="13"/>
        <v>-13.27073217391758</v>
      </c>
      <c r="S44" s="27">
        <f>AVERAGE(R44:R46)</f>
        <v>-9.2248518191528461</v>
      </c>
      <c r="T44" s="37">
        <f>STDEV(R44:R46)/SQRT(COUNT(R44:R46))</f>
        <v>4.0717977270753396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>
        <v>-35</v>
      </c>
      <c r="E45" s="6">
        <v>500.47686800000002</v>
      </c>
      <c r="F45" s="94"/>
      <c r="G45" s="108">
        <f t="shared" si="11"/>
        <v>-0.47412209892601709</v>
      </c>
      <c r="H45" s="89"/>
      <c r="I45" s="32"/>
      <c r="J45" s="81">
        <v>19449.992190000001</v>
      </c>
      <c r="K45" s="94"/>
      <c r="L45" s="108">
        <f t="shared" si="12"/>
        <v>-1.5520246036986691</v>
      </c>
      <c r="M45" s="89"/>
      <c r="N45" s="71"/>
      <c r="O45" s="76">
        <v>1654822.814</v>
      </c>
      <c r="P45" s="13">
        <f t="shared" si="14"/>
        <v>331850.28799999994</v>
      </c>
      <c r="Q45" s="126"/>
      <c r="R45" s="111">
        <f t="shared" si="13"/>
        <v>-1.0813112376561662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>
        <v>-35</v>
      </c>
      <c r="E46" s="6">
        <v>486.469086</v>
      </c>
      <c r="F46" s="94"/>
      <c r="G46" s="108">
        <f t="shared" si="11"/>
        <v>-3.259738957839204</v>
      </c>
      <c r="H46" s="89"/>
      <c r="I46" s="32"/>
      <c r="J46" s="81">
        <v>17461.878909999999</v>
      </c>
      <c r="K46" s="94"/>
      <c r="L46" s="108">
        <f t="shared" si="12"/>
        <v>-11.615048041575946</v>
      </c>
      <c r="M46" s="89"/>
      <c r="N46" s="71"/>
      <c r="O46" s="76">
        <v>1501903.898</v>
      </c>
      <c r="P46" s="13">
        <f t="shared" si="14"/>
        <v>290783.77099999995</v>
      </c>
      <c r="Q46" s="126"/>
      <c r="R46" s="111">
        <f t="shared" si="13"/>
        <v>-13.322512045884793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>
        <v>-35</v>
      </c>
      <c r="E47" s="17">
        <v>515.81066899999996</v>
      </c>
      <c r="F47" s="95">
        <f>AVERAGE(E47:E49)</f>
        <v>515.20159899999999</v>
      </c>
      <c r="G47" s="109">
        <f t="shared" si="11"/>
        <v>2.5751896748308383</v>
      </c>
      <c r="H47" s="90">
        <f>AVERAGE(G47:G49)</f>
        <v>2.4540687393209786</v>
      </c>
      <c r="I47" s="33">
        <f>STDEV(G47:G49)/SQRT(COUNT(G47:G49))</f>
        <v>0.70828712718653009</v>
      </c>
      <c r="J47" s="82">
        <v>19618.005860000001</v>
      </c>
      <c r="K47" s="95">
        <f>AVERAGE(J47:J49)</f>
        <v>19736.876953333336</v>
      </c>
      <c r="L47" s="109">
        <f t="shared" si="12"/>
        <v>-0.70160751926884757</v>
      </c>
      <c r="M47" s="90">
        <f>AVERAGE(L47:L49)</f>
        <v>-9.9930235417389213E-2</v>
      </c>
      <c r="N47" s="83">
        <f>STDEV(L47:L49)/SQRT(COUNT(L47:L49))</f>
        <v>1.7383790672494317</v>
      </c>
      <c r="O47" s="77">
        <v>1715157.439</v>
      </c>
      <c r="P47" s="18">
        <f t="shared" si="14"/>
        <v>331550.81499999994</v>
      </c>
      <c r="Q47" s="130">
        <f>AVERAGE(P47:P49)</f>
        <v>329486.05599999992</v>
      </c>
      <c r="R47" s="133">
        <f t="shared" si="13"/>
        <v>-1.1705788307574494</v>
      </c>
      <c r="S47" s="28">
        <f>AVERAGE(R47:R49)</f>
        <v>-1.7860468905297797</v>
      </c>
      <c r="T47" s="38">
        <f>STDEV(R47:R49)/SQRT(COUNT(R47:R49))</f>
        <v>1.5460087391275783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>
        <v>-35</v>
      </c>
      <c r="E48" s="6">
        <v>508.75060999999999</v>
      </c>
      <c r="F48" s="94"/>
      <c r="G48" s="108">
        <f t="shared" si="11"/>
        <v>1.1712115592861068</v>
      </c>
      <c r="H48" s="89"/>
      <c r="I48" s="32"/>
      <c r="J48" s="81">
        <v>19210.42383</v>
      </c>
      <c r="K48" s="94"/>
      <c r="L48" s="108">
        <f t="shared" si="12"/>
        <v>-2.764622520480259</v>
      </c>
      <c r="M48" s="89"/>
      <c r="N48" s="71"/>
      <c r="O48" s="76">
        <v>1655558.32</v>
      </c>
      <c r="P48" s="13">
        <f t="shared" si="14"/>
        <v>319650.12899999996</v>
      </c>
      <c r="Q48" s="126"/>
      <c r="R48" s="111">
        <f t="shared" si="13"/>
        <v>-4.7179623861165538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>
        <v>-35</v>
      </c>
      <c r="E49" s="21">
        <v>521.04351799999995</v>
      </c>
      <c r="F49" s="96"/>
      <c r="G49" s="110">
        <f t="shared" si="11"/>
        <v>3.6158049838459903</v>
      </c>
      <c r="H49" s="91"/>
      <c r="I49" s="34"/>
      <c r="J49" s="84">
        <v>20382.20117</v>
      </c>
      <c r="K49" s="96"/>
      <c r="L49" s="110">
        <f t="shared" si="12"/>
        <v>3.166439333496939</v>
      </c>
      <c r="M49" s="91"/>
      <c r="N49" s="85"/>
      <c r="O49" s="78">
        <v>1769527.2379999999</v>
      </c>
      <c r="P49" s="22">
        <f t="shared" si="14"/>
        <v>337257.22399999993</v>
      </c>
      <c r="Q49" s="131"/>
      <c r="R49" s="134">
        <f t="shared" si="13"/>
        <v>0.53040054528466385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>
        <v>-35</v>
      </c>
      <c r="E50" s="6">
        <v>524.30609100000004</v>
      </c>
      <c r="F50" s="94">
        <f>AVERAGE(E50:E52)</f>
        <v>536.84395333333339</v>
      </c>
      <c r="G50" s="108">
        <f t="shared" si="11"/>
        <v>4.264607082010798</v>
      </c>
      <c r="H50" s="89">
        <f>AVERAGE(G50:G52)</f>
        <v>6.757912638198472</v>
      </c>
      <c r="I50" s="32">
        <f>STDEV(G50:G52)/SQRT(COUNT(G50:G52))</f>
        <v>1.2894469714429211</v>
      </c>
      <c r="J50" s="81">
        <v>19309.841799999998</v>
      </c>
      <c r="K50" s="94">
        <f>AVERAGE(J50:J52)</f>
        <v>19480.118493333332</v>
      </c>
      <c r="L50" s="108">
        <f t="shared" si="12"/>
        <v>-2.2614090606032988</v>
      </c>
      <c r="M50" s="89">
        <f>AVERAGE(L50:L52)</f>
        <v>-1.3995374694947695</v>
      </c>
      <c r="N50" s="71">
        <f>STDEV(L50:L52)/SQRT(COUNT(L50:L52))</f>
        <v>0.80655963477547354</v>
      </c>
      <c r="O50" s="76">
        <v>1713013.1229999999</v>
      </c>
      <c r="P50" s="13">
        <f t="shared" si="14"/>
        <v>331153.7209999999</v>
      </c>
      <c r="Q50" s="126">
        <f>AVERAGE(P50:P52)</f>
        <v>328247.76766666659</v>
      </c>
      <c r="R50" s="111">
        <f t="shared" si="13"/>
        <v>-1.288945513613541</v>
      </c>
      <c r="S50" s="27">
        <f>AVERAGE(R50:R52)</f>
        <v>-2.1551586938711771</v>
      </c>
      <c r="T50" s="37">
        <f>STDEV(R50:R52)/SQRT(COUNT(R50:R52))</f>
        <v>0.81519421733501218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>
        <v>-35</v>
      </c>
      <c r="E51" s="6">
        <v>545.98223900000005</v>
      </c>
      <c r="F51" s="94"/>
      <c r="G51" s="108">
        <f t="shared" si="11"/>
        <v>8.5751712602009746</v>
      </c>
      <c r="H51" s="89"/>
      <c r="I51" s="32"/>
      <c r="J51" s="81">
        <v>19331.953130000002</v>
      </c>
      <c r="K51" s="94"/>
      <c r="L51" s="108">
        <f t="shared" si="12"/>
        <v>-2.1494904721249384</v>
      </c>
      <c r="M51" s="89"/>
      <c r="N51" s="71"/>
      <c r="O51" s="76">
        <v>1786858.733</v>
      </c>
      <c r="P51" s="13">
        <f t="shared" si="14"/>
        <v>330807.75799999991</v>
      </c>
      <c r="Q51" s="126"/>
      <c r="R51" s="111">
        <f t="shared" si="13"/>
        <v>-1.3920709516733893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>
        <v>-35</v>
      </c>
      <c r="E52" s="6">
        <v>540.24352999999996</v>
      </c>
      <c r="F52" s="94"/>
      <c r="G52" s="108">
        <f t="shared" si="11"/>
        <v>7.4339595723836425</v>
      </c>
      <c r="H52" s="89"/>
      <c r="I52" s="32"/>
      <c r="J52" s="81">
        <v>19798.560549999998</v>
      </c>
      <c r="K52" s="94"/>
      <c r="L52" s="108">
        <f t="shared" si="12"/>
        <v>0.21228712424392882</v>
      </c>
      <c r="M52" s="89"/>
      <c r="N52" s="71"/>
      <c r="O52" s="76">
        <v>1646330.723</v>
      </c>
      <c r="P52" s="13">
        <f t="shared" si="14"/>
        <v>322781.82400000002</v>
      </c>
      <c r="Q52" s="126"/>
      <c r="R52" s="111">
        <f t="shared" si="13"/>
        <v>-3.7844596163266004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>
        <v>-35</v>
      </c>
      <c r="E53" s="17">
        <v>586.35809300000005</v>
      </c>
      <c r="F53" s="95">
        <f>AVERAGE(E53:E55)</f>
        <v>578.78621400000009</v>
      </c>
      <c r="G53" s="109">
        <f t="shared" si="11"/>
        <v>16.604398128195967</v>
      </c>
      <c r="H53" s="90">
        <f>AVERAGE(G53:G55)</f>
        <v>15.098638415769637</v>
      </c>
      <c r="I53" s="33">
        <f>STDEV(G53:G55)/SQRT(COUNT(G53:G55))</f>
        <v>1.2275251405122825</v>
      </c>
      <c r="J53" s="82">
        <v>19653.185549999998</v>
      </c>
      <c r="K53" s="95">
        <f>AVERAGE(J53:J55)</f>
        <v>18429.475913333332</v>
      </c>
      <c r="L53" s="109">
        <f t="shared" si="12"/>
        <v>-0.52354219041232852</v>
      </c>
      <c r="M53" s="90">
        <f>AVERAGE(L53:L55)</f>
        <v>-6.7174642766492569</v>
      </c>
      <c r="N53" s="83">
        <f>STDEV(L53:L55)/SQRT(COUNT(L53:L55))</f>
        <v>3.1094764396471817</v>
      </c>
      <c r="O53" s="77">
        <v>1654425.862</v>
      </c>
      <c r="P53" s="18">
        <f t="shared" si="14"/>
        <v>331788.89800000004</v>
      </c>
      <c r="Q53" s="130">
        <f>AVERAGE(P53:P55)</f>
        <v>311732.40433333331</v>
      </c>
      <c r="R53" s="133">
        <f t="shared" si="13"/>
        <v>-1.0996105085102243</v>
      </c>
      <c r="S53" s="28">
        <f>AVERAGE(R53:R55)</f>
        <v>-7.0780957665279276</v>
      </c>
      <c r="T53" s="38">
        <f>STDEV(R53:R55)/SQRT(COUNT(R53:R55))</f>
        <v>2.994917119543409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>
        <v>-35</v>
      </c>
      <c r="E54" s="6">
        <v>583.44470200000001</v>
      </c>
      <c r="F54" s="94"/>
      <c r="G54" s="108">
        <f t="shared" si="11"/>
        <v>16.02503509369086</v>
      </c>
      <c r="H54" s="89"/>
      <c r="I54" s="32"/>
      <c r="J54" s="81">
        <v>17722.25</v>
      </c>
      <c r="K54" s="98"/>
      <c r="L54" s="108">
        <f t="shared" si="12"/>
        <v>-10.297155139006705</v>
      </c>
      <c r="M54" s="89"/>
      <c r="N54" s="71"/>
      <c r="O54" s="76">
        <v>1533718.98</v>
      </c>
      <c r="P54" s="13">
        <f t="shared" si="14"/>
        <v>302774.91100000008</v>
      </c>
      <c r="Q54" s="63"/>
      <c r="R54" s="111">
        <f t="shared" si="13"/>
        <v>-9.7481657564348296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>
        <v>-35</v>
      </c>
      <c r="E55" s="8">
        <v>566.55584699999997</v>
      </c>
      <c r="F55" s="97"/>
      <c r="G55" s="112">
        <f t="shared" si="11"/>
        <v>12.666482025422084</v>
      </c>
      <c r="H55" s="92"/>
      <c r="I55" s="35"/>
      <c r="J55" s="86">
        <v>17912.992190000001</v>
      </c>
      <c r="K55" s="99"/>
      <c r="L55" s="112">
        <f t="shared" si="12"/>
        <v>-9.3316955005287383</v>
      </c>
      <c r="M55" s="92"/>
      <c r="N55" s="87"/>
      <c r="O55" s="79">
        <v>1462784.1969999999</v>
      </c>
      <c r="P55" s="14">
        <f t="shared" si="14"/>
        <v>300633.40399999986</v>
      </c>
      <c r="Q55" s="100"/>
      <c r="R55" s="135">
        <f t="shared" si="13"/>
        <v>-10.38651103463873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>
        <v>-52.5</v>
      </c>
      <c r="E56" s="5">
        <v>487.61389200000002</v>
      </c>
      <c r="F56" s="93">
        <f>AVERAGE(E56:E58)</f>
        <v>488.78017200000005</v>
      </c>
      <c r="G56" s="107">
        <f>((E56/$F$56)*100)-100</f>
        <v>-0.23861033380872243</v>
      </c>
      <c r="H56" s="88">
        <f>AVERAGE(G56:G58)</f>
        <v>-9.473903143468002E-15</v>
      </c>
      <c r="I56" s="31">
        <f>STDEV(G56:G58)/SQRT(COUNT(G56:G58))</f>
        <v>0.23719444146809174</v>
      </c>
      <c r="J56" s="80">
        <v>18507.86133</v>
      </c>
      <c r="K56" s="93">
        <f>AVERAGE(J56:J58)</f>
        <v>18587.407553333334</v>
      </c>
      <c r="L56" s="107">
        <f>((J56/$K$56)*100)-100</f>
        <v>-0.42795760035437524</v>
      </c>
      <c r="M56" s="88">
        <f>AVERAGE(L56:L58)</f>
        <v>-4.736951571734001E-15</v>
      </c>
      <c r="N56" s="70">
        <f>STDEV(L56:L58)/SQRT(COUNT(L56:L58))</f>
        <v>0.28897094634390491</v>
      </c>
      <c r="O56" s="75">
        <v>1458945.0870000001</v>
      </c>
      <c r="P56" s="12">
        <f>O56-O74</f>
        <v>312842.24600000004</v>
      </c>
      <c r="Q56" s="129">
        <f>AVERAGE(P56:P58)</f>
        <v>313994.95600000001</v>
      </c>
      <c r="R56" s="132">
        <f>((P56/$Q$56)*100)-100</f>
        <v>-0.36711099270013392</v>
      </c>
      <c r="S56" s="26">
        <f>AVERAGE(R56:R58)</f>
        <v>0</v>
      </c>
      <c r="T56" s="36">
        <f>STDEV(R56:R58)/SQRT(COUNT(R56:R58))</f>
        <v>0.28818438353771159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>
        <v>-52.5</v>
      </c>
      <c r="E57" s="6">
        <v>487.627747</v>
      </c>
      <c r="F57" s="94"/>
      <c r="G57" s="108">
        <f t="shared" ref="G57:G73" si="15">((E57/$F$56)*100)-100</f>
        <v>-0.2357757261888338</v>
      </c>
      <c r="H57" s="89"/>
      <c r="I57" s="32"/>
      <c r="J57" s="81">
        <v>18564.65625</v>
      </c>
      <c r="K57" s="94"/>
      <c r="L57" s="108">
        <f t="shared" ref="L57:L73" si="16">((J57/$K$56)*100)-100</f>
        <v>-0.12240170270143835</v>
      </c>
      <c r="M57" s="89"/>
      <c r="N57" s="71"/>
      <c r="O57" s="76">
        <v>1446340.365</v>
      </c>
      <c r="P57" s="13">
        <f>O57-O75</f>
        <v>313363.05099999998</v>
      </c>
      <c r="Q57" s="126"/>
      <c r="R57" s="111">
        <f t="shared" ref="R57:R73" si="17">((P57/$Q$56)*100)-100</f>
        <v>-0.20124686334133912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>
        <v>-52.5</v>
      </c>
      <c r="E58" s="21">
        <v>491.09887700000002</v>
      </c>
      <c r="F58" s="96"/>
      <c r="G58" s="110">
        <f t="shared" si="15"/>
        <v>0.47438605999752781</v>
      </c>
      <c r="H58" s="91"/>
      <c r="I58" s="34"/>
      <c r="J58" s="84">
        <v>18689.70508</v>
      </c>
      <c r="K58" s="96"/>
      <c r="L58" s="110">
        <f t="shared" si="16"/>
        <v>0.55035930305579939</v>
      </c>
      <c r="M58" s="91"/>
      <c r="N58" s="85"/>
      <c r="O58" s="78">
        <v>1443575.156</v>
      </c>
      <c r="P58" s="22">
        <f t="shared" ref="P58:P73" si="18">O58-O76</f>
        <v>315779.571</v>
      </c>
      <c r="Q58" s="131"/>
      <c r="R58" s="134">
        <f t="shared" si="17"/>
        <v>0.56835785604147304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>
        <v>-52.5</v>
      </c>
      <c r="E59" s="6">
        <v>465.87527499999999</v>
      </c>
      <c r="F59" s="94">
        <f>AVERAGE(E59:E61)</f>
        <v>473.51230900000002</v>
      </c>
      <c r="G59" s="108">
        <f t="shared" si="15"/>
        <v>-4.6861346495045666</v>
      </c>
      <c r="H59" s="89">
        <f>AVERAGE(G59:G61)</f>
        <v>-3.1236666040536583</v>
      </c>
      <c r="I59" s="32">
        <f>STDEV(G59:G61)/SQRT(COUNT(G59:G61))</f>
        <v>0.79971287386759948</v>
      </c>
      <c r="J59" s="81">
        <v>16715.974610000001</v>
      </c>
      <c r="K59" s="94">
        <f>AVERAGE(J59:J61)</f>
        <v>17368.051430000003</v>
      </c>
      <c r="L59" s="108">
        <f t="shared" si="16"/>
        <v>-10.068283798929897</v>
      </c>
      <c r="M59" s="89">
        <f>AVERAGE(L59:L61)</f>
        <v>-6.5601193702489313</v>
      </c>
      <c r="N59" s="71">
        <f>STDEV(L59:L61)/SQRT(COUNT(L59:L61))</f>
        <v>1.7812903423164645</v>
      </c>
      <c r="O59" s="76">
        <v>1373873.365</v>
      </c>
      <c r="P59" s="13">
        <f t="shared" si="18"/>
        <v>285870.19999999995</v>
      </c>
      <c r="Q59" s="126">
        <f>AVERAGE(P59:P61)</f>
        <v>295626.67533333326</v>
      </c>
      <c r="R59" s="111">
        <f t="shared" si="17"/>
        <v>-8.9570725460953184</v>
      </c>
      <c r="S59" s="27">
        <f>AVERAGE(R59:R61)</f>
        <v>-5.8498648833921818</v>
      </c>
      <c r="T59" s="37">
        <f>STDEV(R59:R61)/SQRT(COUNT(R59:R61))</f>
        <v>1.5939109964772489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>
        <v>-52.5</v>
      </c>
      <c r="E60" s="6">
        <v>475.88382000000001</v>
      </c>
      <c r="F60" s="94"/>
      <c r="G60" s="108">
        <f t="shared" si="15"/>
        <v>-2.6384769143213163</v>
      </c>
      <c r="H60" s="89"/>
      <c r="I60" s="32"/>
      <c r="J60" s="81">
        <v>17594.240229999999</v>
      </c>
      <c r="K60" s="94"/>
      <c r="L60" s="108">
        <f t="shared" si="16"/>
        <v>-5.3432267005692609</v>
      </c>
      <c r="M60" s="89"/>
      <c r="N60" s="71"/>
      <c r="O60" s="76">
        <v>1390790.767</v>
      </c>
      <c r="P60" s="13">
        <f t="shared" si="18"/>
        <v>298567.78499999992</v>
      </c>
      <c r="Q60" s="126"/>
      <c r="R60" s="111">
        <f t="shared" si="17"/>
        <v>-4.9131907074329177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>
        <v>-52.5</v>
      </c>
      <c r="E61" s="6">
        <v>478.77783199999999</v>
      </c>
      <c r="F61" s="94"/>
      <c r="G61" s="108">
        <f t="shared" si="15"/>
        <v>-2.0463882483350915</v>
      </c>
      <c r="H61" s="89"/>
      <c r="I61" s="32"/>
      <c r="J61" s="81">
        <v>17793.939450000002</v>
      </c>
      <c r="K61" s="94"/>
      <c r="L61" s="108">
        <f t="shared" si="16"/>
        <v>-4.2688476112476366</v>
      </c>
      <c r="M61" s="89"/>
      <c r="N61" s="71"/>
      <c r="O61" s="76">
        <v>1422366.82</v>
      </c>
      <c r="P61" s="13">
        <f t="shared" si="18"/>
        <v>302442.04099999997</v>
      </c>
      <c r="Q61" s="126"/>
      <c r="R61" s="111">
        <f t="shared" si="17"/>
        <v>-3.6793313966483083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>
        <v>-52.5</v>
      </c>
      <c r="E62" s="17">
        <v>456.88519300000002</v>
      </c>
      <c r="F62" s="95">
        <f>AVERAGE(E62:E64)</f>
        <v>470.65135733333335</v>
      </c>
      <c r="G62" s="109">
        <f t="shared" si="15"/>
        <v>-6.5254240714167224</v>
      </c>
      <c r="H62" s="90">
        <f>AVERAGE(G62:G64)</f>
        <v>-3.708991425017691</v>
      </c>
      <c r="I62" s="33">
        <f>STDEV(G62:G64)/SQRT(COUNT(G62:G64))</f>
        <v>1.8304370626267543</v>
      </c>
      <c r="J62" s="82">
        <v>15988.543949999999</v>
      </c>
      <c r="K62" s="95">
        <f>AVERAGE(J62:J64)</f>
        <v>16744.45768333333</v>
      </c>
      <c r="L62" s="109">
        <f t="shared" si="16"/>
        <v>-13.981850862614095</v>
      </c>
      <c r="M62" s="90">
        <f>AVERAGE(L62:L64)</f>
        <v>-9.9150452515337406</v>
      </c>
      <c r="N62" s="83">
        <f>STDEV(L62:L64)/SQRT(COUNT(L62:L64))</f>
        <v>4.5706627810289264</v>
      </c>
      <c r="O62" s="77">
        <v>1142013.112</v>
      </c>
      <c r="P62" s="18">
        <f t="shared" si="18"/>
        <v>269264.5675</v>
      </c>
      <c r="Q62" s="130">
        <f>AVERAGE(P62:P64)</f>
        <v>281430.10610000003</v>
      </c>
      <c r="R62" s="133">
        <f t="shared" si="17"/>
        <v>-14.245575492620333</v>
      </c>
      <c r="S62" s="28">
        <f>AVERAGE(R62:R64)</f>
        <v>-10.371137904520969</v>
      </c>
      <c r="T62" s="38">
        <f>STDEV(R62:R64)/SQRT(COUNT(R62:R64))</f>
        <v>4.6189125338098114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>
        <v>-52.5</v>
      </c>
      <c r="E63" s="6">
        <v>487.434235</v>
      </c>
      <c r="F63" s="94"/>
      <c r="G63" s="108">
        <f t="shared" si="15"/>
        <v>-0.27536653021186908</v>
      </c>
      <c r="H63" s="89"/>
      <c r="I63" s="32"/>
      <c r="J63" s="81">
        <v>18440.269530000001</v>
      </c>
      <c r="K63" s="94"/>
      <c r="L63" s="108">
        <f t="shared" si="16"/>
        <v>-0.79160056565793013</v>
      </c>
      <c r="M63" s="89"/>
      <c r="N63" s="71"/>
      <c r="O63" s="76">
        <v>1322972.5260000001</v>
      </c>
      <c r="P63" s="13">
        <f t="shared" si="18"/>
        <v>310316.91100000008</v>
      </c>
      <c r="Q63" s="126"/>
      <c r="R63" s="111">
        <f t="shared" si="17"/>
        <v>-1.1713707273692364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>
        <v>-52.5</v>
      </c>
      <c r="E64" s="21">
        <v>467.63464399999998</v>
      </c>
      <c r="F64" s="96"/>
      <c r="G64" s="110">
        <f t="shared" si="15"/>
        <v>-4.326183673424481</v>
      </c>
      <c r="H64" s="91"/>
      <c r="I64" s="34"/>
      <c r="J64" s="84">
        <v>15804.559569999999</v>
      </c>
      <c r="K64" s="96"/>
      <c r="L64" s="110">
        <f t="shared" si="16"/>
        <v>-14.971684326329196</v>
      </c>
      <c r="M64" s="91"/>
      <c r="N64" s="85"/>
      <c r="O64" s="78">
        <v>1211120.1270000001</v>
      </c>
      <c r="P64" s="22">
        <f t="shared" si="18"/>
        <v>264708.83980000007</v>
      </c>
      <c r="Q64" s="131"/>
      <c r="R64" s="134">
        <f t="shared" si="17"/>
        <v>-15.696467493573337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>
        <v>-52.5</v>
      </c>
      <c r="E65" s="6">
        <v>503.634613</v>
      </c>
      <c r="F65" s="94">
        <f>AVERAGE(E65:E67)</f>
        <v>495.74195366666663</v>
      </c>
      <c r="G65" s="108">
        <f t="shared" si="15"/>
        <v>3.0390842040949053</v>
      </c>
      <c r="H65" s="89">
        <f>AVERAGE(G65:G67)</f>
        <v>1.4243175287124028</v>
      </c>
      <c r="I65" s="32">
        <f>STDEV(G65:G67)/SQRT(COUNT(G65:G67))</f>
        <v>0.97507809534599998</v>
      </c>
      <c r="J65" s="81">
        <v>18386.476559999999</v>
      </c>
      <c r="K65" s="94">
        <f>AVERAGE(J65:J67)</f>
        <v>17905.856769999999</v>
      </c>
      <c r="L65" s="108">
        <f t="shared" si="16"/>
        <v>-1.081006013112912</v>
      </c>
      <c r="M65" s="89">
        <f>AVERAGE(L65:L67)</f>
        <v>-3.6667339508091366</v>
      </c>
      <c r="N65" s="71">
        <f>STDEV(L65:L67)/SQRT(COUNT(L65:L67))</f>
        <v>1.3892880728690387</v>
      </c>
      <c r="O65" s="76">
        <v>1383606.6240000001</v>
      </c>
      <c r="P65" s="13">
        <f t="shared" si="18"/>
        <v>310809.54000000004</v>
      </c>
      <c r="Q65" s="126">
        <f>AVERAGE(P65:P67)</f>
        <v>300769.97599999997</v>
      </c>
      <c r="R65" s="111">
        <f t="shared" si="17"/>
        <v>-1.0144799905639132</v>
      </c>
      <c r="S65" s="27">
        <f>AVERAGE(R65:R67)</f>
        <v>-4.2118447278497131</v>
      </c>
      <c r="T65" s="37">
        <f>STDEV(R65:R67)/SQRT(COUNT(R65:R67))</f>
        <v>1.8334993427069604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>
        <v>-52.5</v>
      </c>
      <c r="E66" s="6">
        <v>487.16708399999999</v>
      </c>
      <c r="F66" s="94"/>
      <c r="G66" s="108">
        <f t="shared" si="15"/>
        <v>-0.3300232072425473</v>
      </c>
      <c r="H66" s="89"/>
      <c r="I66" s="32"/>
      <c r="J66" s="81">
        <v>17501.822270000001</v>
      </c>
      <c r="K66" s="94"/>
      <c r="L66" s="108">
        <f t="shared" si="16"/>
        <v>-5.8404340692398051</v>
      </c>
      <c r="M66" s="89"/>
      <c r="N66" s="71"/>
      <c r="O66" s="76">
        <v>1335908.1910000001</v>
      </c>
      <c r="P66" s="13">
        <f t="shared" si="18"/>
        <v>300632.59200000006</v>
      </c>
      <c r="Q66" s="126"/>
      <c r="R66" s="111">
        <f t="shared" si="17"/>
        <v>-4.2555982969356876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>
        <v>-52.5</v>
      </c>
      <c r="E67" s="6">
        <v>496.42416400000002</v>
      </c>
      <c r="F67" s="94"/>
      <c r="G67" s="108">
        <f t="shared" si="15"/>
        <v>1.5638915892848502</v>
      </c>
      <c r="H67" s="89"/>
      <c r="I67" s="32"/>
      <c r="J67" s="81">
        <v>17829.271479999999</v>
      </c>
      <c r="K67" s="94"/>
      <c r="L67" s="108">
        <f t="shared" si="16"/>
        <v>-4.0787617700746921</v>
      </c>
      <c r="M67" s="89"/>
      <c r="N67" s="71"/>
      <c r="O67" s="76">
        <v>1432270.014</v>
      </c>
      <c r="P67" s="13">
        <f t="shared" si="18"/>
        <v>290867.79599999986</v>
      </c>
      <c r="Q67" s="126"/>
      <c r="R67" s="111">
        <f t="shared" si="17"/>
        <v>-7.3654558960495393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>
        <v>-52.5</v>
      </c>
      <c r="E68" s="17">
        <v>511.12286399999999</v>
      </c>
      <c r="F68" s="95">
        <f>AVERAGE(E68:E70)</f>
        <v>517.65240466666671</v>
      </c>
      <c r="G68" s="109">
        <f t="shared" si="15"/>
        <v>4.5711125941499802</v>
      </c>
      <c r="H68" s="90">
        <f>AVERAGE(G68:G70)</f>
        <v>5.9069975258052336</v>
      </c>
      <c r="I68" s="33">
        <f>STDEV(G68:G70)/SQRT(COUNT(G68:G70))</f>
        <v>0.6706400668344914</v>
      </c>
      <c r="J68" s="82">
        <v>18112.943360000001</v>
      </c>
      <c r="K68" s="95">
        <f>AVERAGE(J68:J70)</f>
        <v>17819.271483333334</v>
      </c>
      <c r="L68" s="109">
        <f t="shared" si="16"/>
        <v>-2.5526109112954032</v>
      </c>
      <c r="M68" s="90">
        <f>AVERAGE(L68:L70)</f>
        <v>-4.1325616162230672</v>
      </c>
      <c r="N68" s="83">
        <f>STDEV(L68:L70)/SQRT(COUNT(L68:L70))</f>
        <v>2.1847622085225225</v>
      </c>
      <c r="O68" s="77">
        <v>1381859.402</v>
      </c>
      <c r="P68" s="18">
        <f t="shared" si="18"/>
        <v>308943.82499999995</v>
      </c>
      <c r="Q68" s="130">
        <f>AVERAGE(P68:P70)</f>
        <v>303270.74366666668</v>
      </c>
      <c r="R68" s="133">
        <f t="shared" si="17"/>
        <v>-1.6086662869833077</v>
      </c>
      <c r="S68" s="28">
        <f>AVERAGE(R68:R70)</f>
        <v>-3.4154091103722521</v>
      </c>
      <c r="T68" s="38">
        <f>STDEV(R68:R70)/SQRT(COUNT(R68:R70))</f>
        <v>1.7817256047127923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>
        <v>-52.5</v>
      </c>
      <c r="E69" s="6">
        <v>520.40844700000002</v>
      </c>
      <c r="F69" s="94"/>
      <c r="G69" s="108">
        <f t="shared" si="15"/>
        <v>6.4708588465409207</v>
      </c>
      <c r="H69" s="89"/>
      <c r="I69" s="32"/>
      <c r="J69" s="81">
        <v>18328.214840000001</v>
      </c>
      <c r="K69" s="94"/>
      <c r="L69" s="108">
        <f t="shared" si="16"/>
        <v>-1.3944532748293454</v>
      </c>
      <c r="M69" s="89"/>
      <c r="N69" s="71"/>
      <c r="O69" s="76">
        <v>1456050.9750000001</v>
      </c>
      <c r="P69" s="13">
        <f t="shared" si="18"/>
        <v>308786.35000000009</v>
      </c>
      <c r="Q69" s="126"/>
      <c r="R69" s="111">
        <f t="shared" si="17"/>
        <v>-1.6588183664962912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>
        <v>-52.5</v>
      </c>
      <c r="E70" s="21">
        <v>521.42590299999995</v>
      </c>
      <c r="F70" s="96"/>
      <c r="G70" s="110">
        <f t="shared" si="15"/>
        <v>6.6790211367247991</v>
      </c>
      <c r="H70" s="91"/>
      <c r="I70" s="34"/>
      <c r="J70" s="84">
        <v>17016.65625</v>
      </c>
      <c r="K70" s="96"/>
      <c r="L70" s="110">
        <f t="shared" si="16"/>
        <v>-8.450620662544452</v>
      </c>
      <c r="M70" s="91"/>
      <c r="N70" s="85"/>
      <c r="O70" s="78">
        <v>1323548.899</v>
      </c>
      <c r="P70" s="22">
        <f t="shared" si="18"/>
        <v>292082.05599999998</v>
      </c>
      <c r="Q70" s="131"/>
      <c r="R70" s="134">
        <f t="shared" si="17"/>
        <v>-6.9787426776371575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>
        <v>-52.5</v>
      </c>
      <c r="E71" s="6">
        <v>572.12750200000005</v>
      </c>
      <c r="F71" s="94">
        <f>AVERAGE(E71:E73)</f>
        <v>571.3624063333333</v>
      </c>
      <c r="G71" s="108">
        <f t="shared" si="15"/>
        <v>17.052109470594473</v>
      </c>
      <c r="H71" s="89">
        <f>AVERAGE(G71:G73)</f>
        <v>16.895577820888622</v>
      </c>
      <c r="I71" s="32">
        <f>STDEV(G71:G73)/SQRT(COUNT(G71:G73))</f>
        <v>0.84600181097582228</v>
      </c>
      <c r="J71" s="81">
        <v>18254.5</v>
      </c>
      <c r="K71" s="94">
        <f>AVERAGE(J71:J73)</f>
        <v>17185.328126666664</v>
      </c>
      <c r="L71" s="108">
        <f t="shared" si="16"/>
        <v>-1.7910381121095753</v>
      </c>
      <c r="M71" s="89">
        <f>AVERAGE(L71:L73)</f>
        <v>-7.5431682586377065</v>
      </c>
      <c r="N71" s="71">
        <f>STDEV(L71:L73)/SQRT(COUNT(L71:L73))</f>
        <v>2.980444086601326</v>
      </c>
      <c r="O71" s="76">
        <v>1322636.9639999999</v>
      </c>
      <c r="P71" s="13">
        <f t="shared" si="18"/>
        <v>308451.75499999989</v>
      </c>
      <c r="Q71" s="126">
        <f>AVERAGE(P71:P73)</f>
        <v>291032.08826666657</v>
      </c>
      <c r="R71" s="111">
        <f t="shared" si="17"/>
        <v>-1.7653789954511581</v>
      </c>
      <c r="S71" s="27">
        <f>AVERAGE(R71:R73)</f>
        <v>-7.3131326776260055</v>
      </c>
      <c r="T71" s="37">
        <f>STDEV(R71:R73)/SQRT(COUNT(R71:R73))</f>
        <v>3.1839848326727203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>
        <v>-52.5</v>
      </c>
      <c r="E72" s="6">
        <v>563.848389</v>
      </c>
      <c r="F72" s="94"/>
      <c r="G72" s="108">
        <f t="shared" si="15"/>
        <v>15.358277872204667</v>
      </c>
      <c r="H72" s="89"/>
      <c r="I72" s="32"/>
      <c r="J72" s="81">
        <v>16902.45508</v>
      </c>
      <c r="K72" s="98"/>
      <c r="L72" s="108">
        <f t="shared" si="16"/>
        <v>-9.0650214049412483</v>
      </c>
      <c r="M72" s="89"/>
      <c r="N72" s="71"/>
      <c r="O72" s="76">
        <v>1230944.0689999999</v>
      </c>
      <c r="P72" s="13">
        <f t="shared" si="18"/>
        <v>290823.40379999985</v>
      </c>
      <c r="Q72" s="63"/>
      <c r="R72" s="111">
        <f t="shared" si="17"/>
        <v>-7.3795937664680622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>
        <v>-52.5</v>
      </c>
      <c r="E73" s="8">
        <v>578.11132799999996</v>
      </c>
      <c r="F73" s="97"/>
      <c r="G73" s="112">
        <f t="shared" si="15"/>
        <v>18.27634611986673</v>
      </c>
      <c r="H73" s="92"/>
      <c r="I73" s="35"/>
      <c r="J73" s="86">
        <v>16399.029299999998</v>
      </c>
      <c r="K73" s="99"/>
      <c r="L73" s="112">
        <f t="shared" si="16"/>
        <v>-11.773445258862296</v>
      </c>
      <c r="M73" s="92"/>
      <c r="N73" s="87"/>
      <c r="O73" s="79">
        <v>1162150.7930000001</v>
      </c>
      <c r="P73" s="14">
        <f t="shared" si="18"/>
        <v>273821.10600000003</v>
      </c>
      <c r="Q73" s="100"/>
      <c r="R73" s="135">
        <f t="shared" si="17"/>
        <v>-12.794425270958797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>
        <v>-70</v>
      </c>
      <c r="E74" s="5">
        <v>469.51556399999998</v>
      </c>
      <c r="F74" s="93">
        <f>AVERAGE(E74:E76)</f>
        <v>470.81894933333325</v>
      </c>
      <c r="G74" s="107">
        <f>((E74/$F$74)*100)-100</f>
        <v>-0.2768336608326365</v>
      </c>
      <c r="H74" s="88">
        <f>AVERAGE(G74:G76)</f>
        <v>1.8947806286936004E-14</v>
      </c>
      <c r="I74" s="31">
        <f>STDEV(G74:G76)/SQRT(COUNT(G74:G76))</f>
        <v>0.32117763018874818</v>
      </c>
      <c r="J74" s="80">
        <v>17136.626950000002</v>
      </c>
      <c r="K74" s="93">
        <f>AVERAGE(J74:J76)</f>
        <v>17197.10612</v>
      </c>
      <c r="L74" s="107">
        <f t="shared" ref="L74:L89" si="19">((J74/$K$74)*100)-100</f>
        <v>-0.35168225152523291</v>
      </c>
      <c r="M74" s="88">
        <f>AVERAGE(L74:L76)</f>
        <v>0</v>
      </c>
      <c r="N74" s="70">
        <f>STDEV(L74:L76)/SQRT(COUNT(L74:L76))</f>
        <v>0.34567470018377627</v>
      </c>
      <c r="O74" s="75">
        <v>1146102.841</v>
      </c>
      <c r="P74" s="12">
        <f>O74-O92</f>
        <v>283175.91200000001</v>
      </c>
      <c r="Q74" s="129">
        <f>AVERAGE(P74:P76)</f>
        <v>283999.95659999998</v>
      </c>
      <c r="R74" s="132">
        <f>((P74/$Q$74)*100)-100</f>
        <v>-0.29015659363659552</v>
      </c>
      <c r="S74" s="26">
        <f>AVERAGE(R74:R76)</f>
        <v>1.4210854715202004E-14</v>
      </c>
      <c r="T74" s="36">
        <f>STDEV(R74:R76)/SQRT(COUNT(R74:R76))</f>
        <v>0.35784702168186483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>
        <v>-70</v>
      </c>
      <c r="E75" s="6">
        <v>469.10720800000001</v>
      </c>
      <c r="F75" s="94"/>
      <c r="G75" s="108">
        <f t="shared" ref="G75:G91" si="20">((E75/$F$74)*100)-100</f>
        <v>-0.36356678841346479</v>
      </c>
      <c r="H75" s="89"/>
      <c r="I75" s="32"/>
      <c r="J75" s="81">
        <v>17138.699219999999</v>
      </c>
      <c r="K75" s="94"/>
      <c r="L75" s="108">
        <f t="shared" si="19"/>
        <v>-0.33963214271309994</v>
      </c>
      <c r="M75" s="89"/>
      <c r="N75" s="71"/>
      <c r="O75" s="76">
        <v>1132977.314</v>
      </c>
      <c r="P75" s="13">
        <f>O75-O93</f>
        <v>282802.87329999998</v>
      </c>
      <c r="Q75" s="126"/>
      <c r="R75" s="111">
        <f t="shared" ref="R75:R91" si="21">((P75/$Q$74)*100)-100</f>
        <v>-0.42150826863893087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>
        <v>-70</v>
      </c>
      <c r="E76" s="6">
        <v>473.83407599999998</v>
      </c>
      <c r="F76" s="94"/>
      <c r="G76" s="108">
        <f t="shared" si="20"/>
        <v>0.64040044924615813</v>
      </c>
      <c r="H76" s="89"/>
      <c r="I76" s="32"/>
      <c r="J76" s="81">
        <v>17315.992190000001</v>
      </c>
      <c r="K76" s="94"/>
      <c r="L76" s="108">
        <f t="shared" si="19"/>
        <v>0.69131439423833285</v>
      </c>
      <c r="M76" s="89"/>
      <c r="N76" s="71"/>
      <c r="O76" s="76">
        <v>1127795.585</v>
      </c>
      <c r="P76" s="13">
        <f t="shared" ref="P76:P91" si="22">O76-O94</f>
        <v>286021.0845</v>
      </c>
      <c r="Q76" s="126"/>
      <c r="R76" s="111">
        <f t="shared" si="21"/>
        <v>0.71166486227556902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>
        <v>-70</v>
      </c>
      <c r="E77" s="17">
        <v>452.68215900000001</v>
      </c>
      <c r="F77" s="95">
        <f>AVERAGE(E77:E79)</f>
        <v>458.56518533333337</v>
      </c>
      <c r="G77" s="109">
        <f t="shared" si="20"/>
        <v>-3.8521793481367865</v>
      </c>
      <c r="H77" s="90">
        <f>AVERAGE(G77:G79)</f>
        <v>-2.6026488562856116</v>
      </c>
      <c r="I77" s="33">
        <f>STDEV(G77:G79)/SQRT(COUNT(G77:G79))</f>
        <v>0.65829242904442453</v>
      </c>
      <c r="J77" s="82">
        <v>15819.059569999999</v>
      </c>
      <c r="K77" s="95">
        <f>AVERAGE(J77:J79)</f>
        <v>16313.199546666665</v>
      </c>
      <c r="L77" s="109">
        <f t="shared" si="19"/>
        <v>-8.013246765962279</v>
      </c>
      <c r="M77" s="90">
        <f>AVERAGE(L77:L79)</f>
        <v>-5.1398564803025932</v>
      </c>
      <c r="N77" s="83">
        <f>STDEV(L77:L79)/SQRT(COUNT(L77:L79))</f>
        <v>1.4797891528709417</v>
      </c>
      <c r="O77" s="77">
        <v>1088003.165</v>
      </c>
      <c r="P77" s="18">
        <f t="shared" si="22"/>
        <v>264644.05520000006</v>
      </c>
      <c r="Q77" s="130">
        <f>AVERAGE(P77:P79)</f>
        <v>271441.85360000009</v>
      </c>
      <c r="R77" s="133">
        <f t="shared" si="21"/>
        <v>-6.8154592809539594</v>
      </c>
      <c r="S77" s="28">
        <f>AVERAGE(R77:R79)</f>
        <v>-4.4218679292572363</v>
      </c>
      <c r="T77" s="38">
        <f>STDEV(R77:R79)/SQRT(COUNT(R77:R79))</f>
        <v>1.2544089300649333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>
        <v>-70</v>
      </c>
      <c r="E78" s="6">
        <v>459.815338</v>
      </c>
      <c r="F78" s="94"/>
      <c r="G78" s="108">
        <f t="shared" si="20"/>
        <v>-2.3371215939617684</v>
      </c>
      <c r="H78" s="89"/>
      <c r="I78" s="32"/>
      <c r="J78" s="81">
        <v>16454.671880000002</v>
      </c>
      <c r="K78" s="94"/>
      <c r="L78" s="108">
        <f t="shared" si="19"/>
        <v>-4.3172045041727074</v>
      </c>
      <c r="M78" s="89"/>
      <c r="N78" s="71"/>
      <c r="O78" s="76">
        <v>1092222.9820000001</v>
      </c>
      <c r="P78" s="13">
        <f t="shared" si="22"/>
        <v>272992.20840000012</v>
      </c>
      <c r="Q78" s="126"/>
      <c r="R78" s="111">
        <f t="shared" si="21"/>
        <v>-3.8759682683697463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>
        <v>-70</v>
      </c>
      <c r="E79" s="21">
        <v>463.198059</v>
      </c>
      <c r="F79" s="96"/>
      <c r="G79" s="110">
        <f t="shared" si="20"/>
        <v>-1.6186456267582798</v>
      </c>
      <c r="H79" s="91"/>
      <c r="I79" s="34"/>
      <c r="J79" s="84">
        <v>16665.867190000001</v>
      </c>
      <c r="K79" s="96"/>
      <c r="L79" s="110">
        <f t="shared" si="19"/>
        <v>-3.0891181707727924</v>
      </c>
      <c r="M79" s="91"/>
      <c r="N79" s="85"/>
      <c r="O79" s="78">
        <v>1119924.7790000001</v>
      </c>
      <c r="P79" s="22">
        <f t="shared" si="22"/>
        <v>276689.29720000015</v>
      </c>
      <c r="Q79" s="131"/>
      <c r="R79" s="134">
        <f t="shared" si="21"/>
        <v>-2.574176238448004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>
        <v>-70</v>
      </c>
      <c r="E80" s="6">
        <v>438.88790899999998</v>
      </c>
      <c r="F80" s="94">
        <f>AVERAGE(E80:E82)</f>
        <v>451.88449099999997</v>
      </c>
      <c r="G80" s="108">
        <f t="shared" si="20"/>
        <v>-6.7820210674499748</v>
      </c>
      <c r="H80" s="89">
        <f>AVERAGE(G80:G82)</f>
        <v>-4.0216007363645714</v>
      </c>
      <c r="I80" s="32">
        <f>STDEV(G80:G82)/SQRT(COUNT(G80:G82))</f>
        <v>1.7376857316487693</v>
      </c>
      <c r="J80" s="81">
        <v>14715.302729999999</v>
      </c>
      <c r="K80" s="94">
        <f>AVERAGE(J80:J82)</f>
        <v>15371.484700000001</v>
      </c>
      <c r="L80" s="108">
        <f t="shared" si="19"/>
        <v>-14.431517562793289</v>
      </c>
      <c r="M80" s="89">
        <f>AVERAGE(L80:L82)</f>
        <v>-10.615864130051671</v>
      </c>
      <c r="N80" s="71">
        <f>STDEV(L80:L82)/SQRT(COUNT(L80:L82))</f>
        <v>4.4436738024459714</v>
      </c>
      <c r="O80" s="76">
        <v>872748.54449999996</v>
      </c>
      <c r="P80" s="13">
        <f t="shared" si="22"/>
        <v>239729.26469999994</v>
      </c>
      <c r="Q80" s="126">
        <f>AVERAGE(P80:P82)</f>
        <v>253487.5886333333</v>
      </c>
      <c r="R80" s="111">
        <f t="shared" si="21"/>
        <v>-15.588274177926422</v>
      </c>
      <c r="S80" s="27">
        <f>AVERAGE(R80:R82)</f>
        <v>-10.743793179391878</v>
      </c>
      <c r="T80" s="37">
        <f>STDEV(R80:R82)/SQRT(COUNT(R80:R82))</f>
        <v>4.0616866992702798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>
        <v>-70</v>
      </c>
      <c r="E81" s="6">
        <v>466.992096</v>
      </c>
      <c r="F81" s="94"/>
      <c r="G81" s="108">
        <f t="shared" si="20"/>
        <v>-0.81280784020098906</v>
      </c>
      <c r="H81" s="89"/>
      <c r="I81" s="32"/>
      <c r="J81" s="81">
        <v>16894.98242</v>
      </c>
      <c r="K81" s="94"/>
      <c r="L81" s="108">
        <f t="shared" si="19"/>
        <v>-1.756828723924869</v>
      </c>
      <c r="M81" s="89"/>
      <c r="N81" s="71"/>
      <c r="O81" s="76">
        <v>1012655.615</v>
      </c>
      <c r="P81" s="13">
        <f t="shared" si="22"/>
        <v>276404.61549999996</v>
      </c>
      <c r="Q81" s="126"/>
      <c r="R81" s="111">
        <f t="shared" si="21"/>
        <v>-2.6744162889777101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>
        <v>-70</v>
      </c>
      <c r="E82" s="6">
        <v>449.77346799999998</v>
      </c>
      <c r="F82" s="94"/>
      <c r="G82" s="108">
        <f t="shared" si="20"/>
        <v>-4.4699733014427494</v>
      </c>
      <c r="H82" s="89"/>
      <c r="I82" s="32"/>
      <c r="J82" s="81">
        <v>14504.168949999999</v>
      </c>
      <c r="K82" s="94"/>
      <c r="L82" s="108">
        <f t="shared" si="19"/>
        <v>-15.659246103436857</v>
      </c>
      <c r="M82" s="89"/>
      <c r="N82" s="71"/>
      <c r="O82" s="76">
        <v>946411.28720000002</v>
      </c>
      <c r="P82" s="13">
        <f t="shared" si="22"/>
        <v>244328.88569999998</v>
      </c>
      <c r="Q82" s="126"/>
      <c r="R82" s="111">
        <f t="shared" si="21"/>
        <v>-13.968689071271498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>
        <v>-70</v>
      </c>
      <c r="E83" s="17">
        <v>473.58987400000001</v>
      </c>
      <c r="F83" s="95">
        <f>AVERAGE(E83:E85)</f>
        <v>475.88795966666675</v>
      </c>
      <c r="G83" s="109">
        <f t="shared" si="20"/>
        <v>0.58853295318515109</v>
      </c>
      <c r="H83" s="90">
        <f>AVERAGE(G83:G85)</f>
        <v>1.0766368559530168</v>
      </c>
      <c r="I83" s="33">
        <f>STDEV(G83:G85)/SQRT(COUNT(G83:G85))</f>
        <v>1.8319175791170708</v>
      </c>
      <c r="J83" s="82">
        <v>16212.86621</v>
      </c>
      <c r="K83" s="95">
        <f>AVERAGE(J83:J85)</f>
        <v>16008.251303333333</v>
      </c>
      <c r="L83" s="109">
        <f t="shared" si="19"/>
        <v>-5.723287994689656</v>
      </c>
      <c r="M83" s="90">
        <f>AVERAGE(L83:L85)</f>
        <v>-6.9131097312009091</v>
      </c>
      <c r="N83" s="83">
        <f>STDEV(L83:L85)/SQRT(COUNT(L83:L85))</f>
        <v>1.2268807472368766</v>
      </c>
      <c r="O83" s="77">
        <v>1072797.084</v>
      </c>
      <c r="P83" s="18">
        <f t="shared" si="22"/>
        <v>258741.27260000003</v>
      </c>
      <c r="Q83" s="130">
        <f>AVERAGE(P83:P85)</f>
        <v>262156.08293333341</v>
      </c>
      <c r="R83" s="133">
        <f t="shared" si="21"/>
        <v>-8.893904176040266</v>
      </c>
      <c r="S83" s="28">
        <f>AVERAGE(R83:R85)</f>
        <v>-7.6915059875986556</v>
      </c>
      <c r="T83" s="38">
        <f>STDEV(R83:R85)/SQRT(COUNT(R83:R85))</f>
        <v>0.61265880890721724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>
        <v>-70</v>
      </c>
      <c r="E84" s="6">
        <v>462.231201</v>
      </c>
      <c r="F84" s="94"/>
      <c r="G84" s="108">
        <f t="shared" si="20"/>
        <v>-1.8240022721033711</v>
      </c>
      <c r="H84" s="89"/>
      <c r="I84" s="32"/>
      <c r="J84" s="81">
        <v>16225.54883</v>
      </c>
      <c r="K84" s="94"/>
      <c r="L84" s="108">
        <f t="shared" si="19"/>
        <v>-5.6495394237876582</v>
      </c>
      <c r="M84" s="89"/>
      <c r="N84" s="71"/>
      <c r="O84" s="76">
        <v>1035275.599</v>
      </c>
      <c r="P84" s="13">
        <f t="shared" si="22"/>
        <v>263283.32550000004</v>
      </c>
      <c r="Q84" s="126"/>
      <c r="R84" s="111">
        <f t="shared" si="21"/>
        <v>-7.2945895302295156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>
        <v>-70</v>
      </c>
      <c r="E85" s="21">
        <v>491.842804</v>
      </c>
      <c r="F85" s="96"/>
      <c r="G85" s="110">
        <f t="shared" si="20"/>
        <v>4.4653798867772707</v>
      </c>
      <c r="H85" s="91"/>
      <c r="I85" s="34"/>
      <c r="J85" s="84">
        <v>15586.33887</v>
      </c>
      <c r="K85" s="96"/>
      <c r="L85" s="110">
        <f t="shared" si="19"/>
        <v>-9.366501775125414</v>
      </c>
      <c r="M85" s="91"/>
      <c r="N85" s="85"/>
      <c r="O85" s="78">
        <v>1141402.2180000001</v>
      </c>
      <c r="P85" s="22">
        <f t="shared" si="22"/>
        <v>264443.65070000011</v>
      </c>
      <c r="Q85" s="131"/>
      <c r="R85" s="134">
        <f t="shared" si="21"/>
        <v>-6.8860242565261842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>
        <v>-70</v>
      </c>
      <c r="E86" s="6">
        <v>490.974762</v>
      </c>
      <c r="F86" s="94">
        <f>AVERAGE(E86:E88)</f>
        <v>496.82472733333333</v>
      </c>
      <c r="G86" s="108">
        <f t="shared" si="20"/>
        <v>4.2810113516473365</v>
      </c>
      <c r="H86" s="89">
        <f>AVERAGE(G86:G88)</f>
        <v>5.523519823665457</v>
      </c>
      <c r="I86" s="32">
        <f>STDEV(G86:G88)/SQRT(COUNT(G86:G88))</f>
        <v>0.66693598170396984</v>
      </c>
      <c r="J86" s="81">
        <v>16910.38867</v>
      </c>
      <c r="K86" s="94">
        <f>AVERAGE(J86:J88)</f>
        <v>16857.902993333333</v>
      </c>
      <c r="L86" s="108">
        <f t="shared" si="19"/>
        <v>-1.6672424302048796</v>
      </c>
      <c r="M86" s="89">
        <f>AVERAGE(L86:L88)</f>
        <v>-1.9724430628021661</v>
      </c>
      <c r="N86" s="71">
        <f>STDEV(L86:L88)/SQRT(COUNT(L86:L88))</f>
        <v>0.37178459744150266</v>
      </c>
      <c r="O86" s="76">
        <v>1072915.577</v>
      </c>
      <c r="P86" s="13">
        <f t="shared" si="22"/>
        <v>278385.71740000008</v>
      </c>
      <c r="Q86" s="126">
        <f>AVERAGE(P86:P88)</f>
        <v>280447.96510000003</v>
      </c>
      <c r="R86" s="111">
        <f t="shared" si="21"/>
        <v>-1.9768450908276947</v>
      </c>
      <c r="S86" s="27">
        <f>AVERAGE(R86:R88)</f>
        <v>-1.250701423522661</v>
      </c>
      <c r="T86" s="37">
        <f>STDEV(R86:R88)/SQRT(COUNT(R86:R88))</f>
        <v>0.79238588292518197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>
        <v>-70</v>
      </c>
      <c r="E87" s="6">
        <v>497.77148399999999</v>
      </c>
      <c r="F87" s="94"/>
      <c r="G87" s="108">
        <f t="shared" si="20"/>
        <v>5.7246070288442752</v>
      </c>
      <c r="H87" s="89"/>
      <c r="I87" s="32"/>
      <c r="J87" s="81">
        <v>16932.64258</v>
      </c>
      <c r="K87" s="94"/>
      <c r="L87" s="108">
        <f t="shared" si="19"/>
        <v>-1.5378374602947389</v>
      </c>
      <c r="M87" s="89"/>
      <c r="N87" s="71"/>
      <c r="O87" s="76">
        <v>1147264.625</v>
      </c>
      <c r="P87" s="13">
        <f t="shared" si="22"/>
        <v>284943.61219999997</v>
      </c>
      <c r="Q87" s="126"/>
      <c r="R87" s="111">
        <f t="shared" si="21"/>
        <v>0.33227314936850405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>
        <v>-70</v>
      </c>
      <c r="E88" s="6">
        <v>501.727936</v>
      </c>
      <c r="F88" s="94"/>
      <c r="G88" s="108">
        <f t="shared" si="20"/>
        <v>6.5649410905047603</v>
      </c>
      <c r="H88" s="89"/>
      <c r="I88" s="32"/>
      <c r="J88" s="81">
        <v>16730.677729999999</v>
      </c>
      <c r="K88" s="94"/>
      <c r="L88" s="108">
        <f t="shared" si="19"/>
        <v>-2.7122492979068795</v>
      </c>
      <c r="M88" s="89"/>
      <c r="N88" s="71"/>
      <c r="O88" s="76">
        <v>1031466.843</v>
      </c>
      <c r="P88" s="13">
        <f t="shared" si="22"/>
        <v>278014.56570000004</v>
      </c>
      <c r="Q88" s="126"/>
      <c r="R88" s="111">
        <f t="shared" si="21"/>
        <v>-2.1075323291087926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>
        <v>-70</v>
      </c>
      <c r="E89" s="17">
        <v>543.436646</v>
      </c>
      <c r="F89" s="95">
        <f>AVERAGE(E89:E91)</f>
        <v>552.14164233333338</v>
      </c>
      <c r="G89" s="109">
        <f t="shared" si="20"/>
        <v>15.423698805982937</v>
      </c>
      <c r="H89" s="90">
        <f>AVERAGE(G89:G91)</f>
        <v>17.272604068963407</v>
      </c>
      <c r="I89" s="33">
        <f>STDEV(G89:G91)/SQRT(COUNT(G89:G91))</f>
        <v>0.96266784392760796</v>
      </c>
      <c r="J89" s="82">
        <v>16970.001950000002</v>
      </c>
      <c r="K89" s="95">
        <f>AVERAGE(J89:J91)</f>
        <v>15934.778805000002</v>
      </c>
      <c r="L89" s="109">
        <f t="shared" si="19"/>
        <v>-1.3205952700139534</v>
      </c>
      <c r="M89" s="90">
        <f>AVERAGE(L89:L91)</f>
        <v>-7.3403473014097997</v>
      </c>
      <c r="N89" s="83">
        <f>STDEV(L89:L91)/SQRT(COUNT(L89:L91))</f>
        <v>6.0197520313958464</v>
      </c>
      <c r="O89" s="77">
        <v>1014185.209</v>
      </c>
      <c r="P89" s="18">
        <f t="shared" si="22"/>
        <v>279400.71370000008</v>
      </c>
      <c r="Q89" s="130">
        <f>AVERAGE(P89:P91)</f>
        <v>265133.44993333338</v>
      </c>
      <c r="R89" s="133">
        <f t="shared" si="21"/>
        <v>-1.6194519728317118</v>
      </c>
      <c r="S89" s="28">
        <f>AVERAGE(R89:R91)</f>
        <v>-6.6431371654183478</v>
      </c>
      <c r="T89" s="38">
        <f>STDEV(R89:R91)/SQRT(COUNT(R89:R91))</f>
        <v>3.6636369623432401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>
        <v>-70</v>
      </c>
      <c r="E90" s="6">
        <v>554.30419900000004</v>
      </c>
      <c r="F90" s="94"/>
      <c r="G90" s="108">
        <f t="shared" si="20"/>
        <v>17.731922171968577</v>
      </c>
      <c r="H90" s="89"/>
      <c r="I90" s="32"/>
      <c r="J90" s="81" t="s">
        <v>11</v>
      </c>
      <c r="K90" s="98"/>
      <c r="L90" s="108" t="s">
        <v>11</v>
      </c>
      <c r="M90" s="89"/>
      <c r="N90" s="71"/>
      <c r="O90" s="76">
        <v>940120.66520000005</v>
      </c>
      <c r="P90" s="13">
        <f t="shared" si="22"/>
        <v>271118.84790000005</v>
      </c>
      <c r="Q90" s="63"/>
      <c r="R90" s="111">
        <f t="shared" si="21"/>
        <v>-4.535602348046254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>
        <v>-70</v>
      </c>
      <c r="E91" s="8">
        <v>558.68408199999999</v>
      </c>
      <c r="F91" s="97"/>
      <c r="G91" s="112">
        <f t="shared" si="20"/>
        <v>18.66219122893871</v>
      </c>
      <c r="H91" s="92"/>
      <c r="I91" s="35"/>
      <c r="J91" s="86">
        <v>14899.55566</v>
      </c>
      <c r="K91" s="99"/>
      <c r="L91" s="112">
        <f>((J91/$K$74)*100)-100</f>
        <v>-13.360099332805646</v>
      </c>
      <c r="M91" s="92"/>
      <c r="N91" s="87"/>
      <c r="O91" s="79">
        <v>888329.68700000003</v>
      </c>
      <c r="P91" s="14">
        <f t="shared" si="22"/>
        <v>244880.78820000007</v>
      </c>
      <c r="Q91" s="100"/>
      <c r="R91" s="135">
        <f t="shared" si="21"/>
        <v>-13.774357175377077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>
        <v>-87.5</v>
      </c>
      <c r="E92" s="5">
        <v>441.14941399999998</v>
      </c>
      <c r="F92" s="93">
        <f>AVERAGE(E92:E94)</f>
        <v>441.96383666666662</v>
      </c>
      <c r="G92" s="107">
        <f>((E92/$F$92)*100)-100</f>
        <v>-0.18427359867474991</v>
      </c>
      <c r="H92" s="88">
        <f>AVERAGE(G92:G94)</f>
        <v>9.473903143468002E-15</v>
      </c>
      <c r="I92" s="31">
        <f>STDEV(G92:G94)/SQRT(COUNT(G92:G94))</f>
        <v>0.26647699997271634</v>
      </c>
      <c r="J92" s="80">
        <v>15159.86133</v>
      </c>
      <c r="K92" s="93">
        <f>AVERAGE(J92:J94)</f>
        <v>15187.225259999999</v>
      </c>
      <c r="L92" s="107">
        <f>((J92/$K$92)*100)-100</f>
        <v>-0.18017728407617994</v>
      </c>
      <c r="M92" s="88">
        <f>AVERAGE(L92:L94)</f>
        <v>0</v>
      </c>
      <c r="N92" s="70">
        <f>STDEV(L92:L94)/SQRT(COUNT(L92:L94))</f>
        <v>0.2658382180625018</v>
      </c>
      <c r="O92" s="75">
        <v>862926.929</v>
      </c>
      <c r="P92" s="12">
        <f>O92-O110</f>
        <v>248273.6642</v>
      </c>
      <c r="Q92" s="129">
        <f>AVERAGE(P92:P94)</f>
        <v>249068.12366666665</v>
      </c>
      <c r="R92" s="132">
        <f>((P92/$Q$92)*100)-100</f>
        <v>-0.31897275932823277</v>
      </c>
      <c r="S92" s="26">
        <f>AVERAGE(R92:R94)</f>
        <v>0</v>
      </c>
      <c r="T92" s="36">
        <f>STDEV(R92:R94)/SQRT(COUNT(R92:R94))</f>
        <v>0.34075085060669774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>
        <v>-87.5</v>
      </c>
      <c r="E93" s="6">
        <v>440.45697000000001</v>
      </c>
      <c r="F93" s="94"/>
      <c r="G93" s="108">
        <f t="shared" ref="G93:G109" si="23">((E93/$F$92)*100)-100</f>
        <v>-0.34094795583989423</v>
      </c>
      <c r="H93" s="89"/>
      <c r="I93" s="32"/>
      <c r="J93" s="81">
        <v>15135.11621</v>
      </c>
      <c r="K93" s="94"/>
      <c r="L93" s="108">
        <f t="shared" ref="L93:L109" si="24">((J93/$K$92)*100)-100</f>
        <v>-0.34311106280384251</v>
      </c>
      <c r="M93" s="89"/>
      <c r="N93" s="71"/>
      <c r="O93" s="76">
        <v>850174.44070000004</v>
      </c>
      <c r="P93" s="13">
        <f>O93-O111</f>
        <v>248166.31160000002</v>
      </c>
      <c r="Q93" s="126"/>
      <c r="R93" s="111">
        <f t="shared" ref="R93:R109" si="25">((P93/$Q$92)*100)-100</f>
        <v>-0.3620744611516642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>
        <v>-87.5</v>
      </c>
      <c r="E94" s="21">
        <v>444.28512599999999</v>
      </c>
      <c r="F94" s="96"/>
      <c r="G94" s="110">
        <f t="shared" si="23"/>
        <v>0.52522155451467256</v>
      </c>
      <c r="H94" s="91"/>
      <c r="I94" s="34"/>
      <c r="J94" s="84">
        <v>15266.69824</v>
      </c>
      <c r="K94" s="96"/>
      <c r="L94" s="110">
        <f t="shared" si="24"/>
        <v>0.52328834688002246</v>
      </c>
      <c r="M94" s="91"/>
      <c r="N94" s="85"/>
      <c r="O94" s="78">
        <v>841774.50049999997</v>
      </c>
      <c r="P94" s="22">
        <f t="shared" ref="P94:P109" si="26">O94-O112</f>
        <v>250764.39519999991</v>
      </c>
      <c r="Q94" s="131"/>
      <c r="R94" s="134">
        <f t="shared" si="25"/>
        <v>0.68104722047989696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>
        <v>-87.5</v>
      </c>
      <c r="E95" s="6">
        <v>432.07473800000002</v>
      </c>
      <c r="F95" s="94">
        <f>AVERAGE(E95:E97)</f>
        <v>434.04026300000004</v>
      </c>
      <c r="G95" s="108">
        <f t="shared" si="23"/>
        <v>-2.2375357090867709</v>
      </c>
      <c r="H95" s="89">
        <f>AVERAGE(G95:G97)</f>
        <v>-1.7928104087490435</v>
      </c>
      <c r="I95" s="32">
        <f>STDEV(G95:G97)/SQRT(COUNT(G95:G97))</f>
        <v>0.36147384904187269</v>
      </c>
      <c r="J95" s="81">
        <v>14294.64551</v>
      </c>
      <c r="K95" s="94">
        <f>AVERAGE(J95:J97)</f>
        <v>14587.584963333333</v>
      </c>
      <c r="L95" s="108">
        <f t="shared" si="24"/>
        <v>-5.8771746301206775</v>
      </c>
      <c r="M95" s="89">
        <f>AVERAGE(L95:L97)</f>
        <v>-3.9483202915676352</v>
      </c>
      <c r="N95" s="71">
        <f>STDEV(L95:L97)/SQRT(COUNT(L95:L97))</f>
        <v>1.0462967254320004</v>
      </c>
      <c r="O95" s="76">
        <v>823359.10979999998</v>
      </c>
      <c r="P95" s="13">
        <f t="shared" si="26"/>
        <v>233723.94649999996</v>
      </c>
      <c r="Q95" s="126">
        <f>AVERAGE(P95:P97)</f>
        <v>237912.37206666663</v>
      </c>
      <c r="R95" s="111">
        <f t="shared" si="25"/>
        <v>-6.1606346652380779</v>
      </c>
      <c r="S95" s="27">
        <f>AVERAGE(R95:R97)</f>
        <v>-4.4789961219324921</v>
      </c>
      <c r="T95" s="37">
        <f>STDEV(R95:R97)/SQRT(COUNT(R95:R97))</f>
        <v>0.95994621864319851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>
        <v>-87.5</v>
      </c>
      <c r="E96" s="6">
        <v>432.841431</v>
      </c>
      <c r="F96" s="94"/>
      <c r="G96" s="108">
        <f t="shared" si="23"/>
        <v>-2.0640615611151958</v>
      </c>
      <c r="H96" s="89"/>
      <c r="I96" s="32"/>
      <c r="J96" s="81">
        <v>14627.327149999999</v>
      </c>
      <c r="K96" s="94"/>
      <c r="L96" s="108">
        <f t="shared" si="24"/>
        <v>-3.6866386085327605</v>
      </c>
      <c r="M96" s="89"/>
      <c r="N96" s="71"/>
      <c r="O96" s="76">
        <v>819230.77359999996</v>
      </c>
      <c r="P96" s="13">
        <f t="shared" si="26"/>
        <v>238008.50719999999</v>
      </c>
      <c r="Q96" s="126"/>
      <c r="R96" s="111">
        <f t="shared" si="25"/>
        <v>-4.4403981946192346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>
        <v>-87.5</v>
      </c>
      <c r="E97" s="6">
        <v>437.20461999999998</v>
      </c>
      <c r="F97" s="94"/>
      <c r="G97" s="108">
        <f t="shared" si="23"/>
        <v>-1.0768339560451636</v>
      </c>
      <c r="H97" s="89"/>
      <c r="I97" s="32"/>
      <c r="J97" s="81">
        <v>14840.782230000001</v>
      </c>
      <c r="K97" s="94"/>
      <c r="L97" s="108">
        <f t="shared" si="24"/>
        <v>-2.281147636049468</v>
      </c>
      <c r="M97" s="89"/>
      <c r="N97" s="71"/>
      <c r="O97" s="76">
        <v>843235.48179999995</v>
      </c>
      <c r="P97" s="13">
        <f t="shared" si="26"/>
        <v>242004.66249999998</v>
      </c>
      <c r="Q97" s="126"/>
      <c r="R97" s="111">
        <f t="shared" si="25"/>
        <v>-2.8359555059401629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>
        <v>-87.5</v>
      </c>
      <c r="E98" s="17">
        <v>405.60403400000001</v>
      </c>
      <c r="F98" s="95">
        <f>AVERAGE(E98:E100)</f>
        <v>427.37316866666669</v>
      </c>
      <c r="G98" s="109">
        <f t="shared" si="23"/>
        <v>-8.2268728004751921</v>
      </c>
      <c r="H98" s="90">
        <f>AVERAGE(G98:G100)</f>
        <v>-3.3013262148424096</v>
      </c>
      <c r="I98" s="33">
        <f>STDEV(G98:G100)/SQRT(COUNT(G98:G100))</f>
        <v>2.4821464514245242</v>
      </c>
      <c r="J98" s="82">
        <v>12542.01563</v>
      </c>
      <c r="K98" s="95">
        <f>AVERAGE(J98:J100)</f>
        <v>13543.045576666666</v>
      </c>
      <c r="L98" s="109">
        <f t="shared" si="24"/>
        <v>-17.417333217325307</v>
      </c>
      <c r="M98" s="90">
        <f>AVERAGE(L98:L100)</f>
        <v>-10.826070300437044</v>
      </c>
      <c r="N98" s="83">
        <f>STDEV(L98:L100)/SQRT(COUNT(L98:L100))</f>
        <v>3.9566753456729171</v>
      </c>
      <c r="O98" s="77">
        <v>633019.27980000002</v>
      </c>
      <c r="P98" s="18">
        <f t="shared" si="26"/>
        <v>200196.39550000004</v>
      </c>
      <c r="Q98" s="130">
        <f>AVERAGE(P98:P100)</f>
        <v>216448.34580000001</v>
      </c>
      <c r="R98" s="133">
        <f t="shared" si="25"/>
        <v>-19.621831749161416</v>
      </c>
      <c r="S98" s="28">
        <f>AVERAGE(R98:R100)</f>
        <v>-13.09672927488802</v>
      </c>
      <c r="T98" s="38">
        <f>STDEV(R98:R100)/SQRT(COUNT(R98:R100))</f>
        <v>3.780648761702063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>
        <v>-87.5</v>
      </c>
      <c r="E99" s="6">
        <v>435.888397</v>
      </c>
      <c r="F99" s="94"/>
      <c r="G99" s="108">
        <f t="shared" si="23"/>
        <v>-1.3746463313578232</v>
      </c>
      <c r="H99" s="89"/>
      <c r="I99" s="32"/>
      <c r="J99" s="81">
        <v>14619.52051</v>
      </c>
      <c r="K99" s="94"/>
      <c r="L99" s="108">
        <f t="shared" si="24"/>
        <v>-3.7380412832567629</v>
      </c>
      <c r="M99" s="89"/>
      <c r="N99" s="71"/>
      <c r="O99" s="76">
        <v>736250.99950000003</v>
      </c>
      <c r="P99" s="13">
        <f t="shared" si="26"/>
        <v>232815.12420000002</v>
      </c>
      <c r="Q99" s="126"/>
      <c r="R99" s="111">
        <f t="shared" si="25"/>
        <v>-6.5255237111025792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>
        <v>-87.5</v>
      </c>
      <c r="E100" s="21">
        <v>440.62707499999999</v>
      </c>
      <c r="F100" s="96"/>
      <c r="G100" s="110">
        <f t="shared" si="23"/>
        <v>-0.30245951269421312</v>
      </c>
      <c r="H100" s="91"/>
      <c r="I100" s="34"/>
      <c r="J100" s="84">
        <v>13467.60059</v>
      </c>
      <c r="K100" s="96"/>
      <c r="L100" s="110">
        <f t="shared" si="24"/>
        <v>-11.322836400729059</v>
      </c>
      <c r="M100" s="91"/>
      <c r="N100" s="85"/>
      <c r="O100" s="78">
        <v>702082.40150000004</v>
      </c>
      <c r="P100" s="22">
        <f t="shared" si="26"/>
        <v>216333.51770000003</v>
      </c>
      <c r="Q100" s="131"/>
      <c r="R100" s="134">
        <f t="shared" si="25"/>
        <v>-13.142832364400064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>
        <v>-87.5</v>
      </c>
      <c r="E101" s="6">
        <v>480.94476300000002</v>
      </c>
      <c r="F101" s="94">
        <f>AVERAGE(E101:E103)</f>
        <v>458.20066300000002</v>
      </c>
      <c r="G101" s="108">
        <f t="shared" si="23"/>
        <v>8.8199357276222514</v>
      </c>
      <c r="H101" s="89">
        <f>AVERAGE(G101:G103)</f>
        <v>3.6737907010204842</v>
      </c>
      <c r="I101" s="32">
        <f>STDEV(G101:G103)/SQRT(COUNT(G101:G103))</f>
        <v>2.6598049819770493</v>
      </c>
      <c r="J101" s="81">
        <v>14213.62695</v>
      </c>
      <c r="K101" s="94">
        <f>AVERAGE(J101:J103)</f>
        <v>14349.444333333333</v>
      </c>
      <c r="L101" s="108">
        <f t="shared" si="24"/>
        <v>-6.4106398195347509</v>
      </c>
      <c r="M101" s="89">
        <f>AVERAGE(L101:L103)</f>
        <v>-5.5163528052303787</v>
      </c>
      <c r="N101" s="71">
        <f>STDEV(L101:L103)/SQRT(COUNT(L101:L103))</f>
        <v>0.88466890773343443</v>
      </c>
      <c r="O101" s="76">
        <v>814055.81140000001</v>
      </c>
      <c r="P101" s="13">
        <f t="shared" si="26"/>
        <v>244165.67989999999</v>
      </c>
      <c r="Q101" s="126">
        <f>AVERAGE(P101:P103)</f>
        <v>242520.23789999998</v>
      </c>
      <c r="R101" s="111">
        <f t="shared" si="25"/>
        <v>-1.9683144091243463</v>
      </c>
      <c r="S101" s="27">
        <f>AVERAGE(R101:R103)</f>
        <v>-2.6289537457751302</v>
      </c>
      <c r="T101" s="37">
        <f>STDEV(R101:R103)/SQRT(COUNT(R101:R103))</f>
        <v>2.2534435252263241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>
        <v>-87.5</v>
      </c>
      <c r="E102" s="6">
        <v>441.67147799999998</v>
      </c>
      <c r="F102" s="94"/>
      <c r="G102" s="108">
        <f t="shared" si="23"/>
        <v>-6.6149906940722758E-2</v>
      </c>
      <c r="H102" s="89"/>
      <c r="I102" s="32"/>
      <c r="J102" s="81">
        <v>14216.55371</v>
      </c>
      <c r="K102" s="94"/>
      <c r="L102" s="108">
        <f t="shared" si="24"/>
        <v>-6.3913686231845617</v>
      </c>
      <c r="M102" s="89"/>
      <c r="N102" s="71"/>
      <c r="O102" s="76">
        <v>771992.27350000001</v>
      </c>
      <c r="P102" s="13">
        <f t="shared" si="26"/>
        <v>232081.20019999996</v>
      </c>
      <c r="Q102" s="126"/>
      <c r="R102" s="111">
        <f t="shared" si="25"/>
        <v>-6.8201916875564024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>
        <v>-87.5</v>
      </c>
      <c r="E103" s="6">
        <v>451.985748</v>
      </c>
      <c r="F103" s="94"/>
      <c r="G103" s="108">
        <f t="shared" si="23"/>
        <v>2.2675862823799235</v>
      </c>
      <c r="H103" s="89"/>
      <c r="I103" s="32"/>
      <c r="J103" s="81">
        <v>14618.152340000001</v>
      </c>
      <c r="K103" s="94"/>
      <c r="L103" s="108">
        <f t="shared" si="24"/>
        <v>-3.7470499729718227</v>
      </c>
      <c r="M103" s="89"/>
      <c r="N103" s="71"/>
      <c r="O103" s="76">
        <v>876958.5673</v>
      </c>
      <c r="P103" s="13">
        <f t="shared" si="26"/>
        <v>251313.83360000001</v>
      </c>
      <c r="Q103" s="126"/>
      <c r="R103" s="111">
        <f t="shared" si="25"/>
        <v>0.90164485935535765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>
        <v>-87.5</v>
      </c>
      <c r="E104" s="17">
        <v>456.60815400000001</v>
      </c>
      <c r="F104" s="95">
        <f>AVERAGE(E104:E106)</f>
        <v>454.80914300000001</v>
      </c>
      <c r="G104" s="109">
        <f t="shared" si="23"/>
        <v>3.3134650662330642</v>
      </c>
      <c r="H104" s="90">
        <f>AVERAGE(G104:G106)</f>
        <v>2.9064156991245889</v>
      </c>
      <c r="I104" s="33">
        <f>STDEV(G104:G106)/SQRT(COUNT(G104:G106))</f>
        <v>0.23651720252150094</v>
      </c>
      <c r="J104" s="82">
        <v>14820.11426</v>
      </c>
      <c r="K104" s="95">
        <f>AVERAGE(J104:J106)</f>
        <v>14981.371420000001</v>
      </c>
      <c r="L104" s="109">
        <f t="shared" si="24"/>
        <v>-2.4172354970390444</v>
      </c>
      <c r="M104" s="90">
        <f>AVERAGE(L104:L106)</f>
        <v>-1.3554407502085013</v>
      </c>
      <c r="N104" s="83">
        <f>STDEV(L104:L106)/SQRT(COUNT(L104:L106))</f>
        <v>1.546228972404359</v>
      </c>
      <c r="O104" s="77">
        <v>794529.85959999997</v>
      </c>
      <c r="P104" s="18">
        <f t="shared" si="26"/>
        <v>240423.24819999991</v>
      </c>
      <c r="Q104" s="130">
        <f>AVERAGE(P104:P106)</f>
        <v>243583.12403333327</v>
      </c>
      <c r="R104" s="133">
        <f t="shared" si="25"/>
        <v>-3.4708879399743608</v>
      </c>
      <c r="S104" s="28">
        <f>AVERAGE(R104:R106)</f>
        <v>-2.2022085976261061</v>
      </c>
      <c r="T104" s="38">
        <f>STDEV(R104:R106)/SQRT(COUNT(R104:R106))</f>
        <v>1.9053375168499933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>
        <v>-87.5</v>
      </c>
      <c r="E105" s="6">
        <v>452.98727400000001</v>
      </c>
      <c r="F105" s="94"/>
      <c r="G105" s="108">
        <f t="shared" si="23"/>
        <v>2.4941944156501989</v>
      </c>
      <c r="H105" s="89"/>
      <c r="I105" s="32"/>
      <c r="J105" s="81">
        <v>15444.009770000001</v>
      </c>
      <c r="K105" s="94"/>
      <c r="L105" s="108">
        <f t="shared" si="24"/>
        <v>1.6907927919941983</v>
      </c>
      <c r="M105" s="89"/>
      <c r="N105" s="71"/>
      <c r="O105" s="76">
        <v>862321.01280000003</v>
      </c>
      <c r="P105" s="13">
        <f t="shared" si="26"/>
        <v>252913.75329999998</v>
      </c>
      <c r="Q105" s="126"/>
      <c r="R105" s="111">
        <f t="shared" si="25"/>
        <v>1.5440071482130122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>
        <v>-87.5</v>
      </c>
      <c r="E106" s="21">
        <v>454.83200099999999</v>
      </c>
      <c r="F106" s="96"/>
      <c r="G106" s="110">
        <f t="shared" si="23"/>
        <v>2.9115876154905038</v>
      </c>
      <c r="H106" s="91"/>
      <c r="I106" s="34"/>
      <c r="J106" s="84">
        <v>14679.990229999999</v>
      </c>
      <c r="K106" s="96"/>
      <c r="L106" s="110">
        <f t="shared" si="24"/>
        <v>-3.3398795455806578</v>
      </c>
      <c r="M106" s="91"/>
      <c r="N106" s="85"/>
      <c r="O106" s="78">
        <v>753452.27729999996</v>
      </c>
      <c r="P106" s="22">
        <f t="shared" si="26"/>
        <v>237412.37059999997</v>
      </c>
      <c r="Q106" s="131"/>
      <c r="R106" s="134">
        <f t="shared" si="25"/>
        <v>-4.6797450011169701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>
        <v>-87.5</v>
      </c>
      <c r="E107" s="6">
        <v>514.29974400000003</v>
      </c>
      <c r="F107" s="94">
        <f>AVERAGE(E107:E109)</f>
        <v>520.30171733333339</v>
      </c>
      <c r="G107" s="108">
        <f t="shared" si="23"/>
        <v>16.366928995570703</v>
      </c>
      <c r="H107" s="89">
        <f>AVERAGE(G107:G109)</f>
        <v>17.724952624517542</v>
      </c>
      <c r="I107" s="32">
        <f>STDEV(G107:G109)/SQRT(COUNT(G107:G109))</f>
        <v>1.3556559121232479</v>
      </c>
      <c r="J107" s="81">
        <v>14786.601559999999</v>
      </c>
      <c r="K107" s="94">
        <f>AVERAGE(J107:J109)</f>
        <v>14070.955730000001</v>
      </c>
      <c r="L107" s="108">
        <f t="shared" si="24"/>
        <v>-2.6378992419053588</v>
      </c>
      <c r="M107" s="89">
        <f>AVERAGE(L107:L109)</f>
        <v>-7.3500557928775931</v>
      </c>
      <c r="N107" s="71">
        <f>STDEV(L107:L109)/SQRT(COUNT(L107:L109))</f>
        <v>3.7380104928132978</v>
      </c>
      <c r="O107" s="76">
        <v>734784.49529999995</v>
      </c>
      <c r="P107" s="13">
        <f t="shared" si="26"/>
        <v>237755.12479999993</v>
      </c>
      <c r="Q107" s="126">
        <f>AVERAGE(P107:P109)</f>
        <v>223159.59026666661</v>
      </c>
      <c r="R107" s="111">
        <f t="shared" si="25"/>
        <v>-4.5421303618150404</v>
      </c>
      <c r="S107" s="27">
        <f>AVERAGE(R107:R109)</f>
        <v>-10.402187569644193</v>
      </c>
      <c r="T107" s="37">
        <f>STDEV(R107:R109)/SQRT(COUNT(R107:R109))</f>
        <v>4.145720505996553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>
        <v>-87.5</v>
      </c>
      <c r="E108" s="6">
        <v>514.32067900000004</v>
      </c>
      <c r="F108" s="94"/>
      <c r="G108" s="108">
        <f t="shared" si="23"/>
        <v>16.371665808464257</v>
      </c>
      <c r="H108" s="89"/>
      <c r="I108" s="32"/>
      <c r="J108" s="81">
        <v>14476.505859999999</v>
      </c>
      <c r="K108" s="98"/>
      <c r="L108" s="108">
        <f t="shared" si="24"/>
        <v>-4.6797185649961222</v>
      </c>
      <c r="M108" s="89"/>
      <c r="N108" s="71"/>
      <c r="O108" s="76">
        <v>669001.8173</v>
      </c>
      <c r="P108" s="13">
        <f t="shared" si="26"/>
        <v>228514.33480000001</v>
      </c>
      <c r="Q108" s="63"/>
      <c r="R108" s="111">
        <f t="shared" si="25"/>
        <v>-8.2522759492797348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>
        <v>-87.5</v>
      </c>
      <c r="E109" s="8">
        <v>532.28472899999997</v>
      </c>
      <c r="F109" s="97"/>
      <c r="G109" s="112">
        <f t="shared" si="23"/>
        <v>20.436263069517665</v>
      </c>
      <c r="H109" s="92"/>
      <c r="I109" s="35"/>
      <c r="J109" s="86">
        <v>12949.759770000001</v>
      </c>
      <c r="K109" s="99"/>
      <c r="L109" s="112">
        <f t="shared" si="24"/>
        <v>-14.732549571731298</v>
      </c>
      <c r="M109" s="92"/>
      <c r="N109" s="87"/>
      <c r="O109" s="79">
        <v>643448.89879999997</v>
      </c>
      <c r="P109" s="14">
        <f t="shared" si="26"/>
        <v>203209.31119999994</v>
      </c>
      <c r="Q109" s="100"/>
      <c r="R109" s="135">
        <f t="shared" si="25"/>
        <v>-18.412156397837805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>
        <v>-105</v>
      </c>
      <c r="E110" s="5">
        <v>411.14871199999999</v>
      </c>
      <c r="F110" s="93">
        <f>AVERAGE(E110:E112)</f>
        <v>412.38470433333333</v>
      </c>
      <c r="G110" s="107">
        <f>((E110/$F$110)*100)-100</f>
        <v>-0.29971827770175707</v>
      </c>
      <c r="H110" s="88">
        <f>AVERAGE(G110:G112)</f>
        <v>4.736951571734001E-15</v>
      </c>
      <c r="I110" s="31">
        <f>STDEV(G110:G112)/SQRT(COUNT(G110:G112))</f>
        <v>0.28692358654310091</v>
      </c>
      <c r="J110" s="80">
        <v>13292.32129</v>
      </c>
      <c r="K110" s="93">
        <f>AVERAGE(J110:J112)</f>
        <v>13351.13607</v>
      </c>
      <c r="L110" s="107">
        <f>((J110/$K$110)*100)-100</f>
        <v>-0.44052266182919197</v>
      </c>
      <c r="M110" s="88">
        <f>AVERAGE(L110:L112)</f>
        <v>-9.473903143468002E-15</v>
      </c>
      <c r="N110" s="70">
        <f>STDEV(L110:L112)/SQRT(COUNT(L110:L112))</f>
        <v>0.39257882247934206</v>
      </c>
      <c r="O110" s="75">
        <v>614653.2648</v>
      </c>
      <c r="P110" s="12">
        <f>O110-O128</f>
        <v>218980.5379</v>
      </c>
      <c r="Q110" s="129">
        <f>AVERAGE(P110:P112)</f>
        <v>219976.1133</v>
      </c>
      <c r="R110" s="132">
        <f>((P110/$Q$110)*100)-100</f>
        <v>-0.45258341238270816</v>
      </c>
      <c r="S110" s="26">
        <f>AVERAGE(R110:R112)</f>
        <v>1.4210854715202004E-14</v>
      </c>
      <c r="T110" s="36">
        <f>STDEV(R110:R112)/SQRT(COUNT(R110:R112))</f>
        <v>0.38777698720736919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>
        <v>-105</v>
      </c>
      <c r="E111" s="6">
        <v>411.25503500000002</v>
      </c>
      <c r="F111" s="94"/>
      <c r="G111" s="108">
        <f t="shared" ref="G111:G127" si="27">((E111/$F$110)*100)-100</f>
        <v>-0.27393579865177742</v>
      </c>
      <c r="H111" s="89"/>
      <c r="I111" s="32"/>
      <c r="J111" s="81">
        <v>13305.39551</v>
      </c>
      <c r="K111" s="94"/>
      <c r="L111" s="108">
        <f t="shared" ref="L111:L127" si="28">((J111/$K$110)*100)-100</f>
        <v>-0.34259676300341368</v>
      </c>
      <c r="M111" s="89"/>
      <c r="N111" s="71"/>
      <c r="O111" s="76">
        <v>602008.12910000002</v>
      </c>
      <c r="P111" s="13">
        <f>O111-O129</f>
        <v>219274.09480000002</v>
      </c>
      <c r="Q111" s="126"/>
      <c r="R111" s="111">
        <f t="shared" ref="R111:R127" si="29">((P111/$Q$110)*100)-100</f>
        <v>-0.31913396844255715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>
        <v>-105</v>
      </c>
      <c r="E112" s="6">
        <v>414.75036599999999</v>
      </c>
      <c r="F112" s="94"/>
      <c r="G112" s="108">
        <f t="shared" si="27"/>
        <v>0.5736540763535487</v>
      </c>
      <c r="H112" s="89"/>
      <c r="I112" s="32"/>
      <c r="J112" s="81">
        <v>13455.691409999999</v>
      </c>
      <c r="K112" s="94"/>
      <c r="L112" s="108">
        <f t="shared" si="28"/>
        <v>0.78311942483257724</v>
      </c>
      <c r="M112" s="89"/>
      <c r="N112" s="71"/>
      <c r="O112" s="76">
        <v>591010.10530000005</v>
      </c>
      <c r="P112" s="13">
        <f t="shared" ref="P112:P127" si="30">O112-O130</f>
        <v>221673.70720000006</v>
      </c>
      <c r="Q112" s="126"/>
      <c r="R112" s="111">
        <f>((P112/$Q$110)*100)-100</f>
        <v>0.77171738082530794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>
        <v>-105</v>
      </c>
      <c r="E113" s="17">
        <v>397.639771</v>
      </c>
      <c r="F113" s="95">
        <f>AVERAGE(E113:E115)</f>
        <v>400.63254833333332</v>
      </c>
      <c r="G113" s="109">
        <f t="shared" si="27"/>
        <v>-3.5755286698060758</v>
      </c>
      <c r="H113" s="90">
        <f>AVERAGE(G113:G115)</f>
        <v>-2.8498040486246197</v>
      </c>
      <c r="I113" s="33">
        <f>STDEV(G113:G115)/SQRT(COUNT(G113:G115))</f>
        <v>0.46209951279915013</v>
      </c>
      <c r="J113" s="82">
        <v>12436.059569999999</v>
      </c>
      <c r="K113" s="95">
        <f>AVERAGE(J113:J115)</f>
        <v>12641.635416666666</v>
      </c>
      <c r="L113" s="109">
        <f t="shared" si="28"/>
        <v>-6.8539223568860024</v>
      </c>
      <c r="M113" s="90">
        <f>AVERAGE(L113:L115)</f>
        <v>-5.3141594064611581</v>
      </c>
      <c r="N113" s="83">
        <f>STDEV(L113:L115)/SQRT(COUNT(L113:L115))</f>
        <v>0.94174483018105759</v>
      </c>
      <c r="O113" s="77">
        <v>589635.16330000001</v>
      </c>
      <c r="P113" s="18">
        <f t="shared" si="30"/>
        <v>204370.22610000003</v>
      </c>
      <c r="Q113" s="130">
        <f>AVERAGE(P113:P115)</f>
        <v>207256.23023333331</v>
      </c>
      <c r="R113" s="133">
        <f t="shared" si="29"/>
        <v>-7.0943553669924597</v>
      </c>
      <c r="S113" s="28">
        <f>AVERAGE(R113:R115)</f>
        <v>-5.7823928588644025</v>
      </c>
      <c r="T113" s="38">
        <f>STDEV(R113:R115)/SQRT(COUNT(R113:R115))</f>
        <v>0.96579753659883927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>
        <v>-105</v>
      </c>
      <c r="E114" s="6">
        <v>400.08523600000001</v>
      </c>
      <c r="F114" s="94"/>
      <c r="G114" s="108">
        <f t="shared" si="27"/>
        <v>-2.9825229219441667</v>
      </c>
      <c r="H114" s="89"/>
      <c r="I114" s="32"/>
      <c r="J114" s="81">
        <v>12619.000980000001</v>
      </c>
      <c r="K114" s="94"/>
      <c r="L114" s="108">
        <f t="shared" si="28"/>
        <v>-5.4836913215580694</v>
      </c>
      <c r="M114" s="89"/>
      <c r="N114" s="71"/>
      <c r="O114" s="76">
        <v>581222.26639999996</v>
      </c>
      <c r="P114" s="13">
        <f t="shared" si="30"/>
        <v>205998.48419999995</v>
      </c>
      <c r="Q114" s="126"/>
      <c r="R114" s="111">
        <f t="shared" si="29"/>
        <v>-6.3541576811740299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>
        <v>-105</v>
      </c>
      <c r="E115" s="21">
        <v>404.17263800000001</v>
      </c>
      <c r="F115" s="96"/>
      <c r="G115" s="110">
        <f t="shared" si="27"/>
        <v>-1.9913605541236166</v>
      </c>
      <c r="H115" s="91"/>
      <c r="I115" s="34"/>
      <c r="J115" s="84">
        <v>12869.8457</v>
      </c>
      <c r="K115" s="96"/>
      <c r="L115" s="110">
        <f t="shared" si="28"/>
        <v>-3.6048645409394027</v>
      </c>
      <c r="M115" s="91"/>
      <c r="N115" s="85"/>
      <c r="O115" s="78">
        <v>601230.81929999997</v>
      </c>
      <c r="P115" s="22">
        <f t="shared" si="30"/>
        <v>211399.9804</v>
      </c>
      <c r="Q115" s="131"/>
      <c r="R115" s="134">
        <f t="shared" si="29"/>
        <v>-3.8986655284267187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>
        <v>-105</v>
      </c>
      <c r="E116" s="6">
        <v>371.648865</v>
      </c>
      <c r="F116" s="94">
        <f>AVERAGE(E116:E118)</f>
        <v>381.79599000000002</v>
      </c>
      <c r="G116" s="108">
        <f t="shared" si="27"/>
        <v>-9.8781159692106968</v>
      </c>
      <c r="H116" s="89">
        <f>AVERAGE(G116:G118)</f>
        <v>-7.41751913005199</v>
      </c>
      <c r="I116" s="32">
        <f>STDEV(G116:G118)/SQRT(COUNT(G116:G118))</f>
        <v>1.7039308074926074</v>
      </c>
      <c r="J116" s="81">
        <v>10579.159180000001</v>
      </c>
      <c r="K116" s="94">
        <f>AVERAGE(J116:J118)</f>
        <v>11222.770833333334</v>
      </c>
      <c r="L116" s="108">
        <f t="shared" si="28"/>
        <v>-20.762105003398418</v>
      </c>
      <c r="M116" s="89">
        <f>AVERAGE(L116:L118)</f>
        <v>-15.941454161710658</v>
      </c>
      <c r="N116" s="71">
        <f>STDEV(L116:L118)/SQRT(COUNT(L116:L118))</f>
        <v>3.3362441885825542</v>
      </c>
      <c r="O116" s="76">
        <v>432822.88429999998</v>
      </c>
      <c r="P116" s="13">
        <f t="shared" si="30"/>
        <v>173002.49779999998</v>
      </c>
      <c r="Q116" s="126">
        <f>AVERAGE(P116:P118)</f>
        <v>178475.83416666664</v>
      </c>
      <c r="R116" s="111">
        <f t="shared" si="29"/>
        <v>-21.35396193492069</v>
      </c>
      <c r="S116" s="27">
        <f>AVERAGE(R116:R118)</f>
        <v>-18.865811615071085</v>
      </c>
      <c r="T116" s="37">
        <f>STDEV(R116:R118)/SQRT(COUNT(R116:R118))</f>
        <v>3.5173730411752206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>
        <v>-105</v>
      </c>
      <c r="E117" s="6">
        <v>395.289917</v>
      </c>
      <c r="F117" s="94"/>
      <c r="G117" s="108">
        <f t="shared" si="27"/>
        <v>-4.1453495131370062</v>
      </c>
      <c r="H117" s="89"/>
      <c r="I117" s="32"/>
      <c r="J117" s="81">
        <v>12077.997069999999</v>
      </c>
      <c r="K117" s="94"/>
      <c r="L117" s="108">
        <f t="shared" si="28"/>
        <v>-9.5358102361097536</v>
      </c>
      <c r="M117" s="89"/>
      <c r="N117" s="71"/>
      <c r="O117" s="76">
        <v>503435.87530000001</v>
      </c>
      <c r="P117" s="13">
        <f t="shared" si="30"/>
        <v>193747.77710000001</v>
      </c>
      <c r="Q117" s="126"/>
      <c r="R117" s="111">
        <f t="shared" si="29"/>
        <v>-11.923265579399612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>
        <v>-105</v>
      </c>
      <c r="E118" s="6">
        <v>378.44918799999999</v>
      </c>
      <c r="F118" s="94"/>
      <c r="G118" s="108">
        <f t="shared" si="27"/>
        <v>-8.229091907808268</v>
      </c>
      <c r="H118" s="89"/>
      <c r="I118" s="32"/>
      <c r="J118" s="81">
        <v>11011.15625</v>
      </c>
      <c r="K118" s="94"/>
      <c r="L118" s="108">
        <f t="shared" si="28"/>
        <v>-17.5264472456238</v>
      </c>
      <c r="M118" s="89"/>
      <c r="N118" s="71"/>
      <c r="O118" s="76">
        <v>485748.88380000001</v>
      </c>
      <c r="P118" s="13">
        <f t="shared" si="30"/>
        <v>168677.22759999998</v>
      </c>
      <c r="Q118" s="126"/>
      <c r="R118" s="111">
        <f t="shared" si="29"/>
        <v>-23.320207330892956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>
        <v>-105</v>
      </c>
      <c r="E119" s="17">
        <v>421.58752399999997</v>
      </c>
      <c r="F119" s="95">
        <f>AVERAGE(E119:E121)</f>
        <v>414.2008766666666</v>
      </c>
      <c r="G119" s="109">
        <f t="shared" si="27"/>
        <v>2.2316103313152666</v>
      </c>
      <c r="H119" s="90">
        <f>AVERAGE(G119:G121)</f>
        <v>0.44040729790629501</v>
      </c>
      <c r="I119" s="33">
        <f>STDEV(G119:G121)/SQRT(COUNT(G119:G121))</f>
        <v>1.6846222335178287</v>
      </c>
      <c r="J119" s="82">
        <v>13195.896479999999</v>
      </c>
      <c r="K119" s="95">
        <f>AVERAGE(J119:J121)</f>
        <v>12984.677733333332</v>
      </c>
      <c r="L119" s="109">
        <f t="shared" si="28"/>
        <v>-1.162744422542616</v>
      </c>
      <c r="M119" s="90">
        <f>AVERAGE(L119:L121)</f>
        <v>-2.7447726900941283</v>
      </c>
      <c r="N119" s="83">
        <f>STDEV(L119:L121)/SQRT(COUNT(L119:L121))</f>
        <v>3.1572490133785678</v>
      </c>
      <c r="O119" s="77">
        <v>569890.13150000002</v>
      </c>
      <c r="P119" s="18">
        <f t="shared" si="30"/>
        <v>215566.88030000002</v>
      </c>
      <c r="Q119" s="130">
        <f>AVERAGE(P119:P121)</f>
        <v>211146.87580000004</v>
      </c>
      <c r="R119" s="133">
        <f t="shared" si="29"/>
        <v>-2.0044144493028426</v>
      </c>
      <c r="S119" s="28">
        <f>AVERAGE(R119:R121)</f>
        <v>-4.0137255666294989</v>
      </c>
      <c r="T119" s="38">
        <f>STDEV(R119:R121)/SQRT(COUNT(R119:R121))</f>
        <v>3.165701303353996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>
        <v>-105</v>
      </c>
      <c r="E120" s="6">
        <v>400.316101</v>
      </c>
      <c r="F120" s="94"/>
      <c r="G120" s="108">
        <f t="shared" si="27"/>
        <v>-2.9265400017305723</v>
      </c>
      <c r="H120" s="89"/>
      <c r="I120" s="32"/>
      <c r="J120" s="81">
        <v>12172.24512</v>
      </c>
      <c r="K120" s="94"/>
      <c r="L120" s="108">
        <f t="shared" si="28"/>
        <v>-8.8298924063021786</v>
      </c>
      <c r="M120" s="89"/>
      <c r="N120" s="71"/>
      <c r="O120" s="76">
        <v>539911.07330000005</v>
      </c>
      <c r="P120" s="13">
        <f t="shared" si="30"/>
        <v>197498.75110000005</v>
      </c>
      <c r="Q120" s="126"/>
      <c r="R120" s="111">
        <f t="shared" si="29"/>
        <v>-10.21809225683775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>
        <v>-105</v>
      </c>
      <c r="E121" s="21">
        <v>420.699005</v>
      </c>
      <c r="F121" s="96"/>
      <c r="G121" s="110">
        <f t="shared" si="27"/>
        <v>2.0161515641341907</v>
      </c>
      <c r="H121" s="91"/>
      <c r="I121" s="34"/>
      <c r="J121" s="84">
        <v>13585.891600000001</v>
      </c>
      <c r="K121" s="96"/>
      <c r="L121" s="110">
        <f t="shared" si="28"/>
        <v>1.7583187585624103</v>
      </c>
      <c r="M121" s="91"/>
      <c r="N121" s="85"/>
      <c r="O121" s="78">
        <v>625644.73369999998</v>
      </c>
      <c r="P121" s="22">
        <f t="shared" si="30"/>
        <v>220374.99599999998</v>
      </c>
      <c r="Q121" s="131"/>
      <c r="R121" s="134">
        <f t="shared" si="29"/>
        <v>0.18133000625209661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>
        <v>-105</v>
      </c>
      <c r="E122" s="6">
        <v>421.771637</v>
      </c>
      <c r="F122" s="94">
        <f>AVERAGE(E122:E124)</f>
        <v>419.81103533333334</v>
      </c>
      <c r="G122" s="108">
        <f t="shared" si="27"/>
        <v>2.2762562646065447</v>
      </c>
      <c r="H122" s="89">
        <f>AVERAGE(G122:G124)</f>
        <v>1.8008260059027965</v>
      </c>
      <c r="I122" s="32">
        <f>STDEV(G122:G124)/SQRT(COUNT(G122:G124))</f>
        <v>0.27860843904168603</v>
      </c>
      <c r="J122" s="81">
        <v>13036.53809</v>
      </c>
      <c r="K122" s="94">
        <f>AVERAGE(J122:J124)</f>
        <v>13147.576173333335</v>
      </c>
      <c r="L122" s="108">
        <f t="shared" si="28"/>
        <v>-2.3563386542580673</v>
      </c>
      <c r="M122" s="89">
        <f>AVERAGE(L122:L124)</f>
        <v>-1.5246634863086019</v>
      </c>
      <c r="N122" s="71">
        <f>STDEV(L122:L124)/SQRT(COUNT(L122:L124))</f>
        <v>1.2621799325046195</v>
      </c>
      <c r="O122" s="76">
        <v>554106.61140000005</v>
      </c>
      <c r="P122" s="13">
        <f t="shared" si="30"/>
        <v>212402.05980000005</v>
      </c>
      <c r="Q122" s="126">
        <f>AVERAGE(P122:P124)</f>
        <v>214664.69500000004</v>
      </c>
      <c r="R122" s="111">
        <f>((P122/$Q$110)*100)-100</f>
        <v>-3.4431254313828958</v>
      </c>
      <c r="S122" s="27">
        <f>AVERAGE(R122:R124)</f>
        <v>-2.4145432066782369</v>
      </c>
      <c r="T122" s="37">
        <f>STDEV(R122:R124)/SQRT(COUNT(R122:R124))</f>
        <v>1.7570790162586218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>
        <v>-105</v>
      </c>
      <c r="E123" s="6">
        <v>417.79284699999999</v>
      </c>
      <c r="F123" s="94"/>
      <c r="G123" s="108">
        <f t="shared" si="27"/>
        <v>1.3114314400699101</v>
      </c>
      <c r="H123" s="89"/>
      <c r="I123" s="32"/>
      <c r="J123" s="81">
        <v>13478.67676</v>
      </c>
      <c r="K123" s="94"/>
      <c r="L123" s="108">
        <f t="shared" si="28"/>
        <v>0.95527968055530721</v>
      </c>
      <c r="M123" s="89"/>
      <c r="N123" s="71"/>
      <c r="O123" s="76">
        <v>609407.25950000004</v>
      </c>
      <c r="P123" s="13">
        <f t="shared" si="30"/>
        <v>222197.46640000003</v>
      </c>
      <c r="Q123" s="126"/>
      <c r="R123" s="111">
        <f t="shared" si="29"/>
        <v>1.0098155961918422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>
        <v>-105</v>
      </c>
      <c r="E124" s="6">
        <v>419.86862200000002</v>
      </c>
      <c r="F124" s="94"/>
      <c r="G124" s="108">
        <f t="shared" si="27"/>
        <v>1.8147903130319349</v>
      </c>
      <c r="H124" s="89"/>
      <c r="I124" s="32"/>
      <c r="J124" s="81">
        <v>12927.51367</v>
      </c>
      <c r="K124" s="94"/>
      <c r="L124" s="108">
        <f t="shared" si="28"/>
        <v>-3.1729314852230459</v>
      </c>
      <c r="M124" s="89"/>
      <c r="N124" s="71"/>
      <c r="O124" s="76">
        <v>516039.90669999999</v>
      </c>
      <c r="P124" s="13">
        <f t="shared" si="30"/>
        <v>209394.5588</v>
      </c>
      <c r="Q124" s="126"/>
      <c r="R124" s="111">
        <f t="shared" si="29"/>
        <v>-4.8103197848436565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>
        <v>-105</v>
      </c>
      <c r="E125" s="17">
        <v>495.71224999999998</v>
      </c>
      <c r="F125" s="95">
        <f>AVERAGE(E125:E127)</f>
        <v>515.48071300000004</v>
      </c>
      <c r="G125" s="109">
        <f t="shared" si="27"/>
        <v>20.206264876233732</v>
      </c>
      <c r="H125" s="90">
        <f>AVERAGE(G125:G127)</f>
        <v>24.999959402794307</v>
      </c>
      <c r="I125" s="33">
        <f>STDEV(G125:G127)/SQRT(COUNT(G125:G127))</f>
        <v>11.872441810657376</v>
      </c>
      <c r="J125" s="82">
        <v>12452.704100000001</v>
      </c>
      <c r="K125" s="95">
        <f>AVERAGE(J125:J127)</f>
        <v>11461.050456666666</v>
      </c>
      <c r="L125" s="109">
        <f t="shared" si="28"/>
        <v>-6.729254838610899</v>
      </c>
      <c r="M125" s="90">
        <f>AVERAGE(L125:L127)</f>
        <v>-14.156739946500545</v>
      </c>
      <c r="N125" s="83">
        <f>STDEV(L125:L127)/SQRT(COUNT(L125:L127))</f>
        <v>4.3111562970452164</v>
      </c>
      <c r="O125" s="77">
        <v>497029.37050000002</v>
      </c>
      <c r="P125" s="18">
        <f t="shared" si="30"/>
        <v>200854.63550000003</v>
      </c>
      <c r="Q125" s="130">
        <f>AVERAGE(P125:P127)</f>
        <v>183603.74463333338</v>
      </c>
      <c r="R125" s="133">
        <f t="shared" si="29"/>
        <v>-8.6925246169443824</v>
      </c>
      <c r="S125" s="28">
        <f>AVERAGE(R125:R127)</f>
        <v>-16.534690117495884</v>
      </c>
      <c r="T125" s="38">
        <f>STDEV(R125:R127)/SQRT(COUNT(R125:R127))</f>
        <v>4.5107439107954237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>
        <v>-105</v>
      </c>
      <c r="E126" s="6">
        <v>608.42028800000003</v>
      </c>
      <c r="F126" s="94"/>
      <c r="G126" s="108">
        <f t="shared" si="27"/>
        <v>47.537064689045735</v>
      </c>
      <c r="H126" s="89"/>
      <c r="I126" s="32"/>
      <c r="J126" s="81">
        <v>11471.556640000001</v>
      </c>
      <c r="K126" s="98"/>
      <c r="L126" s="108">
        <f t="shared" si="28"/>
        <v>-14.078048640545376</v>
      </c>
      <c r="M126" s="89"/>
      <c r="N126" s="71"/>
      <c r="O126" s="76">
        <v>440487.48249999998</v>
      </c>
      <c r="P126" s="13">
        <f t="shared" si="30"/>
        <v>183473.98119999998</v>
      </c>
      <c r="Q126" s="63"/>
      <c r="R126" s="111">
        <f t="shared" si="29"/>
        <v>-16.593679901153166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>
        <v>-105</v>
      </c>
      <c r="E127" s="8">
        <v>442.30960099999999</v>
      </c>
      <c r="F127" s="97"/>
      <c r="G127" s="112">
        <f t="shared" si="27"/>
        <v>7.2565486431034572</v>
      </c>
      <c r="H127" s="92"/>
      <c r="I127" s="35"/>
      <c r="J127" s="86">
        <v>10458.89063</v>
      </c>
      <c r="K127" s="99"/>
      <c r="L127" s="112">
        <f t="shared" si="28"/>
        <v>-21.662916360345363</v>
      </c>
      <c r="M127" s="92"/>
      <c r="N127" s="87"/>
      <c r="O127" s="79">
        <v>440239.58760000003</v>
      </c>
      <c r="P127" s="14">
        <f t="shared" si="30"/>
        <v>166482.61720000004</v>
      </c>
      <c r="Q127" s="100"/>
      <c r="R127" s="135">
        <f t="shared" si="29"/>
        <v>-24.317865834390105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>
        <v>-122.5</v>
      </c>
      <c r="E128" s="5">
        <v>386.49902300000002</v>
      </c>
      <c r="F128" s="93">
        <f>AVERAGE(E128:E130)</f>
        <v>387.23128233333335</v>
      </c>
      <c r="G128" s="107">
        <f>((E128/$F$128)*100)-100</f>
        <v>-0.18910128565052275</v>
      </c>
      <c r="H128" s="88">
        <f>AVERAGE(G128:G130)</f>
        <v>4.736951571734001E-15</v>
      </c>
      <c r="I128" s="31">
        <f>STDEV(G128:G130)/SQRT(COUNT(G128:G130))</f>
        <v>0.1556884362475425</v>
      </c>
      <c r="J128" s="80">
        <v>11774.228520000001</v>
      </c>
      <c r="K128" s="93">
        <f>AVERAGE(J128:J130)</f>
        <v>11805.797526666667</v>
      </c>
      <c r="L128" s="107">
        <f>((J128/$K$128)*100)-100</f>
        <v>-0.26740257568673087</v>
      </c>
      <c r="M128" s="88">
        <f>AVERAGE(L128:L130)</f>
        <v>0</v>
      </c>
      <c r="N128" s="70">
        <f>STDEV(L128:L130)/SQRT(COUNT(L128:L130))</f>
        <v>0.2345624419842979</v>
      </c>
      <c r="O128" s="75">
        <v>395672.72690000001</v>
      </c>
      <c r="P128" s="12">
        <f>O128-O146</f>
        <v>190606.67290000001</v>
      </c>
      <c r="Q128" s="129">
        <f>AVERAGE(P128:P130)</f>
        <v>189929.98269999996</v>
      </c>
      <c r="R128" s="132">
        <f>((P128/$Q$128)*100)-100</f>
        <v>0.35628403182077761</v>
      </c>
      <c r="S128" s="26">
        <f>AVERAGE(R128:R130)</f>
        <v>1.8947806286936004E-14</v>
      </c>
      <c r="T128" s="36">
        <f>STDEV(R128:R130)/SQRT(COUNT(R128:R130))</f>
        <v>0.18969407695964244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>
        <v>-122.5</v>
      </c>
      <c r="E129" s="6">
        <v>386.76782200000002</v>
      </c>
      <c r="F129" s="94"/>
      <c r="G129" s="108">
        <f t="shared" ref="G129:G145" si="31">((E129/$F$128)*100)-100</f>
        <v>-0.11968566447954743</v>
      </c>
      <c r="H129" s="89"/>
      <c r="I129" s="32"/>
      <c r="J129" s="81">
        <v>11782.172850000001</v>
      </c>
      <c r="K129" s="94"/>
      <c r="L129" s="108">
        <f t="shared" ref="L129:L145" si="32">((J129/$K$128)*100)-100</f>
        <v>-0.20011080668885484</v>
      </c>
      <c r="M129" s="89"/>
      <c r="N129" s="71"/>
      <c r="O129" s="76">
        <v>382734.0343</v>
      </c>
      <c r="P129" s="13">
        <f>O129-O147</f>
        <v>189806.0802</v>
      </c>
      <c r="Q129" s="126"/>
      <c r="R129" s="111">
        <f t="shared" ref="R129:R145" si="33">((P129/$Q$128)*100)-100</f>
        <v>-6.5235882317580263E-2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>
        <v>-122.5</v>
      </c>
      <c r="E130" s="21">
        <v>388.42700200000002</v>
      </c>
      <c r="F130" s="96"/>
      <c r="G130" s="110">
        <f t="shared" si="31"/>
        <v>0.30878695013008439</v>
      </c>
      <c r="H130" s="91"/>
      <c r="I130" s="34"/>
      <c r="J130" s="84">
        <v>11860.99121</v>
      </c>
      <c r="K130" s="96"/>
      <c r="L130" s="110">
        <f t="shared" si="32"/>
        <v>0.46751338237558571</v>
      </c>
      <c r="M130" s="91"/>
      <c r="N130" s="85"/>
      <c r="O130" s="78">
        <v>369336.39809999999</v>
      </c>
      <c r="P130" s="22">
        <f t="shared" ref="P130:P145" si="34">O130-O148</f>
        <v>189377.19499999998</v>
      </c>
      <c r="Q130" s="131"/>
      <c r="R130" s="134">
        <f t="shared" si="33"/>
        <v>-0.29104814950314051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>
        <v>-122.5</v>
      </c>
      <c r="E131" s="6">
        <v>373.31118800000002</v>
      </c>
      <c r="F131" s="94">
        <f>AVERAGE(E131:E133)</f>
        <v>375.47242233333333</v>
      </c>
      <c r="G131" s="108">
        <f t="shared" si="31"/>
        <v>-3.5947752592340265</v>
      </c>
      <c r="H131" s="89">
        <f>AVERAGE(G131:G133)</f>
        <v>-3.0366503266845748</v>
      </c>
      <c r="I131" s="32">
        <f>STDEV(G131:G133)/SQRT(COUNT(G131:G133))</f>
        <v>0.52899352854806381</v>
      </c>
      <c r="J131" s="81">
        <v>10998.50879</v>
      </c>
      <c r="K131" s="94">
        <f>AVERAGE(J131:J133)</f>
        <v>11119.092446666667</v>
      </c>
      <c r="L131" s="108">
        <f t="shared" si="32"/>
        <v>-6.8380703196305177</v>
      </c>
      <c r="M131" s="89">
        <f>AVERAGE(L131:L133)</f>
        <v>-5.8166767509682229</v>
      </c>
      <c r="N131" s="71">
        <f>STDEV(L131:L133)/SQRT(COUNT(L131:L133))</f>
        <v>1.0041919465889253</v>
      </c>
      <c r="O131" s="76">
        <v>385264.93719999999</v>
      </c>
      <c r="P131" s="13">
        <f t="shared" si="34"/>
        <v>180211.02329999997</v>
      </c>
      <c r="Q131" s="126">
        <f>AVERAGE(P131:P133)</f>
        <v>181293.6693333333</v>
      </c>
      <c r="R131" s="111">
        <f t="shared" si="33"/>
        <v>-5.1171275129063645</v>
      </c>
      <c r="S131" s="27">
        <f>AVERAGE(R131:R133)</f>
        <v>-4.5471037504952392</v>
      </c>
      <c r="T131" s="37">
        <f>STDEV(R131:R133)/SQRT(COUNT(R131:R133))</f>
        <v>0.99741367324558527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>
        <v>-122.5</v>
      </c>
      <c r="E132" s="6">
        <v>373.53890999999999</v>
      </c>
      <c r="F132" s="94"/>
      <c r="G132" s="108">
        <f t="shared" si="31"/>
        <v>-3.5359675103797059</v>
      </c>
      <c r="H132" s="89"/>
      <c r="I132" s="32"/>
      <c r="J132" s="81">
        <v>11002.58203</v>
      </c>
      <c r="K132" s="94"/>
      <c r="L132" s="108">
        <f t="shared" si="32"/>
        <v>-6.8035682879736328</v>
      </c>
      <c r="M132" s="89"/>
      <c r="N132" s="71"/>
      <c r="O132" s="76">
        <v>375223.78220000002</v>
      </c>
      <c r="P132" s="13">
        <f t="shared" si="34"/>
        <v>178690.62890000001</v>
      </c>
      <c r="Q132" s="126"/>
      <c r="R132" s="111">
        <f t="shared" si="33"/>
        <v>-5.9176300867424629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>
        <v>-122.5</v>
      </c>
      <c r="E133" s="6">
        <v>379.56716899999998</v>
      </c>
      <c r="F133" s="94"/>
      <c r="G133" s="108">
        <f t="shared" si="31"/>
        <v>-1.9792082104399924</v>
      </c>
      <c r="H133" s="89"/>
      <c r="I133" s="32"/>
      <c r="J133" s="81">
        <v>11356.186519999999</v>
      </c>
      <c r="K133" s="94"/>
      <c r="L133" s="108">
        <f t="shared" si="32"/>
        <v>-3.8083916453005173</v>
      </c>
      <c r="M133" s="89"/>
      <c r="N133" s="71"/>
      <c r="O133" s="76">
        <v>389830.83889999997</v>
      </c>
      <c r="P133" s="13">
        <f t="shared" si="34"/>
        <v>184979.35579999996</v>
      </c>
      <c r="Q133" s="126"/>
      <c r="R133" s="111">
        <f t="shared" si="33"/>
        <v>-2.6065536518368901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>
        <v>-122.5</v>
      </c>
      <c r="E134" s="17">
        <v>345.57247899999999</v>
      </c>
      <c r="F134" s="95">
        <f>AVERAGE(E134:E136)</f>
        <v>348.91213966666669</v>
      </c>
      <c r="G134" s="109">
        <f t="shared" si="31"/>
        <v>-10.7581193033555</v>
      </c>
      <c r="H134" s="90">
        <f>AVERAGE(G134:G136)</f>
        <v>-9.8956733133148873</v>
      </c>
      <c r="I134" s="33">
        <f>STDEV(G134:G136)/SQRT(COUNT(G134:G136))</f>
        <v>2.6570456490471059</v>
      </c>
      <c r="J134" s="82">
        <v>9154.7695309999999</v>
      </c>
      <c r="K134" s="95">
        <f>AVERAGE(J134:J136)</f>
        <v>9218.6816400000007</v>
      </c>
      <c r="L134" s="109">
        <f t="shared" si="32"/>
        <v>-22.455306299117751</v>
      </c>
      <c r="M134" s="90">
        <f>AVERAGE(L134:L136)</f>
        <v>-21.913944236490153</v>
      </c>
      <c r="N134" s="83">
        <f>STDEV(L134:L136)/SQRT(COUNT(L134:L136))</f>
        <v>4.4670606143908334</v>
      </c>
      <c r="O134" s="77">
        <v>259820.38649999999</v>
      </c>
      <c r="P134" s="18">
        <f t="shared" si="34"/>
        <v>144966.88959999999</v>
      </c>
      <c r="Q134" s="130">
        <f>AVERAGE(P134:P136)</f>
        <v>149462.77740000002</v>
      </c>
      <c r="R134" s="133">
        <f t="shared" si="33"/>
        <v>-23.673509817046906</v>
      </c>
      <c r="S134" s="28">
        <f>AVERAGE(R134:R136)</f>
        <v>-21.306380764494204</v>
      </c>
      <c r="T134" s="38">
        <f>STDEV(R134:R136)/SQRT(COUNT(R134:R136))</f>
        <v>3.1927678549985195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>
        <v>-122.5</v>
      </c>
      <c r="E135" s="6">
        <v>368.16662600000001</v>
      </c>
      <c r="F135" s="94"/>
      <c r="G135" s="108">
        <f t="shared" si="31"/>
        <v>-4.9233254654571681</v>
      </c>
      <c r="H135" s="89"/>
      <c r="I135" s="32"/>
      <c r="J135" s="81">
        <v>10162.39453</v>
      </c>
      <c r="K135" s="94"/>
      <c r="L135" s="108">
        <f t="shared" si="32"/>
        <v>-13.920304773604542</v>
      </c>
      <c r="M135" s="89"/>
      <c r="N135" s="71"/>
      <c r="O135" s="76">
        <v>309688.09820000001</v>
      </c>
      <c r="P135" s="13">
        <f t="shared" si="34"/>
        <v>161465.58600000001</v>
      </c>
      <c r="Q135" s="126"/>
      <c r="R135" s="111">
        <f t="shared" si="33"/>
        <v>-14.986784232461233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>
        <v>-122.5</v>
      </c>
      <c r="E136" s="21">
        <v>332.99731400000002</v>
      </c>
      <c r="F136" s="96"/>
      <c r="G136" s="110">
        <f t="shared" si="31"/>
        <v>-14.005575171131994</v>
      </c>
      <c r="H136" s="91"/>
      <c r="I136" s="34"/>
      <c r="J136" s="84">
        <v>8338.8808590000008</v>
      </c>
      <c r="K136" s="96"/>
      <c r="L136" s="110">
        <f t="shared" si="32"/>
        <v>-29.366221636748165</v>
      </c>
      <c r="M136" s="91"/>
      <c r="N136" s="85"/>
      <c r="O136" s="78">
        <v>317071.65620000003</v>
      </c>
      <c r="P136" s="22">
        <f t="shared" si="34"/>
        <v>141955.85660000003</v>
      </c>
      <c r="Q136" s="131"/>
      <c r="R136" s="134">
        <f t="shared" si="33"/>
        <v>-25.258848243974469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>
        <v>-122.5</v>
      </c>
      <c r="E137" s="6">
        <v>401.18469199999998</v>
      </c>
      <c r="F137" s="94">
        <f>AVERAGE(E137:E139)</f>
        <v>388.16283133333332</v>
      </c>
      <c r="G137" s="108">
        <f t="shared" si="31"/>
        <v>3.6033787308163312</v>
      </c>
      <c r="H137" s="89">
        <f>AVERAGE(G137:G139)</f>
        <v>0.24056656641653262</v>
      </c>
      <c r="I137" s="32">
        <f>STDEV(G137:G139)/SQRT(COUNT(G137:G139))</f>
        <v>2.5379139864537321</v>
      </c>
      <c r="J137" s="81">
        <v>11455.42871</v>
      </c>
      <c r="K137" s="94">
        <f>AVERAGE(J137:J139)</f>
        <v>11258.815430000001</v>
      </c>
      <c r="L137" s="108">
        <f t="shared" si="32"/>
        <v>-2.967769147956858</v>
      </c>
      <c r="M137" s="89">
        <f>AVERAGE(L137:L139)</f>
        <v>-4.6331651498440181</v>
      </c>
      <c r="N137" s="71">
        <f>STDEV(L137:L139)/SQRT(COUNT(L137:L139))</f>
        <v>4.2173941600506026</v>
      </c>
      <c r="O137" s="76">
        <v>354323.2512</v>
      </c>
      <c r="P137" s="13">
        <f t="shared" si="34"/>
        <v>181508.97459999999</v>
      </c>
      <c r="Q137" s="126">
        <f>AVERAGE(P137:P139)</f>
        <v>181030.34403333333</v>
      </c>
      <c r="R137" s="111">
        <f t="shared" si="33"/>
        <v>-4.4337434144356251</v>
      </c>
      <c r="S137" s="27">
        <f>AVERAGE(R137:R139)</f>
        <v>-4.6857471054077182</v>
      </c>
      <c r="T137" s="37">
        <f>STDEV(R137:R139)/SQRT(COUNT(R137:R139))</f>
        <v>5.0208420480135327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>
        <v>-122.5</v>
      </c>
      <c r="E138" s="6">
        <v>368.90167200000002</v>
      </c>
      <c r="F138" s="94"/>
      <c r="G138" s="108">
        <f>((E138/$F$128)*100)-100</f>
        <v>-4.7335045409773926</v>
      </c>
      <c r="H138" s="89"/>
      <c r="I138" s="32"/>
      <c r="J138" s="81">
        <v>10315.10254</v>
      </c>
      <c r="K138" s="94"/>
      <c r="L138" s="108">
        <f t="shared" si="32"/>
        <v>-12.626804612729629</v>
      </c>
      <c r="M138" s="89"/>
      <c r="N138" s="71"/>
      <c r="O138" s="76">
        <v>342412.3222</v>
      </c>
      <c r="P138" s="13">
        <f t="shared" si="34"/>
        <v>164279.24799999999</v>
      </c>
      <c r="Q138" s="126"/>
      <c r="R138" s="111">
        <f t="shared" si="33"/>
        <v>-13.505363574173572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>
        <v>-122.5</v>
      </c>
      <c r="E139" s="6">
        <v>394.40213</v>
      </c>
      <c r="F139" s="94"/>
      <c r="G139" s="108">
        <f t="shared" si="31"/>
        <v>1.8518255094106593</v>
      </c>
      <c r="H139" s="89"/>
      <c r="I139" s="32"/>
      <c r="J139" s="81">
        <v>12005.91504</v>
      </c>
      <c r="K139" s="94"/>
      <c r="L139" s="108">
        <f t="shared" si="32"/>
        <v>1.6950783111544325</v>
      </c>
      <c r="M139" s="89"/>
      <c r="N139" s="71"/>
      <c r="O139" s="76">
        <v>405269.7377</v>
      </c>
      <c r="P139" s="13">
        <f t="shared" si="34"/>
        <v>197302.8095</v>
      </c>
      <c r="Q139" s="126"/>
      <c r="R139" s="111">
        <f t="shared" si="33"/>
        <v>3.8818656723860414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>
        <v>-122.5</v>
      </c>
      <c r="E140" s="17">
        <v>386.082581</v>
      </c>
      <c r="F140" s="95">
        <f>AVERAGE(E140:E142)</f>
        <v>387.36467500000003</v>
      </c>
      <c r="G140" s="109">
        <f t="shared" si="31"/>
        <v>-0.29664476651049654</v>
      </c>
      <c r="H140" s="90">
        <f>AVERAGE(G140:G142)</f>
        <v>3.4447802321887856E-2</v>
      </c>
      <c r="I140" s="33">
        <f>STDEV(G140:G142)/SQRT(COUNT(G140:G142))</f>
        <v>0.53113248869760565</v>
      </c>
      <c r="J140" s="82">
        <v>11192.565430000001</v>
      </c>
      <c r="K140" s="95">
        <f>AVERAGE(J140:J142)</f>
        <v>11335.790690000002</v>
      </c>
      <c r="L140" s="109">
        <f t="shared" si="32"/>
        <v>-5.1943301185837925</v>
      </c>
      <c r="M140" s="90">
        <f>AVERAGE(L140:L142)</f>
        <v>-3.981152781970271</v>
      </c>
      <c r="N140" s="83">
        <f>STDEV(L140:L142)/SQRT(COUNT(L140:L142))</f>
        <v>2.4115163993565836</v>
      </c>
      <c r="O140" s="77">
        <v>341704.55160000001</v>
      </c>
      <c r="P140" s="18">
        <f t="shared" si="34"/>
        <v>174374.5073</v>
      </c>
      <c r="Q140" s="130">
        <f>AVERAGE(P140:P142)</f>
        <v>177620.11933333334</v>
      </c>
      <c r="R140" s="133">
        <f t="shared" si="33"/>
        <v>-8.1901104706413292</v>
      </c>
      <c r="S140" s="28">
        <f>AVERAGE(R140:R142)</f>
        <v>-6.4812638803376457</v>
      </c>
      <c r="T140" s="38">
        <f>STDEV(R140:R142)/SQRT(COUNT(R140:R142))</f>
        <v>3.4354122208222009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>
        <v>-122.5</v>
      </c>
      <c r="E141" s="6">
        <v>391.39059400000002</v>
      </c>
      <c r="F141" s="94"/>
      <c r="G141" s="108">
        <f t="shared" si="31"/>
        <v>1.0741156142148469</v>
      </c>
      <c r="H141" s="89"/>
      <c r="I141" s="32"/>
      <c r="J141" s="81">
        <v>11884.66113</v>
      </c>
      <c r="K141" s="94"/>
      <c r="L141" s="108">
        <f t="shared" si="32"/>
        <v>0.66800741885668913</v>
      </c>
      <c r="M141" s="89"/>
      <c r="N141" s="71"/>
      <c r="O141" s="76">
        <v>387209.79310000001</v>
      </c>
      <c r="P141" s="13">
        <f t="shared" si="34"/>
        <v>190189.2304</v>
      </c>
      <c r="Q141" s="126"/>
      <c r="R141" s="111">
        <f t="shared" si="33"/>
        <v>0.13649645849203296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>
        <v>-122.5</v>
      </c>
      <c r="E142" s="21">
        <v>384.62085000000002</v>
      </c>
      <c r="F142" s="96"/>
      <c r="G142" s="110">
        <f t="shared" si="31"/>
        <v>-0.6741274407386868</v>
      </c>
      <c r="H142" s="91"/>
      <c r="I142" s="34"/>
      <c r="J142" s="84">
        <v>10930.14551</v>
      </c>
      <c r="K142" s="96"/>
      <c r="L142" s="110">
        <f t="shared" si="32"/>
        <v>-7.4171356461837092</v>
      </c>
      <c r="M142" s="91"/>
      <c r="N142" s="85"/>
      <c r="O142" s="78">
        <v>306645.34789999999</v>
      </c>
      <c r="P142" s="22">
        <f t="shared" si="34"/>
        <v>168296.62029999998</v>
      </c>
      <c r="Q142" s="131"/>
      <c r="R142" s="134">
        <f t="shared" si="33"/>
        <v>-11.39017762886364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>
        <v>-122.5</v>
      </c>
      <c r="E143" s="6">
        <v>472.13220200000001</v>
      </c>
      <c r="F143" s="94">
        <f>AVERAGE(E143:E145)</f>
        <v>455.59621166666665</v>
      </c>
      <c r="G143" s="108">
        <f t="shared" si="31"/>
        <v>21.925119054194326</v>
      </c>
      <c r="H143" s="89">
        <f>AVERAGE(G143:G145)</f>
        <v>17.654805397277784</v>
      </c>
      <c r="I143" s="32">
        <f>STDEV(G143:G145)/SQRT(COUNT(G143:G145))</f>
        <v>4.8314727860525721</v>
      </c>
      <c r="J143" s="81">
        <v>10582.124019999999</v>
      </c>
      <c r="K143" s="94">
        <f>AVERAGE(J143:J145)</f>
        <v>9482.8951813333333</v>
      </c>
      <c r="L143" s="108">
        <f t="shared" si="32"/>
        <v>-10.365021964019476</v>
      </c>
      <c r="M143" s="89">
        <f>AVERAGE(L143:L145)</f>
        <v>-19.675945992521179</v>
      </c>
      <c r="N143" s="71">
        <f>STDEV(L143:L145)/SQRT(COUNT(L143:L145))</f>
        <v>4.8792567112235403</v>
      </c>
      <c r="O143" s="76">
        <v>296174.73499999999</v>
      </c>
      <c r="P143" s="13">
        <f t="shared" si="34"/>
        <v>169406.04790000001</v>
      </c>
      <c r="Q143" s="126">
        <f>AVERAGE(P143:P145)</f>
        <v>149733.26516666668</v>
      </c>
      <c r="R143" s="111">
        <f t="shared" si="33"/>
        <v>-10.806053108749097</v>
      </c>
      <c r="S143" s="27">
        <f>AVERAGE(R143:R145)</f>
        <v>-21.163966300584153</v>
      </c>
      <c r="T143" s="37">
        <f>STDEV(R143:R145)/SQRT(COUNT(R143:R145))</f>
        <v>5.3800552616828936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>
        <v>-122.5</v>
      </c>
      <c r="E144" s="6">
        <v>476.397064</v>
      </c>
      <c r="F144" s="94"/>
      <c r="G144" s="108">
        <f t="shared" si="31"/>
        <v>23.026492366366114</v>
      </c>
      <c r="H144" s="89"/>
      <c r="I144" s="32"/>
      <c r="J144" s="81">
        <v>9231.9804690000001</v>
      </c>
      <c r="K144" s="98"/>
      <c r="L144" s="108">
        <f t="shared" si="32"/>
        <v>-21.801297640866608</v>
      </c>
      <c r="M144" s="89"/>
      <c r="N144" s="71"/>
      <c r="O144" s="76">
        <v>257013.5013</v>
      </c>
      <c r="P144" s="13">
        <f t="shared" si="34"/>
        <v>144690.5687</v>
      </c>
      <c r="Q144" s="63"/>
      <c r="R144" s="111">
        <f t="shared" si="33"/>
        <v>-23.818995482907496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>
        <v>-122.5</v>
      </c>
      <c r="E145" s="8">
        <v>418.25936899999999</v>
      </c>
      <c r="F145" s="97"/>
      <c r="G145" s="112">
        <f t="shared" si="31"/>
        <v>8.0128047712729114</v>
      </c>
      <c r="H145" s="92"/>
      <c r="I145" s="35"/>
      <c r="J145" s="86">
        <v>8634.5810550000006</v>
      </c>
      <c r="K145" s="99"/>
      <c r="L145" s="112">
        <f t="shared" si="32"/>
        <v>-26.861518372677452</v>
      </c>
      <c r="M145" s="92"/>
      <c r="N145" s="87"/>
      <c r="O145" s="79">
        <v>273756.97039999999</v>
      </c>
      <c r="P145" s="14">
        <f t="shared" si="34"/>
        <v>135103.1789</v>
      </c>
      <c r="Q145" s="100"/>
      <c r="R145" s="135">
        <f t="shared" si="33"/>
        <v>-28.86685031009587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>
        <v>-140</v>
      </c>
      <c r="E146" s="5">
        <v>352.83511399999998</v>
      </c>
      <c r="F146" s="93">
        <f>AVERAGE(E146:E148)</f>
        <v>351.00066166666664</v>
      </c>
      <c r="G146" s="107">
        <f>((E146/$F$146)*100)-100</f>
        <v>0.5226350071885264</v>
      </c>
      <c r="H146" s="88">
        <f>AVERAGE(G146:G148)</f>
        <v>4.736951571734001E-15</v>
      </c>
      <c r="I146" s="31">
        <f>STDEV(G146:G148)/SQRT(COUNT(G146:G148))</f>
        <v>0.306739967225028</v>
      </c>
      <c r="J146" s="80">
        <v>9794.9267579999996</v>
      </c>
      <c r="K146" s="93">
        <f>AVERAGE(J146:J148)</f>
        <v>9677.5611979999994</v>
      </c>
      <c r="L146" s="107">
        <f>((J146/$K$146)*100)-100</f>
        <v>1.2127596777611274</v>
      </c>
      <c r="M146" s="88">
        <f>AVERAGE(L146:L148)</f>
        <v>9.473903143468002E-15</v>
      </c>
      <c r="N146" s="70">
        <f>STDEV(L146:L148)/SQRT(COUNT(L146:L148))</f>
        <v>0.7074750472124709</v>
      </c>
      <c r="O146" s="75">
        <v>205066.054</v>
      </c>
      <c r="P146" s="12">
        <f>O146-O164</f>
        <v>142780.62517000001</v>
      </c>
      <c r="Q146" s="129">
        <f>AVERAGE(P146:P148)</f>
        <v>138817.66214333335</v>
      </c>
      <c r="R146" s="132">
        <f>((P146/$Q$146)*100)-100</f>
        <v>2.8547974122880646</v>
      </c>
      <c r="S146" s="26">
        <f>AVERAGE(R146:R148)</f>
        <v>-9.473903143468002E-15</v>
      </c>
      <c r="T146" s="36">
        <f>STDEV(R146:R148)/SQRT(COUNT(R146:R148))</f>
        <v>1.7277627823598287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>
        <v>-140</v>
      </c>
      <c r="E147" s="6">
        <v>351.05999800000001</v>
      </c>
      <c r="F147" s="94"/>
      <c r="G147" s="108">
        <f t="shared" ref="G147:G163" si="35">((E147/$F$146)*100)-100</f>
        <v>1.6904906404334952E-2</v>
      </c>
      <c r="H147" s="89"/>
      <c r="I147" s="32"/>
      <c r="J147" s="81">
        <v>9679.9677730000003</v>
      </c>
      <c r="K147" s="94"/>
      <c r="L147" s="108">
        <f t="shared" ref="L147:L163" si="36">((J147/$K$146)*100)-100</f>
        <v>2.486757717944954E-2</v>
      </c>
      <c r="M147" s="89"/>
      <c r="N147" s="71"/>
      <c r="O147" s="76">
        <v>192927.9541</v>
      </c>
      <c r="P147" s="13">
        <f>O147-O165</f>
        <v>139176.85039000001</v>
      </c>
      <c r="Q147" s="126"/>
      <c r="R147" s="111">
        <f t="shared" ref="R147:R163" si="37">((P147/$Q$146)*100)-100</f>
        <v>0.25874823212032538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>
        <v>-140</v>
      </c>
      <c r="E148" s="6">
        <v>349.10687300000001</v>
      </c>
      <c r="F148" s="94"/>
      <c r="G148" s="108">
        <f t="shared" si="35"/>
        <v>-0.53953991359284714</v>
      </c>
      <c r="H148" s="89"/>
      <c r="I148" s="32"/>
      <c r="J148" s="81">
        <v>9557.7890630000002</v>
      </c>
      <c r="K148" s="94"/>
      <c r="L148" s="108">
        <f t="shared" si="36"/>
        <v>-1.2376272549405485</v>
      </c>
      <c r="M148" s="89"/>
      <c r="N148" s="71"/>
      <c r="O148" s="76">
        <v>179959.20310000001</v>
      </c>
      <c r="P148" s="13">
        <f t="shared" ref="P148:P163" si="38">O148-O166</f>
        <v>134495.51087</v>
      </c>
      <c r="Q148" s="126"/>
      <c r="R148" s="111">
        <f t="shared" si="37"/>
        <v>-3.1135456444084184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>
        <v>-140</v>
      </c>
      <c r="E149" s="17">
        <v>345.638733</v>
      </c>
      <c r="F149" s="95">
        <f>AVERAGE(E149:E151)</f>
        <v>345.97046933333331</v>
      </c>
      <c r="G149" s="109">
        <f t="shared" si="35"/>
        <v>-1.5276121250616654</v>
      </c>
      <c r="H149" s="90">
        <f>AVERAGE(G149:G151)</f>
        <v>-1.4331005273461084</v>
      </c>
      <c r="I149" s="33">
        <f>STDEV(G149:G151)/SQRT(COUNT(G149:G151))</f>
        <v>0.50502086499616594</v>
      </c>
      <c r="J149" s="82">
        <v>9378.2412110000005</v>
      </c>
      <c r="K149" s="95">
        <f>AVERAGE(J149:J151)</f>
        <v>9402.6780600000002</v>
      </c>
      <c r="L149" s="109">
        <f t="shared" si="36"/>
        <v>-3.0929278655644907</v>
      </c>
      <c r="M149" s="90">
        <f>AVERAGE(L149:L151)</f>
        <v>-2.8404174603081507</v>
      </c>
      <c r="N149" s="83">
        <f>STDEV(L149:L151)/SQRT(COUNT(L149:L151))</f>
        <v>1.0180711459446885</v>
      </c>
      <c r="O149" s="77">
        <v>205053.91390000001</v>
      </c>
      <c r="P149" s="18">
        <f t="shared" si="38"/>
        <v>138882.58012</v>
      </c>
      <c r="Q149" s="130">
        <f>AVERAGE(P149:P151)</f>
        <v>138713.92845333336</v>
      </c>
      <c r="R149" s="133">
        <f t="shared" si="37"/>
        <v>4.6764925776983546E-2</v>
      </c>
      <c r="S149" s="28">
        <f>AVERAGE(R149:R151)</f>
        <v>-7.4726579023414771E-2</v>
      </c>
      <c r="T149" s="38">
        <f>STDEV(R149:R151)/SQRT(COUNT(R149:R151))</f>
        <v>1.0808520241299402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>
        <v>-140</v>
      </c>
      <c r="E150" s="6">
        <v>343.07952899999998</v>
      </c>
      <c r="F150" s="94"/>
      <c r="G150" s="108">
        <f t="shared" si="35"/>
        <v>-2.2567286993290878</v>
      </c>
      <c r="H150" s="89"/>
      <c r="I150" s="32"/>
      <c r="J150" s="81">
        <v>9245.5644530000009</v>
      </c>
      <c r="K150" s="94"/>
      <c r="L150" s="108">
        <f t="shared" si="36"/>
        <v>-4.4639009370385168</v>
      </c>
      <c r="M150" s="89"/>
      <c r="N150" s="71"/>
      <c r="O150" s="76">
        <v>196533.15330000001</v>
      </c>
      <c r="P150" s="13">
        <f t="shared" si="38"/>
        <v>136034.91775000002</v>
      </c>
      <c r="Q150" s="126"/>
      <c r="R150" s="111">
        <f t="shared" si="37"/>
        <v>-2.00460398941172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>
        <v>-140</v>
      </c>
      <c r="E151" s="21">
        <v>349.19314600000001</v>
      </c>
      <c r="F151" s="96"/>
      <c r="G151" s="110">
        <f t="shared" si="35"/>
        <v>-0.51496075764757165</v>
      </c>
      <c r="H151" s="91"/>
      <c r="I151" s="34"/>
      <c r="J151" s="84">
        <v>9584.2285159999992</v>
      </c>
      <c r="K151" s="96"/>
      <c r="L151" s="110">
        <f>((J151/$K$146)*100)-100</f>
        <v>-0.9644235783214441</v>
      </c>
      <c r="M151" s="91"/>
      <c r="N151" s="85"/>
      <c r="O151" s="78">
        <v>204851.48310000001</v>
      </c>
      <c r="P151" s="22">
        <f t="shared" si="38"/>
        <v>141224.28749000002</v>
      </c>
      <c r="Q151" s="131"/>
      <c r="R151" s="134">
        <f t="shared" si="37"/>
        <v>1.7336593265644922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>
        <v>-140</v>
      </c>
      <c r="E152" s="6">
        <v>315.08670000000001</v>
      </c>
      <c r="F152" s="94">
        <f>AVERAGE(E152:E154)</f>
        <v>331.82742300000001</v>
      </c>
      <c r="G152" s="108">
        <f t="shared" si="35"/>
        <v>-10.231878622716934</v>
      </c>
      <c r="H152" s="89">
        <f>AVERAGE(G152:G154)</f>
        <v>-5.4624508613817966</v>
      </c>
      <c r="I152" s="32">
        <f>STDEV(G152:G154)/SQRT(COUNT(G152:G154))</f>
        <v>2.4250454125448471</v>
      </c>
      <c r="J152" s="81">
        <v>7260.4970700000003</v>
      </c>
      <c r="K152" s="94">
        <f>AVERAGE(J152:J154)</f>
        <v>7726.7740886666661</v>
      </c>
      <c r="L152" s="108">
        <f t="shared" si="36"/>
        <v>-24.975963246809727</v>
      </c>
      <c r="M152" s="89">
        <f>AVERAGE(L152:L154)</f>
        <v>-20.157838007126113</v>
      </c>
      <c r="N152" s="71">
        <f>STDEV(L152:L154)/SQRT(COUNT(L152:L154))</f>
        <v>2.4211706606409349</v>
      </c>
      <c r="O152" s="76">
        <v>114853.4969</v>
      </c>
      <c r="P152" s="13">
        <f t="shared" si="38"/>
        <v>98997.69915</v>
      </c>
      <c r="Q152" s="126">
        <f>AVERAGE(P152:P154)</f>
        <v>110392.41669333335</v>
      </c>
      <c r="R152" s="111">
        <f t="shared" si="37"/>
        <v>-28.685084000491273</v>
      </c>
      <c r="S152" s="27">
        <f>AVERAGE(R152:R154)</f>
        <v>-20.47667783127633</v>
      </c>
      <c r="T152" s="37">
        <f>STDEV(R152:R154)/SQRT(COUNT(R152:R154))</f>
        <v>5.2558419582902589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>
        <v>-140</v>
      </c>
      <c r="E153" s="6">
        <v>337.52014200000002</v>
      </c>
      <c r="F153" s="94"/>
      <c r="G153" s="108">
        <f t="shared" si="35"/>
        <v>-3.8405966537660277</v>
      </c>
      <c r="H153" s="89"/>
      <c r="I153" s="32"/>
      <c r="J153" s="81">
        <v>8000.4492190000001</v>
      </c>
      <c r="K153" s="94"/>
      <c r="L153" s="108">
        <f t="shared" si="36"/>
        <v>-17.329903109748329</v>
      </c>
      <c r="M153" s="89"/>
      <c r="N153" s="71"/>
      <c r="O153" s="76">
        <v>148222.5122</v>
      </c>
      <c r="P153" s="13">
        <f t="shared" si="38"/>
        <v>108195.67806000001</v>
      </c>
      <c r="Q153" s="126"/>
      <c r="R153" s="111">
        <f t="shared" si="37"/>
        <v>-22.059141186022302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>
        <v>-140</v>
      </c>
      <c r="E154" s="6">
        <v>342.875427</v>
      </c>
      <c r="F154" s="94"/>
      <c r="G154" s="108">
        <f t="shared" si="35"/>
        <v>-2.3148773076624281</v>
      </c>
      <c r="H154" s="89"/>
      <c r="I154" s="32"/>
      <c r="J154" s="81">
        <v>7919.3759769999997</v>
      </c>
      <c r="K154" s="94"/>
      <c r="L154" s="108">
        <f t="shared" si="36"/>
        <v>-18.167647664820279</v>
      </c>
      <c r="M154" s="89"/>
      <c r="N154" s="71"/>
      <c r="O154" s="76">
        <v>175115.7996</v>
      </c>
      <c r="P154" s="13">
        <f t="shared" si="38"/>
        <v>123983.87286999999</v>
      </c>
      <c r="Q154" s="126"/>
      <c r="R154" s="111">
        <f t="shared" si="37"/>
        <v>-10.685808307315412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>
        <v>-140</v>
      </c>
      <c r="E155" s="17">
        <v>356.58599900000002</v>
      </c>
      <c r="F155" s="95">
        <f>AVERAGE(E155:E157)</f>
        <v>351.93617766666665</v>
      </c>
      <c r="G155" s="109">
        <f t="shared" si="35"/>
        <v>1.59126119785995</v>
      </c>
      <c r="H155" s="90">
        <f>AVERAGE(G155:G157)</f>
        <v>0.26652827249894057</v>
      </c>
      <c r="I155" s="33">
        <f>STDEV(G155:G157)/SQRT(COUNT(G155:G157))</f>
        <v>2.2372539870583852</v>
      </c>
      <c r="J155" s="82">
        <v>9093.1103519999997</v>
      </c>
      <c r="K155" s="95">
        <f>AVERAGE(J155:J157)</f>
        <v>9160.6562513333338</v>
      </c>
      <c r="L155" s="109">
        <f t="shared" si="36"/>
        <v>-6.0392368908065919</v>
      </c>
      <c r="M155" s="90">
        <f>AVERAGE(L155:L157)</f>
        <v>-5.3412728278431558</v>
      </c>
      <c r="N155" s="83">
        <f>STDEV(L155:L157)/SQRT(COUNT(L155:L157))</f>
        <v>5.6553050809436574</v>
      </c>
      <c r="O155" s="77">
        <v>172814.27660000001</v>
      </c>
      <c r="P155" s="18">
        <f t="shared" si="38"/>
        <v>128315.93316000002</v>
      </c>
      <c r="Q155" s="130">
        <f>AVERAGE(P155:P157)</f>
        <v>132550.73671666667</v>
      </c>
      <c r="R155" s="133">
        <f t="shared" si="37"/>
        <v>-7.5651245102298219</v>
      </c>
      <c r="S155" s="28">
        <f>AVERAGE(R155:R157)</f>
        <v>-4.5145014905926741</v>
      </c>
      <c r="T155" s="38">
        <f>STDEV(R155:R157)/SQRT(COUNT(R155:R157))</f>
        <v>5.6993583696415264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>
        <v>-140</v>
      </c>
      <c r="E156" s="6">
        <v>336.61962899999997</v>
      </c>
      <c r="F156" s="94"/>
      <c r="G156" s="108">
        <f t="shared" si="35"/>
        <v>-4.0971525803913806</v>
      </c>
      <c r="H156" s="89"/>
      <c r="I156" s="32"/>
      <c r="J156" s="81">
        <v>8248.2919920000004</v>
      </c>
      <c r="K156" s="94"/>
      <c r="L156" s="108">
        <f t="shared" si="36"/>
        <v>-14.768898659048276</v>
      </c>
      <c r="M156" s="89"/>
      <c r="N156" s="71"/>
      <c r="O156" s="76">
        <v>178133.0742</v>
      </c>
      <c r="P156" s="13">
        <f t="shared" si="38"/>
        <v>121464.51848</v>
      </c>
      <c r="Q156" s="126"/>
      <c r="R156" s="111">
        <f t="shared" si="37"/>
        <v>-12.50067419044683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>
        <v>-140</v>
      </c>
      <c r="E157" s="21">
        <v>362.60290500000002</v>
      </c>
      <c r="F157" s="96"/>
      <c r="G157" s="110">
        <f t="shared" si="35"/>
        <v>3.3054762000282523</v>
      </c>
      <c r="H157" s="91"/>
      <c r="I157" s="34"/>
      <c r="J157" s="84">
        <v>10140.566409999999</v>
      </c>
      <c r="K157" s="96"/>
      <c r="L157" s="110">
        <f t="shared" si="36"/>
        <v>4.7843170663254</v>
      </c>
      <c r="M157" s="91"/>
      <c r="N157" s="85"/>
      <c r="O157" s="78">
        <v>207966.92819999999</v>
      </c>
      <c r="P157" s="22">
        <f t="shared" si="38"/>
        <v>147871.75850999999</v>
      </c>
      <c r="Q157" s="131"/>
      <c r="R157" s="134">
        <f>((P157/$Q$146)*100)-100</f>
        <v>6.5222942288986303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>
        <v>-140</v>
      </c>
      <c r="E158" s="6">
        <v>342.85067700000002</v>
      </c>
      <c r="F158" s="94">
        <f>AVERAGE(E158:E160)</f>
        <v>346.91212966666666</v>
      </c>
      <c r="G158" s="108">
        <f t="shared" si="35"/>
        <v>-2.3219285764214277</v>
      </c>
      <c r="H158" s="89">
        <f>AVERAGE(G158:G160)</f>
        <v>-1.1648217358298656</v>
      </c>
      <c r="I158" s="32">
        <f>STDEV(G158:G160)/SQRT(COUNT(G158:G160))</f>
        <v>1.3355502971031978</v>
      </c>
      <c r="J158" s="81">
        <v>8709.1962889999995</v>
      </c>
      <c r="K158" s="94">
        <f>AVERAGE(J158:J160)</f>
        <v>8831.5973306666656</v>
      </c>
      <c r="L158" s="108">
        <f t="shared" si="36"/>
        <v>-10.006290729529312</v>
      </c>
      <c r="M158" s="89">
        <f>AVERAGE(L158:L160)</f>
        <v>-8.7414985038602797</v>
      </c>
      <c r="N158" s="71">
        <f>STDEV(L158:L160)/SQRT(COUNT(L158:L160))</f>
        <v>4.7681604191945537</v>
      </c>
      <c r="O158" s="76">
        <v>167330.04430000001</v>
      </c>
      <c r="P158" s="13">
        <f t="shared" si="38"/>
        <v>122977.46755</v>
      </c>
      <c r="Q158" s="126">
        <f>AVERAGE(P158:P160)</f>
        <v>122675.93977666668</v>
      </c>
      <c r="R158" s="111">
        <f t="shared" si="37"/>
        <v>-11.410791932929882</v>
      </c>
      <c r="S158" s="27">
        <f>AVERAGE(R158:R160)</f>
        <v>-11.62800332280475</v>
      </c>
      <c r="T158" s="37">
        <f>STDEV(R158:R160)/SQRT(COUNT(R158:R160))</f>
        <v>7.1732177853320671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>
        <v>-140</v>
      </c>
      <c r="E159" s="6">
        <v>356.26095600000002</v>
      </c>
      <c r="F159" s="94"/>
      <c r="G159" s="108">
        <f t="shared" si="35"/>
        <v>1.4986565291232665</v>
      </c>
      <c r="H159" s="89"/>
      <c r="I159" s="32"/>
      <c r="J159" s="81">
        <v>9684.9775389999995</v>
      </c>
      <c r="K159" s="94"/>
      <c r="L159" s="108">
        <f t="shared" si="36"/>
        <v>7.6634400426556226E-2</v>
      </c>
      <c r="M159" s="89"/>
      <c r="N159" s="71"/>
      <c r="O159" s="76">
        <v>197020.56270000001</v>
      </c>
      <c r="P159" s="13">
        <f t="shared" si="38"/>
        <v>139770.42956000002</v>
      </c>
      <c r="Q159" s="126"/>
      <c r="R159" s="111">
        <f t="shared" si="37"/>
        <v>0.68634451982264011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>
        <v>-140</v>
      </c>
      <c r="E160" s="6">
        <v>341.62475599999999</v>
      </c>
      <c r="F160" s="94"/>
      <c r="G160" s="108">
        <f t="shared" si="35"/>
        <v>-2.6711931601914358</v>
      </c>
      <c r="H160" s="89"/>
      <c r="I160" s="32"/>
      <c r="J160" s="81">
        <v>8100.6181640000004</v>
      </c>
      <c r="K160" s="94"/>
      <c r="L160" s="108">
        <f t="shared" si="36"/>
        <v>-16.294839182478086</v>
      </c>
      <c r="M160" s="89"/>
      <c r="N160" s="71"/>
      <c r="O160" s="76">
        <v>138348.72760000001</v>
      </c>
      <c r="P160" s="13">
        <f t="shared" si="38"/>
        <v>105279.92222000001</v>
      </c>
      <c r="Q160" s="126"/>
      <c r="R160" s="111">
        <f t="shared" si="37"/>
        <v>-24.159562555307005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>
        <v>-140</v>
      </c>
      <c r="E161" s="17">
        <v>422.29083300000002</v>
      </c>
      <c r="F161" s="95">
        <f>AVERAGE(E161:E163)</f>
        <v>397.9809166666667</v>
      </c>
      <c r="G161" s="109">
        <f t="shared" si="35"/>
        <v>20.310551836234197</v>
      </c>
      <c r="H161" s="90">
        <f>AVERAGE(G161:G163)</f>
        <v>13.384662802891114</v>
      </c>
      <c r="I161" s="33">
        <f>STDEV(G161:G163)/SQRT(COUNT(G161:G163))</f>
        <v>4.4774206435440416</v>
      </c>
      <c r="J161" s="82">
        <v>8410.7148440000001</v>
      </c>
      <c r="K161" s="95">
        <f>AVERAGE(J161:J163)</f>
        <v>7458.9257813333343</v>
      </c>
      <c r="L161" s="109">
        <f t="shared" si="36"/>
        <v>-13.090553788094979</v>
      </c>
      <c r="M161" s="90">
        <f>AVERAGE(L161:L163)</f>
        <v>-22.925563282670609</v>
      </c>
      <c r="N161" s="83">
        <f>STDEV(L161:L163)/SQRT(COUNT(L161:L163))</f>
        <v>4.951198291388514</v>
      </c>
      <c r="O161" s="77">
        <v>126768.6871</v>
      </c>
      <c r="P161" s="18">
        <f t="shared" si="38"/>
        <v>110960.37282999999</v>
      </c>
      <c r="Q161" s="130">
        <f>AVERAGE(P161:P163)</f>
        <v>101581.09322333332</v>
      </c>
      <c r="R161" s="133">
        <f t="shared" si="37"/>
        <v>-20.067539593463167</v>
      </c>
      <c r="S161" s="28">
        <f>AVERAGE(R161:R163)</f>
        <v>-26.824085887249822</v>
      </c>
      <c r="T161" s="38">
        <f>STDEV(R161:R163)/SQRT(COUNT(R161:R163))</f>
        <v>3.6394066139669579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>
        <v>-140</v>
      </c>
      <c r="E162" s="6">
        <v>403.08075000000002</v>
      </c>
      <c r="F162" s="94"/>
      <c r="G162" s="108">
        <f t="shared" si="35"/>
        <v>14.837604033576454</v>
      </c>
      <c r="H162" s="89"/>
      <c r="I162" s="32"/>
      <c r="J162" s="81">
        <v>7079.6875</v>
      </c>
      <c r="K162" s="98"/>
      <c r="L162" s="108">
        <f t="shared" si="36"/>
        <v>-26.844301419007152</v>
      </c>
      <c r="M162" s="89"/>
      <c r="N162" s="71"/>
      <c r="O162" s="76">
        <v>112322.9326</v>
      </c>
      <c r="P162" s="13">
        <f t="shared" si="38"/>
        <v>93636.585319999998</v>
      </c>
      <c r="Q162" s="63"/>
      <c r="R162" s="111">
        <f t="shared" si="37"/>
        <v>-32.547066508498432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>
        <v>-140</v>
      </c>
      <c r="E163" s="8">
        <v>368.571167</v>
      </c>
      <c r="F163" s="97"/>
      <c r="G163" s="112">
        <f t="shared" si="35"/>
        <v>5.0058325388626912</v>
      </c>
      <c r="H163" s="92"/>
      <c r="I163" s="35"/>
      <c r="J163" s="86">
        <v>6886.375</v>
      </c>
      <c r="K163" s="99"/>
      <c r="L163" s="112">
        <f t="shared" si="36"/>
        <v>-28.841834640909696</v>
      </c>
      <c r="M163" s="92"/>
      <c r="N163" s="87"/>
      <c r="O163" s="79">
        <v>138653.79149999999</v>
      </c>
      <c r="P163" s="14">
        <f t="shared" si="38"/>
        <v>100146.32152</v>
      </c>
      <c r="Q163" s="100"/>
      <c r="R163" s="135">
        <f t="shared" si="37"/>
        <v>-27.857651559787868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>
        <v>-157.5</v>
      </c>
      <c r="E164" s="5">
        <v>284.05090300000001</v>
      </c>
      <c r="F164" s="93">
        <f>AVERAGE(E164:E166)</f>
        <v>277.39058433333338</v>
      </c>
      <c r="G164" s="107">
        <f>((E164/$F$164)*100)-100</f>
        <v>2.4010615510521802</v>
      </c>
      <c r="H164" s="88">
        <f>AVERAGE(G164:G166)</f>
        <v>-1.4210854715202004E-14</v>
      </c>
      <c r="I164" s="31">
        <f>STDEV(G164:G166)/SQRT(COUNT(G164:G166))</f>
        <v>1.3768817219821563</v>
      </c>
      <c r="J164" s="80">
        <v>6201.9331050000001</v>
      </c>
      <c r="K164" s="93">
        <f>AVERAGE(J164:J166)</f>
        <v>5829.1632483333333</v>
      </c>
      <c r="L164" s="107">
        <f>((J164/$K$164)*100)-100</f>
        <v>6.3949119416624427</v>
      </c>
      <c r="M164" s="88">
        <f>AVERAGE(L164:L166)</f>
        <v>4.736951571734001E-15</v>
      </c>
      <c r="N164" s="70">
        <f>STDEV(L164:L166)/SQRT(COUNT(L164:L166))</f>
        <v>3.9100317522923635</v>
      </c>
      <c r="O164" s="75">
        <v>62285.428829999997</v>
      </c>
      <c r="P164" s="12">
        <f>O164-O182</f>
        <v>62285.428829999997</v>
      </c>
      <c r="Q164" s="129">
        <f>AVERAGE(P164:P166)</f>
        <v>53833.408256666669</v>
      </c>
      <c r="R164" s="132">
        <f>((P164/$Q$164)*100)-100</f>
        <v>15.700325963081923</v>
      </c>
      <c r="S164" s="26">
        <f>AVERAGE(R164:R166)</f>
        <v>-9.473903143468002E-15</v>
      </c>
      <c r="T164" s="36">
        <f>STDEV(R164:R166)/SQRT(COUNT(R164:R166))</f>
        <v>9.0207765094973986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>
        <v>-157.5</v>
      </c>
      <c r="E165" s="6">
        <v>277.29959100000002</v>
      </c>
      <c r="F165" s="94"/>
      <c r="G165" s="108">
        <f t="shared" ref="G165:G181" si="39">((E165/$F$164)*100)-100</f>
        <v>-3.2803324435846548E-2</v>
      </c>
      <c r="H165" s="89"/>
      <c r="I165" s="32"/>
      <c r="J165" s="81">
        <v>5869.9951170000004</v>
      </c>
      <c r="K165" s="94"/>
      <c r="L165" s="108">
        <f t="shared" ref="L165:L181" si="40">((J165/$K$164)*100)-100</f>
        <v>0.70047564165133736</v>
      </c>
      <c r="M165" s="89"/>
      <c r="N165" s="71"/>
      <c r="O165" s="76">
        <v>53751.103710000003</v>
      </c>
      <c r="P165" s="13">
        <f>O165-O183</f>
        <v>53751.103710000003</v>
      </c>
      <c r="Q165" s="126"/>
      <c r="R165" s="111">
        <f t="shared" ref="R165:R181" si="41">((P165/$Q$164)*100)-100</f>
        <v>-0.15288749000296775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>
        <v>-157.5</v>
      </c>
      <c r="E166" s="21">
        <v>270.821259</v>
      </c>
      <c r="F166" s="96"/>
      <c r="G166" s="110">
        <f t="shared" si="39"/>
        <v>-2.3682582266163763</v>
      </c>
      <c r="H166" s="91"/>
      <c r="I166" s="34"/>
      <c r="J166" s="84">
        <v>5415.5615230000003</v>
      </c>
      <c r="K166" s="96"/>
      <c r="L166" s="110">
        <f t="shared" si="40"/>
        <v>-7.0953875833137658</v>
      </c>
      <c r="M166" s="91"/>
      <c r="N166" s="85"/>
      <c r="O166" s="78">
        <v>45463.692230000001</v>
      </c>
      <c r="P166" s="22">
        <f t="shared" ref="P166:P181" si="42">O166-O184</f>
        <v>45463.692230000001</v>
      </c>
      <c r="Q166" s="131"/>
      <c r="R166" s="134">
        <f t="shared" si="41"/>
        <v>-15.547438473078984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>
        <v>-157.5</v>
      </c>
      <c r="E167" s="6">
        <v>282.08026100000001</v>
      </c>
      <c r="F167" s="94">
        <f>AVERAGE(E167:E169)</f>
        <v>279.995768</v>
      </c>
      <c r="G167" s="108">
        <f t="shared" si="39"/>
        <v>1.6906401772567534</v>
      </c>
      <c r="H167" s="89">
        <f>AVERAGE(G167:G169)</f>
        <v>0.93917523297620187</v>
      </c>
      <c r="I167" s="32">
        <f>STDEV(G167:G169)/SQRT(COUNT(G167:G169))</f>
        <v>0.61046527148099594</v>
      </c>
      <c r="J167" s="81">
        <v>6184.8774409999996</v>
      </c>
      <c r="K167" s="94">
        <f>AVERAGE(J167:J169)</f>
        <v>6103.0626626666663</v>
      </c>
      <c r="L167" s="108">
        <f t="shared" si="40"/>
        <v>6.1023199645055684</v>
      </c>
      <c r="M167" s="89">
        <f>AVERAGE(L167:L169)</f>
        <v>4.6987775545940735</v>
      </c>
      <c r="N167" s="71">
        <f>STDEV(L167:L169)/SQRT(COUNT(L167:L169))</f>
        <v>1.4739290631732163</v>
      </c>
      <c r="O167" s="76">
        <v>66171.333780000001</v>
      </c>
      <c r="P167" s="13">
        <f t="shared" si="42"/>
        <v>66171.333780000001</v>
      </c>
      <c r="Q167" s="126">
        <f>AVERAGE(P167:P169)</f>
        <v>63432.254979999998</v>
      </c>
      <c r="R167" s="111">
        <f t="shared" si="41"/>
        <v>22.918715204708249</v>
      </c>
      <c r="S167" s="27">
        <f>AVERAGE(R167:R169)</f>
        <v>17.830650211794122</v>
      </c>
      <c r="T167" s="37">
        <f>STDEV(R167:R169)/SQRT(COUNT(R167:R169))</f>
        <v>3.0475135525240935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>
        <v>-157.5</v>
      </c>
      <c r="E168" s="6">
        <v>276.64187600000002</v>
      </c>
      <c r="F168" s="94"/>
      <c r="G168" s="108">
        <f t="shared" si="39"/>
        <v>-0.26991122828944469</v>
      </c>
      <c r="H168" s="89"/>
      <c r="I168" s="32"/>
      <c r="J168" s="81">
        <v>5931.2915039999998</v>
      </c>
      <c r="K168" s="94"/>
      <c r="L168" s="108">
        <f t="shared" si="40"/>
        <v>1.7520225685198767</v>
      </c>
      <c r="M168" s="89"/>
      <c r="N168" s="71"/>
      <c r="O168" s="76">
        <v>60498.235549999998</v>
      </c>
      <c r="P168" s="13">
        <f t="shared" si="42"/>
        <v>60498.235549999998</v>
      </c>
      <c r="Q168" s="126"/>
      <c r="R168" s="111">
        <f t="shared" si="41"/>
        <v>12.380466905526006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>
        <v>-157.5</v>
      </c>
      <c r="E169" s="6">
        <v>281.26516700000002</v>
      </c>
      <c r="F169" s="94"/>
      <c r="G169" s="108">
        <f t="shared" si="39"/>
        <v>1.3967967499612968</v>
      </c>
      <c r="H169" s="89"/>
      <c r="I169" s="32"/>
      <c r="J169" s="81">
        <v>6193.0190430000002</v>
      </c>
      <c r="K169" s="94"/>
      <c r="L169" s="108">
        <f t="shared" si="40"/>
        <v>6.2419901307567756</v>
      </c>
      <c r="M169" s="89"/>
      <c r="N169" s="71"/>
      <c r="O169" s="76">
        <v>63627.195610000002</v>
      </c>
      <c r="P169" s="13">
        <f t="shared" si="42"/>
        <v>63627.195610000002</v>
      </c>
      <c r="Q169" s="126"/>
      <c r="R169" s="111">
        <f t="shared" si="41"/>
        <v>18.192768525148111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>
        <v>-157.5</v>
      </c>
      <c r="E170" s="17">
        <v>243.52063000000001</v>
      </c>
      <c r="F170" s="95">
        <f>AVERAGE(E170:E172)</f>
        <v>260.59749833333336</v>
      </c>
      <c r="G170" s="109">
        <f t="shared" si="39"/>
        <v>-12.210203318448862</v>
      </c>
      <c r="H170" s="90">
        <f>AVERAGE(G170:G172)</f>
        <v>-6.0539495384674593</v>
      </c>
      <c r="I170" s="33">
        <f>STDEV(G170:G172)/SQRT(COUNT(G170:G172))</f>
        <v>4.5444675277056881</v>
      </c>
      <c r="J170" s="82">
        <v>3229.0432129999999</v>
      </c>
      <c r="K170" s="95">
        <f>AVERAGE(J170:J172)</f>
        <v>4379.2445473333328</v>
      </c>
      <c r="L170" s="109">
        <f t="shared" si="40"/>
        <v>-44.605373439777253</v>
      </c>
      <c r="M170" s="90">
        <f>AVERAGE(L170:L172)</f>
        <v>-24.873530543419914</v>
      </c>
      <c r="N170" s="83">
        <f>STDEV(L170:L172)/SQRT(COUNT(L170:L172))</f>
        <v>12.758954588992994</v>
      </c>
      <c r="O170" s="77">
        <v>15855.79775</v>
      </c>
      <c r="P170" s="18">
        <f t="shared" si="42"/>
        <v>15855.79775</v>
      </c>
      <c r="Q170" s="130">
        <f>AVERAGE(P170:P172)</f>
        <v>35671.519540000001</v>
      </c>
      <c r="R170" s="133">
        <f t="shared" si="41"/>
        <v>-70.546546719830928</v>
      </c>
      <c r="S170" s="28">
        <f>AVERAGE(R170:R172)</f>
        <v>-33.7372076277885</v>
      </c>
      <c r="T170" s="38">
        <f>STDEV(R170:R172)/SQRT(COUNT(R170:R172))</f>
        <v>19.344082976408917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>
        <v>-157.5</v>
      </c>
      <c r="E171" s="6">
        <v>253.07313500000001</v>
      </c>
      <c r="F171" s="94"/>
      <c r="G171" s="108">
        <f t="shared" si="39"/>
        <v>-8.7665013546788941</v>
      </c>
      <c r="H171" s="89"/>
      <c r="I171" s="32"/>
      <c r="J171" s="81">
        <v>4137.5058589999999</v>
      </c>
      <c r="K171" s="94"/>
      <c r="L171" s="108">
        <f t="shared" si="40"/>
        <v>-29.020586956747351</v>
      </c>
      <c r="M171" s="89"/>
      <c r="N171" s="71"/>
      <c r="O171" s="76">
        <v>40026.834139999999</v>
      </c>
      <c r="P171" s="13">
        <f t="shared" si="42"/>
        <v>40026.834139999999</v>
      </c>
      <c r="Q171" s="126"/>
      <c r="R171" s="111">
        <f t="shared" si="41"/>
        <v>-25.646851209642435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>
        <v>-157.5</v>
      </c>
      <c r="E172" s="21">
        <v>285.19873000000001</v>
      </c>
      <c r="F172" s="96"/>
      <c r="G172" s="110">
        <f t="shared" si="39"/>
        <v>2.8148560577253789</v>
      </c>
      <c r="H172" s="91"/>
      <c r="I172" s="34"/>
      <c r="J172" s="84">
        <v>5771.1845700000003</v>
      </c>
      <c r="K172" s="96"/>
      <c r="L172" s="110">
        <f t="shared" si="40"/>
        <v>-0.9946312337351344</v>
      </c>
      <c r="M172" s="91"/>
      <c r="N172" s="85"/>
      <c r="O172" s="78">
        <v>51131.926729999999</v>
      </c>
      <c r="P172" s="22">
        <f t="shared" si="42"/>
        <v>51131.926729999999</v>
      </c>
      <c r="Q172" s="131"/>
      <c r="R172" s="134">
        <f t="shared" si="41"/>
        <v>-5.0182249538921297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>
        <v>-157.5</v>
      </c>
      <c r="E173" s="6">
        <v>271.68633999999997</v>
      </c>
      <c r="F173" s="94">
        <f>AVERAGE(E173:E175)</f>
        <v>276.94417300000003</v>
      </c>
      <c r="G173" s="108">
        <f t="shared" si="39"/>
        <v>-2.0563943606963733</v>
      </c>
      <c r="H173" s="89">
        <f>AVERAGE(G173:G175)</f>
        <v>-0.16093240309733403</v>
      </c>
      <c r="I173" s="32">
        <f>STDEV(G173:G175)/SQRT(COUNT(G173:G175))</f>
        <v>2.5409965229801292</v>
      </c>
      <c r="J173" s="81">
        <v>5094.9296880000002</v>
      </c>
      <c r="K173" s="94">
        <f>AVERAGE(J173:J175)</f>
        <v>5551.5141603333332</v>
      </c>
      <c r="L173" s="108">
        <f t="shared" si="40"/>
        <v>-12.595865462221596</v>
      </c>
      <c r="M173" s="89">
        <f>AVERAGE(L173:L175)</f>
        <v>-4.7631036595069629</v>
      </c>
      <c r="N173" s="71">
        <f>STDEV(L173:L175)/SQRT(COUNT(L173:L175))</f>
        <v>6.8176885444614426</v>
      </c>
      <c r="O173" s="76">
        <v>44498.343439999997</v>
      </c>
      <c r="P173" s="13">
        <f t="shared" si="42"/>
        <v>44498.343439999997</v>
      </c>
      <c r="Q173" s="126">
        <f>AVERAGE(P173:P175)</f>
        <v>53754.022950000006</v>
      </c>
      <c r="R173" s="111">
        <f t="shared" si="41"/>
        <v>-17.340653543908999</v>
      </c>
      <c r="S173" s="27">
        <f>AVERAGE(R173:R175)</f>
        <v>-0.14746476070802808</v>
      </c>
      <c r="T173" s="37">
        <f>STDEV(R173:R175)/SQRT(COUNT(R173:R175))</f>
        <v>8.7907774873847551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>
        <v>-157.5</v>
      </c>
      <c r="E174" s="6">
        <v>268.24569700000001</v>
      </c>
      <c r="F174" s="94"/>
      <c r="G174" s="108">
        <f t="shared" si="39"/>
        <v>-3.296754774612026</v>
      </c>
      <c r="H174" s="89"/>
      <c r="I174" s="32"/>
      <c r="J174" s="81">
        <v>5216.3686520000001</v>
      </c>
      <c r="K174" s="94"/>
      <c r="L174" s="108">
        <f t="shared" si="40"/>
        <v>-10.512565358476493</v>
      </c>
      <c r="M174" s="89"/>
      <c r="N174" s="71"/>
      <c r="O174" s="76">
        <v>56668.555719999997</v>
      </c>
      <c r="P174" s="13">
        <f t="shared" si="42"/>
        <v>56668.555719999997</v>
      </c>
      <c r="Q174" s="126"/>
      <c r="R174" s="111">
        <f t="shared" si="41"/>
        <v>5.2665204659083145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>
        <v>-157.5</v>
      </c>
      <c r="E175" s="6">
        <v>290.90048200000001</v>
      </c>
      <c r="F175" s="94"/>
      <c r="G175" s="108">
        <f t="shared" si="39"/>
        <v>4.8703519260163972</v>
      </c>
      <c r="H175" s="89"/>
      <c r="I175" s="32"/>
      <c r="J175" s="81">
        <v>6343.2441410000001</v>
      </c>
      <c r="K175" s="94"/>
      <c r="L175" s="108">
        <f t="shared" si="40"/>
        <v>8.8191198421772015</v>
      </c>
      <c r="M175" s="89"/>
      <c r="N175" s="71"/>
      <c r="O175" s="76">
        <v>60095.169690000002</v>
      </c>
      <c r="P175" s="13">
        <f t="shared" si="42"/>
        <v>60095.169690000002</v>
      </c>
      <c r="Q175" s="126"/>
      <c r="R175" s="111">
        <f t="shared" si="41"/>
        <v>11.631738795876601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>
        <v>-157.5</v>
      </c>
      <c r="E176" s="17">
        <v>264.14150999999998</v>
      </c>
      <c r="F176" s="95">
        <f>AVERAGE(E176:E178)</f>
        <v>275.56307999999996</v>
      </c>
      <c r="G176" s="109">
        <f t="shared" si="39"/>
        <v>-4.7763244614721003</v>
      </c>
      <c r="H176" s="90">
        <f>AVERAGE(G176:G178)</f>
        <v>-0.6588198866682925</v>
      </c>
      <c r="I176" s="33">
        <f>STDEV(G176:G178)/SQRT(COUNT(G176:G178))</f>
        <v>3.5805687521455734</v>
      </c>
      <c r="J176" s="82">
        <v>5114.3579099999997</v>
      </c>
      <c r="K176" s="95">
        <f>AVERAGE(J176:J178)</f>
        <v>4951.4982909999999</v>
      </c>
      <c r="L176" s="109">
        <f t="shared" si="40"/>
        <v>-12.262571965842781</v>
      </c>
      <c r="M176" s="90">
        <f>AVERAGE(L176:L178)</f>
        <v>-15.05644841194445</v>
      </c>
      <c r="N176" s="83">
        <f>STDEV(L176:L178)/SQRT(COUNT(L176:L178))</f>
        <v>10.114169252702602</v>
      </c>
      <c r="O176" s="77">
        <v>44352.57675</v>
      </c>
      <c r="P176" s="18">
        <f t="shared" si="42"/>
        <v>44352.57675</v>
      </c>
      <c r="Q176" s="130">
        <f>AVERAGE(P176:P178)</f>
        <v>44890.505089999999</v>
      </c>
      <c r="R176" s="133">
        <f t="shared" si="41"/>
        <v>-17.611427204207473</v>
      </c>
      <c r="S176" s="28">
        <f>AVERAGE(R176:R178)</f>
        <v>-16.612180904520738</v>
      </c>
      <c r="T176" s="38">
        <f>STDEV(R176:R178)/SQRT(COUNT(R176:R178))</f>
        <v>12.97656606817235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>
        <v>-157.5</v>
      </c>
      <c r="E177" s="6">
        <v>295.348816</v>
      </c>
      <c r="F177" s="94"/>
      <c r="G177" s="108">
        <f t="shared" si="39"/>
        <v>6.4739874678250402</v>
      </c>
      <c r="H177" s="89"/>
      <c r="I177" s="32"/>
      <c r="J177" s="81">
        <v>5881.4492190000001</v>
      </c>
      <c r="K177" s="94"/>
      <c r="L177" s="108">
        <f t="shared" si="40"/>
        <v>0.89697214572976236</v>
      </c>
      <c r="M177" s="89"/>
      <c r="N177" s="71"/>
      <c r="O177" s="76">
        <v>57250.133139999998</v>
      </c>
      <c r="P177" s="13">
        <f t="shared" si="42"/>
        <v>57250.133139999998</v>
      </c>
      <c r="Q177" s="126"/>
      <c r="R177" s="111">
        <f t="shared" si="41"/>
        <v>6.3468485351012589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>
        <v>-157.5</v>
      </c>
      <c r="E178" s="21">
        <v>267.198914</v>
      </c>
      <c r="F178" s="96"/>
      <c r="G178" s="110">
        <f t="shared" si="39"/>
        <v>-3.6741226663578175</v>
      </c>
      <c r="H178" s="91"/>
      <c r="I178" s="34"/>
      <c r="J178" s="84">
        <v>3858.6877439999998</v>
      </c>
      <c r="K178" s="96"/>
      <c r="L178" s="110">
        <f t="shared" si="40"/>
        <v>-33.803745415720329</v>
      </c>
      <c r="M178" s="91"/>
      <c r="N178" s="85"/>
      <c r="O178" s="78">
        <v>33068.805379999998</v>
      </c>
      <c r="P178" s="22">
        <f t="shared" si="42"/>
        <v>33068.805379999998</v>
      </c>
      <c r="Q178" s="131"/>
      <c r="R178" s="134">
        <f t="shared" si="41"/>
        <v>-38.571964044455996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>
        <v>-157.5</v>
      </c>
      <c r="E179" s="6">
        <v>329.51675399999999</v>
      </c>
      <c r="F179" s="94">
        <f>AVERAGE(E179:E181)</f>
        <v>319.13023866666668</v>
      </c>
      <c r="G179" s="108">
        <f t="shared" si="39"/>
        <v>18.791614644002436</v>
      </c>
      <c r="H179" s="89">
        <f>AVERAGE(G179:G181)</f>
        <v>15.047249867420078</v>
      </c>
      <c r="I179" s="32">
        <f>STDEV(G179:G181)/SQRT(COUNT(G179:G181))</f>
        <v>2.8560273437069328</v>
      </c>
      <c r="J179" s="81">
        <v>3347.077393</v>
      </c>
      <c r="K179" s="94">
        <f>AVERAGE(J179:J181)</f>
        <v>3527.8963220000001</v>
      </c>
      <c r="L179" s="108">
        <f t="shared" si="40"/>
        <v>-42.580482817032241</v>
      </c>
      <c r="M179" s="89">
        <f>AVERAGE(L179:L181)</f>
        <v>-39.478512237434906</v>
      </c>
      <c r="N179" s="71">
        <f>STDEV(L179:L181)/SQRT(COUNT(L179:L181))</f>
        <v>5.0235652130226649</v>
      </c>
      <c r="O179" s="76">
        <v>15808.314270000001</v>
      </c>
      <c r="P179" s="13">
        <f t="shared" si="42"/>
        <v>15808.314270000001</v>
      </c>
      <c r="Q179" s="126">
        <f>AVERAGE(P179:P181)</f>
        <v>24334.043843333337</v>
      </c>
      <c r="R179" s="111">
        <f t="shared" si="41"/>
        <v>-70.634751203882175</v>
      </c>
      <c r="S179" s="27">
        <f>AVERAGE(R179:R181)</f>
        <v>-54.797504688327372</v>
      </c>
      <c r="T179" s="37">
        <f>STDEV(R179:R181)/SQRT(COUNT(R179:R181))</f>
        <v>13.254311455916412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>
        <v>-157.5</v>
      </c>
      <c r="E180" s="6">
        <v>324.29946899999999</v>
      </c>
      <c r="F180" s="94"/>
      <c r="G180" s="108">
        <f t="shared" si="39"/>
        <v>16.910770341900786</v>
      </c>
      <c r="H180" s="89"/>
      <c r="I180" s="32"/>
      <c r="J180" s="81">
        <v>3135.88501</v>
      </c>
      <c r="K180" s="98"/>
      <c r="L180" s="108">
        <f t="shared" si="40"/>
        <v>-46.203513670738104</v>
      </c>
      <c r="M180" s="89"/>
      <c r="N180" s="71"/>
      <c r="O180" s="76">
        <v>18686.347280000002</v>
      </c>
      <c r="P180" s="13">
        <f t="shared" si="42"/>
        <v>18686.347280000002</v>
      </c>
      <c r="Q180" s="63"/>
      <c r="R180" s="111">
        <f t="shared" si="41"/>
        <v>-65.288567294667047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>
        <v>-157.5</v>
      </c>
      <c r="E181" s="8">
        <v>303.57449300000002</v>
      </c>
      <c r="F181" s="97"/>
      <c r="G181" s="112">
        <f t="shared" si="39"/>
        <v>9.4393646163570111</v>
      </c>
      <c r="H181" s="92"/>
      <c r="I181" s="35"/>
      <c r="J181" s="86">
        <v>4100.7265630000002</v>
      </c>
      <c r="K181" s="99"/>
      <c r="L181" s="112">
        <f t="shared" si="40"/>
        <v>-29.651540224534372</v>
      </c>
      <c r="M181" s="92"/>
      <c r="N181" s="87"/>
      <c r="O181" s="79">
        <v>38507.469980000002</v>
      </c>
      <c r="P181" s="14">
        <f t="shared" si="42"/>
        <v>38507.469980000002</v>
      </c>
      <c r="Q181" s="100"/>
      <c r="R181" s="135">
        <f t="shared" si="41"/>
        <v>-28.469195566432887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166D3-CCA8-4F34-AAC0-BAF9FDE55B9C}">
  <dimension ref="A1:AQ217"/>
  <sheetViews>
    <sheetView topLeftCell="T43" zoomScale="40" zoomScaleNormal="40" workbookViewId="0">
      <selection activeCell="AF38" sqref="AF38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>
        <v>0</v>
      </c>
      <c r="E2" s="5">
        <v>362.48349000000002</v>
      </c>
      <c r="F2" s="93">
        <f>AVERAGE(E2:E4)</f>
        <v>359.3463543333333</v>
      </c>
      <c r="G2" s="107">
        <f>((E2/$F$2)*100)-100</f>
        <v>0.87301168603389101</v>
      </c>
      <c r="H2" s="88">
        <f>AVERAGE(G2:G4)</f>
        <v>1.4210854715202004E-14</v>
      </c>
      <c r="I2" s="31">
        <f>STDEV(G2:G4)/SQRT(COUNT(G2:G4))</f>
        <v>0.43743970498933615</v>
      </c>
      <c r="J2" s="80">
        <v>9713.6259769999997</v>
      </c>
      <c r="K2" s="93">
        <f>AVERAGE(J2:J4)</f>
        <v>9566.2138673333338</v>
      </c>
      <c r="L2" s="107">
        <f>((J2/$K$2)*100)-100</f>
        <v>1.5409660677778447</v>
      </c>
      <c r="M2" s="88">
        <f>AVERAGE(L2:L4)</f>
        <v>-9.473903143468002E-15</v>
      </c>
      <c r="N2" s="70">
        <f>STDEV(L2:L4)/SQRT(COUNT(L2:L4))</f>
        <v>0.77048314434846499</v>
      </c>
      <c r="O2" s="75">
        <v>1067817.71</v>
      </c>
      <c r="P2" s="12">
        <f>O2-O20</f>
        <v>166033.36509999994</v>
      </c>
      <c r="Q2" s="129">
        <f>AVERAGE(P2:P4)</f>
        <v>163298.76096666662</v>
      </c>
      <c r="R2" s="132">
        <f>((P2/$Q$2)*100)-100</f>
        <v>1.6746018874518711</v>
      </c>
      <c r="S2" s="26">
        <f>AVERAGE(R2:R4)</f>
        <v>0</v>
      </c>
      <c r="T2" s="36">
        <f>STDEV(R2:R4)/SQRT(COUNT(R2:R4))</f>
        <v>0.84381485485606789</v>
      </c>
      <c r="U2" s="50"/>
      <c r="V2" s="58" t="s">
        <v>21</v>
      </c>
      <c r="W2" s="146">
        <v>0</v>
      </c>
      <c r="X2" s="142">
        <f>AVERAGE(I2,I20,I38,I56,I74,I92,I110,I128,I146,I164)</f>
        <v>0.6787035782024079</v>
      </c>
      <c r="Y2" s="146">
        <v>0</v>
      </c>
      <c r="Z2" s="142">
        <f>AVERAGE(N2,N20,N38,N56,N74,N92,N110,N128,N146,N164)</f>
        <v>1.4782159821269372</v>
      </c>
      <c r="AA2" s="45">
        <f t="shared" ref="AA2:AA19" si="0">O2/1000</f>
        <v>1067.81771</v>
      </c>
      <c r="AB2" s="63">
        <f>AVERAGE(AA2:AA4)</f>
        <v>1061.403654</v>
      </c>
      <c r="AC2" s="137">
        <f t="shared" ref="AC2:AC19" si="1">((AA2/$AB$2)*100)-100</f>
        <v>0.60429940822494643</v>
      </c>
      <c r="AD2" s="27">
        <f>AVERAGE(AC2:AC4)</f>
        <v>0</v>
      </c>
      <c r="AE2" s="54">
        <f>STDEV(AC2:AC4)/SQRT(2)</f>
        <v>1.3157334490920349</v>
      </c>
    </row>
    <row r="3" spans="1:43" x14ac:dyDescent="0.25">
      <c r="A3" s="4">
        <v>2</v>
      </c>
      <c r="B3" s="4" t="s">
        <v>30</v>
      </c>
      <c r="C3" s="150"/>
      <c r="D3" s="10">
        <v>0</v>
      </c>
      <c r="E3" s="6">
        <v>357.95559700000001</v>
      </c>
      <c r="F3" s="94"/>
      <c r="G3" s="108">
        <f t="shared" ref="G3:G19" si="2">((E3/$F$2)*100)-100</f>
        <v>-0.387024194502672</v>
      </c>
      <c r="H3" s="89"/>
      <c r="I3" s="32"/>
      <c r="J3" s="81">
        <v>9492.4394530000009</v>
      </c>
      <c r="K3" s="94"/>
      <c r="L3" s="108">
        <f t="shared" ref="L3:L19" si="3">((J3/$K$2)*100)-100</f>
        <v>-0.77119762694474048</v>
      </c>
      <c r="M3" s="89"/>
      <c r="N3" s="71"/>
      <c r="O3" s="76">
        <v>1077149.223</v>
      </c>
      <c r="P3" s="13">
        <f>O3-O21</f>
        <v>162227.43949999998</v>
      </c>
      <c r="Q3" s="126"/>
      <c r="R3" s="111">
        <f t="shared" ref="R3:R19" si="4">((P3/$Q$2)*100)-100</f>
        <v>-0.65604996653057412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1077.1492229999999</v>
      </c>
      <c r="AB3" s="63"/>
      <c r="AC3" s="137">
        <f t="shared" si="1"/>
        <v>1.4834666284274931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>
        <v>0</v>
      </c>
      <c r="E4" s="6">
        <v>357.59997600000003</v>
      </c>
      <c r="F4" s="94"/>
      <c r="G4" s="108">
        <f t="shared" si="2"/>
        <v>-0.48598749153117637</v>
      </c>
      <c r="H4" s="89"/>
      <c r="I4" s="32"/>
      <c r="J4" s="81">
        <v>9492.5761719999991</v>
      </c>
      <c r="K4" s="94"/>
      <c r="L4" s="108">
        <f t="shared" si="3"/>
        <v>-0.76976844083313267</v>
      </c>
      <c r="M4" s="89"/>
      <c r="N4" s="71"/>
      <c r="O4" s="76">
        <v>1039244.029</v>
      </c>
      <c r="P4" s="13">
        <f t="shared" ref="P4:P19" si="5">O4-O22</f>
        <v>161635.47829999996</v>
      </c>
      <c r="Q4" s="126"/>
      <c r="R4" s="111">
        <f t="shared" si="4"/>
        <v>-1.018551920921297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1039.244029</v>
      </c>
      <c r="AB4" s="63"/>
      <c r="AC4" s="137">
        <f t="shared" si="1"/>
        <v>-2.0877660366524395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>
        <v>0</v>
      </c>
      <c r="E5" s="17">
        <v>354.215576</v>
      </c>
      <c r="F5" s="95">
        <f>AVERAGE(E5:E7)</f>
        <v>352.35838833333332</v>
      </c>
      <c r="G5" s="109">
        <f t="shared" si="2"/>
        <v>-1.4278086507519987</v>
      </c>
      <c r="H5" s="90">
        <f>AVERAGE(G5:G7)</f>
        <v>-1.9446325016888391</v>
      </c>
      <c r="I5" s="33">
        <f>STDEV(G5:G7)/SQRT(COUNT(G5:G7))</f>
        <v>0.50789059293243399</v>
      </c>
      <c r="J5" s="82">
        <v>9383.0917969999991</v>
      </c>
      <c r="K5" s="95">
        <f>AVERAGE(J5:J7)</f>
        <v>9246.7877606666661</v>
      </c>
      <c r="L5" s="109">
        <f t="shared" si="3"/>
        <v>-1.9142585862381765</v>
      </c>
      <c r="M5" s="90">
        <f>AVERAGE(L5:L7)</f>
        <v>-3.3391068932448036</v>
      </c>
      <c r="N5" s="83">
        <f>STDEV(L5:L7)/SQRT(COUNT(L5:L7))</f>
        <v>1.108117850133258</v>
      </c>
      <c r="O5" s="77">
        <v>1027354.4620000001</v>
      </c>
      <c r="P5" s="18">
        <f t="shared" si="5"/>
        <v>160890.10970000003</v>
      </c>
      <c r="Q5" s="130">
        <f>AVERAGE(P5:P7)</f>
        <v>158205.82666666669</v>
      </c>
      <c r="R5" s="133">
        <f t="shared" si="4"/>
        <v>-1.4749966579098839</v>
      </c>
      <c r="S5" s="28">
        <f>AVERAGE(R5:R7)</f>
        <v>-3.1187831860154254</v>
      </c>
      <c r="T5" s="38">
        <f>STDEV(R5:R7)/SQRT(COUNT(R5:R7))</f>
        <v>1.2482992300283511</v>
      </c>
      <c r="U5" s="50"/>
      <c r="V5" s="60" t="s">
        <v>12</v>
      </c>
      <c r="W5" s="147">
        <f>AVERAGE(H5,H23,H41,H59,H77,H95,H113,H131,H149,H167)</f>
        <v>-1.9646496139589051</v>
      </c>
      <c r="X5" s="143">
        <f>AVERAGE(I5,I23,I41,I59,I77,I95,I113,I131,I149,I167)</f>
        <v>0.63229469202038091</v>
      </c>
      <c r="Y5" s="147">
        <f>AVERAGE(M5,M23,M41,M59,M77,M95,M113,M131,M149,M167)</f>
        <v>-3.6307020578509452</v>
      </c>
      <c r="Z5" s="143">
        <f>AVERAGE(N5,N23,N41,N59,N77,N95,N113,N131,N149,N167)</f>
        <v>1.4390960732684708</v>
      </c>
      <c r="AA5" s="47">
        <f t="shared" si="0"/>
        <v>1027.354462</v>
      </c>
      <c r="AB5" s="64">
        <f>AVERAGE(AA5:AA7)</f>
        <v>1022.9422833333333</v>
      </c>
      <c r="AC5" s="138">
        <f t="shared" si="1"/>
        <v>-3.207939964374745</v>
      </c>
      <c r="AD5" s="28">
        <f>AVERAGE(AC5:AC7)</f>
        <v>-3.623632773612679</v>
      </c>
      <c r="AE5" s="55">
        <f>STDEV(AC5:AC7)/SQRT(2)</f>
        <v>0.46653189785308097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>
        <v>0</v>
      </c>
      <c r="E6" s="6">
        <v>354.151184</v>
      </c>
      <c r="F6" s="94"/>
      <c r="G6" s="108">
        <f t="shared" si="2"/>
        <v>-1.4457278529989424</v>
      </c>
      <c r="H6" s="89"/>
      <c r="I6" s="32"/>
      <c r="J6" s="81">
        <v>9319.2666019999997</v>
      </c>
      <c r="K6" s="94"/>
      <c r="L6" s="108">
        <f t="shared" si="3"/>
        <v>-2.5814524822260978</v>
      </c>
      <c r="M6" s="89"/>
      <c r="N6" s="71"/>
      <c r="O6" s="76">
        <v>1026604.745</v>
      </c>
      <c r="P6" s="13">
        <f t="shared" si="5"/>
        <v>159521.10710000002</v>
      </c>
      <c r="Q6" s="126"/>
      <c r="R6" s="111">
        <f t="shared" si="4"/>
        <v>-2.3133389649157863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1026.6047450000001</v>
      </c>
      <c r="AB6" s="65"/>
      <c r="AC6" s="137">
        <f t="shared" si="1"/>
        <v>-3.2785744489249566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>
        <v>0</v>
      </c>
      <c r="E7" s="21">
        <v>348.70840500000003</v>
      </c>
      <c r="F7" s="96"/>
      <c r="G7" s="110">
        <f t="shared" si="2"/>
        <v>-2.9603610013155759</v>
      </c>
      <c r="H7" s="91"/>
      <c r="I7" s="34"/>
      <c r="J7" s="84">
        <v>9038.0048829999996</v>
      </c>
      <c r="K7" s="96"/>
      <c r="L7" s="110">
        <f t="shared" si="3"/>
        <v>-5.5216096112701365</v>
      </c>
      <c r="M7" s="91"/>
      <c r="N7" s="85"/>
      <c r="O7" s="78">
        <v>1014867.643</v>
      </c>
      <c r="P7" s="22">
        <f t="shared" si="5"/>
        <v>154206.26320000004</v>
      </c>
      <c r="Q7" s="131"/>
      <c r="R7" s="134">
        <f t="shared" si="4"/>
        <v>-5.5680139352206055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1014.867643</v>
      </c>
      <c r="AB7" s="65"/>
      <c r="AC7" s="137">
        <f t="shared" si="1"/>
        <v>-4.3843839075383357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>
        <v>0</v>
      </c>
      <c r="E8" s="6">
        <v>353.83425899999997</v>
      </c>
      <c r="F8" s="94">
        <f>AVERAGE(E8:E10)</f>
        <v>335.32634499999995</v>
      </c>
      <c r="G8" s="108">
        <f t="shared" si="2"/>
        <v>-1.5339227090697705</v>
      </c>
      <c r="H8" s="89">
        <f>AVERAGE(G8:G10)</f>
        <v>-6.6843614923812753</v>
      </c>
      <c r="I8" s="32">
        <f>STDEV(G8:G10)/SQRT(COUNT(G8:G10))</f>
        <v>4.2809547365146132</v>
      </c>
      <c r="J8" s="81">
        <v>9283.2441409999992</v>
      </c>
      <c r="K8" s="94">
        <f>AVERAGE(J8:J10)</f>
        <v>8282.0470376666653</v>
      </c>
      <c r="L8" s="108">
        <f t="shared" si="3"/>
        <v>-2.9580117093097726</v>
      </c>
      <c r="M8" s="89">
        <f>AVERAGE(L8:L10)</f>
        <v>-13.423982021265857</v>
      </c>
      <c r="N8" s="71">
        <f>STDEV(L8:L10)/SQRT(COUNT(L8:L10))</f>
        <v>8.5914052536282348</v>
      </c>
      <c r="O8" s="76">
        <v>1026536.052</v>
      </c>
      <c r="P8" s="13">
        <f t="shared" si="5"/>
        <v>158705.47360000003</v>
      </c>
      <c r="Q8" s="126">
        <f>AVERAGE(P8:P10)</f>
        <v>141891.17206666665</v>
      </c>
      <c r="R8" s="111">
        <f t="shared" si="4"/>
        <v>-2.8128121361583425</v>
      </c>
      <c r="S8" s="27">
        <f>AVERAGE(R8:R10)</f>
        <v>-13.109461929334415</v>
      </c>
      <c r="T8" s="37">
        <f>STDEV(R8:R10)/SQRT(COUNT(R8:R10))</f>
        <v>8.2441614056634656</v>
      </c>
      <c r="U8" s="50"/>
      <c r="V8" s="58" t="s">
        <v>19</v>
      </c>
      <c r="W8" s="147">
        <f>AVERAGE(H8,H26,H44,H62,H80,H98,H116,H134,H152,H170)</f>
        <v>-8.2605082675796524</v>
      </c>
      <c r="X8" s="143">
        <f>AVERAGE(I8,I26,I44,I62,I80,I98,I116,I134,I152,I170)</f>
        <v>5.2494871634572187</v>
      </c>
      <c r="Y8" s="147">
        <f>AVERAGE(M8,M26,M44,M62,M80,M98,M116,M134,M152,M170)</f>
        <v>-15.290240521677969</v>
      </c>
      <c r="Z8" s="143">
        <f>AVERAGE(N8,N26,N44,N62,N80,N98,N116,N134,N152,N170)</f>
        <v>9.8377038958466887</v>
      </c>
      <c r="AA8" s="47">
        <f t="shared" si="0"/>
        <v>1026.5360519999999</v>
      </c>
      <c r="AB8" s="64">
        <f>AVERAGE(AA8:AA10)</f>
        <v>886.54206899999997</v>
      </c>
      <c r="AC8" s="138">
        <f t="shared" si="1"/>
        <v>-3.2850463505187832</v>
      </c>
      <c r="AD8" s="28">
        <f>AVERAGE(AC8:AC10)</f>
        <v>-16.474560299563471</v>
      </c>
      <c r="AE8" s="55">
        <f>STDEV(AC8:AC10)/SQRT(2)</f>
        <v>12.877307871827568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>
        <v>0</v>
      </c>
      <c r="E9" s="6">
        <v>304.78753699999999</v>
      </c>
      <c r="F9" s="94"/>
      <c r="G9" s="108">
        <f t="shared" si="2"/>
        <v>-15.182794169305524</v>
      </c>
      <c r="H9" s="89"/>
      <c r="I9" s="32"/>
      <c r="J9" s="81">
        <v>6652.4555659999996</v>
      </c>
      <c r="K9" s="94"/>
      <c r="L9" s="108">
        <f t="shared" si="3"/>
        <v>-30.458845492501723</v>
      </c>
      <c r="M9" s="89"/>
      <c r="N9" s="71"/>
      <c r="O9" s="76">
        <v>665998.65079999994</v>
      </c>
      <c r="P9" s="13">
        <f t="shared" si="5"/>
        <v>115271.79109999991</v>
      </c>
      <c r="Q9" s="126"/>
      <c r="R9" s="111">
        <f t="shared" si="4"/>
        <v>-29.410492512230519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665.99865079999995</v>
      </c>
      <c r="AB9" s="65"/>
      <c r="AC9" s="137">
        <f t="shared" si="1"/>
        <v>-37.253028262139374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>
        <v>0</v>
      </c>
      <c r="E10" s="6">
        <v>347.35723899999999</v>
      </c>
      <c r="F10" s="94"/>
      <c r="G10" s="108">
        <f t="shared" si="2"/>
        <v>-3.3363675987685326</v>
      </c>
      <c r="H10" s="89"/>
      <c r="I10" s="32"/>
      <c r="J10" s="81">
        <v>8910.4414059999999</v>
      </c>
      <c r="K10" s="94"/>
      <c r="L10" s="108">
        <f t="shared" si="3"/>
        <v>-6.8550888619860757</v>
      </c>
      <c r="M10" s="89"/>
      <c r="N10" s="71"/>
      <c r="O10" s="76">
        <v>967091.50419999997</v>
      </c>
      <c r="P10" s="13">
        <f t="shared" si="5"/>
        <v>151696.25150000001</v>
      </c>
      <c r="Q10" s="126"/>
      <c r="R10" s="111">
        <f t="shared" si="4"/>
        <v>-7.1050811396143843</v>
      </c>
      <c r="S10" s="27"/>
      <c r="T10" s="37"/>
      <c r="U10" s="50"/>
      <c r="V10" s="58"/>
      <c r="W10" s="148"/>
      <c r="X10" s="144"/>
      <c r="Y10" s="148"/>
      <c r="Z10" s="144"/>
      <c r="AA10" s="48">
        <f t="shared" si="0"/>
        <v>967.09150419999992</v>
      </c>
      <c r="AB10" s="66"/>
      <c r="AC10" s="139">
        <f t="shared" si="1"/>
        <v>-8.8856062860322567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>
        <v>0</v>
      </c>
      <c r="E11" s="17">
        <v>346.10687300000001</v>
      </c>
      <c r="F11" s="95">
        <f>AVERAGE(E11:E13)</f>
        <v>350.25991833333336</v>
      </c>
      <c r="G11" s="109">
        <f t="shared" si="2"/>
        <v>-3.6843232646384934</v>
      </c>
      <c r="H11" s="90">
        <f>AVERAGE(G11:G13)</f>
        <v>-2.5286011365990597</v>
      </c>
      <c r="I11" s="33">
        <f>STDEV(G11:G13)/SQRT(COUNT(G11:G13))</f>
        <v>0.89231154439859472</v>
      </c>
      <c r="J11" s="82">
        <v>8858.5820309999999</v>
      </c>
      <c r="K11" s="95">
        <f>AVERAGE(J11:J13)</f>
        <v>9033.7001949999994</v>
      </c>
      <c r="L11" s="109">
        <f t="shared" si="3"/>
        <v>-7.3971985797824544</v>
      </c>
      <c r="M11" s="90">
        <f>AVERAGE(L11:L13)</f>
        <v>-5.5666084797848709</v>
      </c>
      <c r="N11" s="83">
        <f>STDEV(L11:L13)/SQRT(COUNT(L11:L13))</f>
        <v>1.9733370289910281</v>
      </c>
      <c r="O11" s="77">
        <v>966554.83860000002</v>
      </c>
      <c r="P11" s="18">
        <f t="shared" si="5"/>
        <v>152559.22270000004</v>
      </c>
      <c r="Q11" s="130">
        <f>AVERAGE(P11:P13)</f>
        <v>154784.29586666668</v>
      </c>
      <c r="R11" s="133">
        <f t="shared" si="4"/>
        <v>-6.5766195671617993</v>
      </c>
      <c r="S11" s="28">
        <f>AVERAGE(R11:R13)</f>
        <v>-5.2140414597132008</v>
      </c>
      <c r="T11" s="38">
        <f>STDEV(R11:R13)/SQRT(COUNT(R11:R13))</f>
        <v>1.9610023198167119</v>
      </c>
      <c r="U11" s="50"/>
      <c r="V11" s="60" t="s">
        <v>13</v>
      </c>
      <c r="W11" s="146">
        <f>AVERAGE(H11,H29,H47,H65,H83,H101,H119,H137,H155,H173)</f>
        <v>-4.0583428486499677</v>
      </c>
      <c r="X11" s="142">
        <f>AVERAGE(I11,I29,I47,I65,I83,I101,I119,I137,I155,I173)</f>
        <v>1.5968185973155022</v>
      </c>
      <c r="Y11" s="146">
        <f>AVERAGE(M11,M29,M47,M65,M83,M101,M119,M137,M155,M173)</f>
        <v>-8.7713117710112893</v>
      </c>
      <c r="Z11" s="142">
        <f>AVERAGE(N11,N29,N47,N65,N83,N101,N119,N137,N155,N173)</f>
        <v>3.8863903555287189</v>
      </c>
      <c r="AA11" s="43">
        <f t="shared" si="0"/>
        <v>966.55483860000004</v>
      </c>
      <c r="AB11" s="65">
        <f>AVERAGE(AA11:AA13)</f>
        <v>977.06699126666661</v>
      </c>
      <c r="AC11" s="137">
        <f t="shared" si="1"/>
        <v>-8.9361681620892597</v>
      </c>
      <c r="AD11" s="27">
        <f>AVERAGE(AC11:AC13)</f>
        <v>-7.94576713727173</v>
      </c>
      <c r="AE11" s="55">
        <f>STDEV(AC11:AC13)/SQRT(2)</f>
        <v>4.1708268575633625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>
        <v>0</v>
      </c>
      <c r="E12" s="6">
        <v>348.10455300000001</v>
      </c>
      <c r="F12" s="94"/>
      <c r="G12" s="108">
        <f t="shared" si="2"/>
        <v>-3.1284027784807478</v>
      </c>
      <c r="H12" s="89"/>
      <c r="I12" s="32"/>
      <c r="J12" s="81">
        <v>8831.5927730000003</v>
      </c>
      <c r="K12" s="94"/>
      <c r="L12" s="108">
        <f t="shared" si="3"/>
        <v>-7.67932961275217</v>
      </c>
      <c r="M12" s="89"/>
      <c r="N12" s="71"/>
      <c r="O12" s="76">
        <v>920382.25419999997</v>
      </c>
      <c r="P12" s="13">
        <f t="shared" si="5"/>
        <v>150695.79229999997</v>
      </c>
      <c r="Q12" s="126"/>
      <c r="R12" s="111">
        <f t="shared" si="4"/>
        <v>-7.7177368597666458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920.38225419999992</v>
      </c>
      <c r="AB12" s="65"/>
      <c r="AC12" s="137">
        <f t="shared" si="1"/>
        <v>-13.286311882246466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>
        <v>0</v>
      </c>
      <c r="E13" s="21">
        <v>356.56832900000001</v>
      </c>
      <c r="F13" s="96"/>
      <c r="G13" s="110">
        <f t="shared" si="2"/>
        <v>-0.77307736667793847</v>
      </c>
      <c r="H13" s="91"/>
      <c r="I13" s="34"/>
      <c r="J13" s="84">
        <v>9410.9257809999999</v>
      </c>
      <c r="K13" s="96"/>
      <c r="L13" s="110">
        <f t="shared" si="3"/>
        <v>-1.6232972468199875</v>
      </c>
      <c r="M13" s="91"/>
      <c r="N13" s="85"/>
      <c r="O13" s="78">
        <v>1044263.8810000001</v>
      </c>
      <c r="P13" s="22">
        <f>O13-O31</f>
        <v>161097.8726</v>
      </c>
      <c r="Q13" s="131"/>
      <c r="R13" s="134">
        <f t="shared" si="4"/>
        <v>-1.3477679522111572</v>
      </c>
      <c r="S13" s="29"/>
      <c r="T13" s="39"/>
      <c r="U13" s="50"/>
      <c r="V13" s="61"/>
      <c r="W13" s="146"/>
      <c r="X13" s="142"/>
      <c r="Y13" s="146"/>
      <c r="Z13" s="142"/>
      <c r="AA13" s="43">
        <f t="shared" si="0"/>
        <v>1044.2638810000001</v>
      </c>
      <c r="AB13" s="65"/>
      <c r="AC13" s="137">
        <f t="shared" si="1"/>
        <v>-1.6148213674794647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>
        <v>0</v>
      </c>
      <c r="E14" s="6">
        <v>346.13595600000002</v>
      </c>
      <c r="F14" s="94">
        <f>AVERAGE(E14:E16)</f>
        <v>343.00471500000003</v>
      </c>
      <c r="G14" s="108">
        <f t="shared" si="2"/>
        <v>-3.6762299586540905</v>
      </c>
      <c r="H14" s="89">
        <f>AVERAGE(G14:G16)</f>
        <v>-4.5476012588608654</v>
      </c>
      <c r="I14" s="32">
        <f>STDEV(G14:G16)/SQRT(COUNT(G14:G16))</f>
        <v>0.87137130020677467</v>
      </c>
      <c r="J14" s="81">
        <v>8786.6640630000002</v>
      </c>
      <c r="K14" s="94">
        <f>AVERAGE(J14:J16)</f>
        <v>8523.7426759999998</v>
      </c>
      <c r="L14" s="108">
        <f t="shared" si="3"/>
        <v>-8.1489899258403256</v>
      </c>
      <c r="M14" s="89">
        <f>AVERAGE(L14:L16)</f>
        <v>-10.897427193146498</v>
      </c>
      <c r="N14" s="71">
        <f>STDEV(L14:L16)/SQRT(COUNT(L14:L16))</f>
        <v>2.748437267306171</v>
      </c>
      <c r="O14" s="76">
        <v>937576.09239999996</v>
      </c>
      <c r="P14" s="13">
        <f t="shared" si="5"/>
        <v>149680.53619999997</v>
      </c>
      <c r="Q14" s="126">
        <f>AVERAGE(P14:P16)</f>
        <v>144399.5822</v>
      </c>
      <c r="R14" s="111">
        <f t="shared" si="4"/>
        <v>-8.3394538244209144</v>
      </c>
      <c r="S14" s="27">
        <f>AVERAGE(R14:R16)</f>
        <v>-11.573375483555822</v>
      </c>
      <c r="T14" s="37">
        <f>STDEV(R14:R16)/SQRT(COUNT(R14:R16))</f>
        <v>3.2339216591349071</v>
      </c>
      <c r="U14" s="50"/>
      <c r="V14" s="58" t="s">
        <v>20</v>
      </c>
      <c r="W14" s="147">
        <f>AVERAGE(H14,H32,H50,H68,H86,H104,H122,H140,H158,H176)</f>
        <v>-7.0080628194839294</v>
      </c>
      <c r="X14" s="143">
        <f>AVERAGE(I14,I32,I50,I68,I86,I104,I122,I140,I158,I176)</f>
        <v>1.419210863539681</v>
      </c>
      <c r="Y14" s="147">
        <f>AVERAGE(M14,M32,M50,M68,M86,M104,M122,M140,M158,M176)</f>
        <v>-17.21702312965515</v>
      </c>
      <c r="Z14" s="143">
        <f>AVERAGE(N14,N32,N50,N68,N86,N104,N122,N140,N158,N176)</f>
        <v>4.8329068093645731</v>
      </c>
      <c r="AA14" s="47">
        <f t="shared" si="0"/>
        <v>937.57609239999999</v>
      </c>
      <c r="AB14" s="64">
        <f>AVERAGE(AA14:AA16)</f>
        <v>890.88068099999998</v>
      </c>
      <c r="AC14" s="138">
        <f t="shared" si="1"/>
        <v>-11.666396769348225</v>
      </c>
      <c r="AD14" s="28">
        <f>AVERAGE(AC14:AC16)</f>
        <v>-16.065798563757347</v>
      </c>
      <c r="AE14" s="55">
        <f>STDEV(AC14:AC16)/SQRT(2)</f>
        <v>4.3994017944091217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>
        <v>0</v>
      </c>
      <c r="E15" s="6">
        <v>339.87347399999999</v>
      </c>
      <c r="F15" s="94"/>
      <c r="G15" s="108">
        <f t="shared" si="2"/>
        <v>-5.4189725590676403</v>
      </c>
      <c r="H15" s="89"/>
      <c r="I15" s="32"/>
      <c r="J15" s="81">
        <v>8260.8212889999995</v>
      </c>
      <c r="K15" s="94"/>
      <c r="L15" s="108">
        <f t="shared" si="3"/>
        <v>-13.645864460452671</v>
      </c>
      <c r="M15" s="89"/>
      <c r="N15" s="71"/>
      <c r="O15" s="76">
        <v>844185.2696</v>
      </c>
      <c r="P15" s="13">
        <f t="shared" si="5"/>
        <v>139118.62820000004</v>
      </c>
      <c r="Q15" s="126"/>
      <c r="R15" s="111">
        <f t="shared" si="4"/>
        <v>-14.807297142690729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844.18526959999997</v>
      </c>
      <c r="AB15" s="65"/>
      <c r="AC15" s="137">
        <f t="shared" si="1"/>
        <v>-20.46520035816647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/>
      <c r="E16" s="6" t="s">
        <v>11</v>
      </c>
      <c r="F16" s="94"/>
      <c r="G16" s="108" t="s">
        <v>11</v>
      </c>
      <c r="H16" s="89"/>
      <c r="I16" s="32"/>
      <c r="J16" s="81" t="s">
        <v>11</v>
      </c>
      <c r="K16" s="94"/>
      <c r="L16" s="108" t="s">
        <v>11</v>
      </c>
      <c r="M16" s="89"/>
      <c r="N16" s="71"/>
      <c r="O16" s="76" t="s">
        <v>11</v>
      </c>
      <c r="P16" s="13" t="s">
        <v>11</v>
      </c>
      <c r="Q16" s="126"/>
      <c r="R16" s="111" t="s">
        <v>11</v>
      </c>
      <c r="S16" s="27"/>
      <c r="T16" s="37"/>
      <c r="U16" s="50"/>
      <c r="V16" s="58"/>
      <c r="W16" s="148"/>
      <c r="X16" s="144"/>
      <c r="Y16" s="148"/>
      <c r="Z16" s="144"/>
      <c r="AA16" s="48" t="s">
        <v>11</v>
      </c>
      <c r="AB16" s="66"/>
      <c r="AC16" s="139" t="s">
        <v>11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>
        <v>0</v>
      </c>
      <c r="E17" s="17">
        <v>418.55029300000001</v>
      </c>
      <c r="F17" s="95">
        <f>AVERAGE(E17:E19)</f>
        <v>397.50332633333329</v>
      </c>
      <c r="G17" s="133">
        <f t="shared" si="2"/>
        <v>16.475452708154805</v>
      </c>
      <c r="H17" s="90">
        <f>AVERAGE(G17:G19)</f>
        <v>10.618438601050963</v>
      </c>
      <c r="I17" s="33">
        <f>STDEV(G17:G19)/SQRT(COUNT(G17:G19))</f>
        <v>2.9543287743711324</v>
      </c>
      <c r="J17" s="82">
        <v>9772.7832030000009</v>
      </c>
      <c r="K17" s="95">
        <f>AVERAGE(J17:J19)</f>
        <v>8379.6448566666677</v>
      </c>
      <c r="L17" s="133">
        <f t="shared" si="3"/>
        <v>2.15936355314048</v>
      </c>
      <c r="M17" s="90">
        <f>AVERAGE(L17:L19)</f>
        <v>-12.403747471280752</v>
      </c>
      <c r="N17" s="83">
        <f>STDEV(L17:L19)/SQRT(COUNT(L17:L19))</f>
        <v>7.7210733541906498</v>
      </c>
      <c r="O17" s="77">
        <v>1072489.628</v>
      </c>
      <c r="P17" s="18">
        <f t="shared" si="5"/>
        <v>167184.25510000007</v>
      </c>
      <c r="Q17" s="130">
        <f>AVERAGE(P17:P19)</f>
        <v>141493.39340000003</v>
      </c>
      <c r="R17" s="133">
        <f t="shared" si="4"/>
        <v>2.3793775962124926</v>
      </c>
      <c r="S17" s="28">
        <f>AVERAGE(R17:R19)</f>
        <v>-13.353051448515046</v>
      </c>
      <c r="T17" s="38">
        <f>STDEV(R17:R19)/SQRT(COUNT(R17:R19))</f>
        <v>8.4503281690361032</v>
      </c>
      <c r="U17" s="50"/>
      <c r="V17" s="60" t="s">
        <v>14</v>
      </c>
      <c r="W17" s="146">
        <f>AVERAGE(H17,H35,H53,H71,H89,H107,H125,H143,H161,_xlfn.ANCHORARRAY(H179))</f>
        <v>4.2588303917576802</v>
      </c>
      <c r="X17" s="142">
        <f>AVERAGE(I17,I35,I53,I71,I89,I107,I125,I143,I161,_xlfn.ANCHORARRAY(I179))</f>
        <v>11.759423164320571</v>
      </c>
      <c r="Y17" s="146" t="e">
        <f>AVERAGE(M17,M35,M53,M71,M89,M107,M125,M143,M161,M179)</f>
        <v>#VALUE!</v>
      </c>
      <c r="Z17" s="142" t="e">
        <f>AVERAGE(N17,N35,N53,N71,N89,N107,N125,N143,N161,N179)</f>
        <v>#VALUE!</v>
      </c>
      <c r="AA17" s="43">
        <f t="shared" si="0"/>
        <v>1072.489628</v>
      </c>
      <c r="AB17" s="65">
        <f>AVERAGE(AA17:AA19)</f>
        <v>815.01881976666664</v>
      </c>
      <c r="AC17" s="137">
        <f t="shared" si="1"/>
        <v>1.0444635232054793</v>
      </c>
      <c r="AD17" s="27">
        <f>AVERAGE(AC17:AC19)</f>
        <v>-23.213113437551186</v>
      </c>
      <c r="AE17" s="55">
        <f>STDEV(AC17:AC19)/SQRT(2)</f>
        <v>16.321553000395348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>
        <v>0</v>
      </c>
      <c r="E18" s="6">
        <v>389.40566999999999</v>
      </c>
      <c r="F18" s="94"/>
      <c r="G18" s="108">
        <f t="shared" si="2"/>
        <v>8.3649980872724683</v>
      </c>
      <c r="H18" s="89"/>
      <c r="I18" s="32"/>
      <c r="J18" s="81">
        <v>7257.6020509999998</v>
      </c>
      <c r="K18" s="98"/>
      <c r="L18" s="108">
        <f t="shared" si="3"/>
        <v>-24.132973069071468</v>
      </c>
      <c r="M18" s="89"/>
      <c r="N18" s="71"/>
      <c r="O18" s="76">
        <v>584774.34450000001</v>
      </c>
      <c r="P18" s="13">
        <f t="shared" si="5"/>
        <v>119916.11259999999</v>
      </c>
      <c r="Q18" s="63"/>
      <c r="R18" s="111">
        <f t="shared" si="4"/>
        <v>-26.566428373282093</v>
      </c>
      <c r="S18" s="27"/>
      <c r="T18" s="37"/>
      <c r="U18" s="50"/>
      <c r="V18" s="58"/>
      <c r="W18" s="146"/>
      <c r="X18" s="142"/>
      <c r="Y18" s="146"/>
      <c r="Z18" s="142"/>
      <c r="AA18" s="43">
        <f t="shared" si="0"/>
        <v>584.77434449999998</v>
      </c>
      <c r="AB18" s="65"/>
      <c r="AC18" s="137">
        <f t="shared" si="1"/>
        <v>-44.905565163995561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>
        <v>0</v>
      </c>
      <c r="E19" s="8">
        <v>384.55401599999999</v>
      </c>
      <c r="F19" s="97"/>
      <c r="G19" s="112">
        <f t="shared" si="2"/>
        <v>7.0148650077256178</v>
      </c>
      <c r="H19" s="92"/>
      <c r="I19" s="35"/>
      <c r="J19" s="86">
        <v>8108.5493159999996</v>
      </c>
      <c r="K19" s="99"/>
      <c r="L19" s="112">
        <f t="shared" si="3"/>
        <v>-15.237632897911269</v>
      </c>
      <c r="M19" s="92"/>
      <c r="N19" s="87"/>
      <c r="O19" s="79">
        <v>787792.48679999996</v>
      </c>
      <c r="P19" s="14">
        <f t="shared" si="5"/>
        <v>137379.8125</v>
      </c>
      <c r="Q19" s="100"/>
      <c r="R19" s="135">
        <f t="shared" si="4"/>
        <v>-15.872103568475538</v>
      </c>
      <c r="S19" s="30"/>
      <c r="T19" s="40"/>
      <c r="U19" s="41"/>
      <c r="V19" s="46"/>
      <c r="W19" s="42"/>
      <c r="X19" s="40"/>
      <c r="Y19" s="42"/>
      <c r="Z19" s="40"/>
      <c r="AA19" s="44">
        <f t="shared" si="0"/>
        <v>787.79248680000001</v>
      </c>
      <c r="AB19" s="67"/>
      <c r="AC19" s="140">
        <f t="shared" si="1"/>
        <v>-25.778238671863477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>
        <v>-17.5</v>
      </c>
      <c r="E20" s="5">
        <v>350.89260899999999</v>
      </c>
      <c r="F20" s="93">
        <f>AVERAGE(E20:E22)</f>
        <v>348.16224166666666</v>
      </c>
      <c r="G20" s="107">
        <f>((E20/$F$20)*100)-100</f>
        <v>0.78422270038902298</v>
      </c>
      <c r="H20" s="88">
        <f>AVERAGE(G20:G22)</f>
        <v>0</v>
      </c>
      <c r="I20" s="31">
        <f>STDEV(G20:G22)/SQRT(COUNT(G20:G22))</f>
        <v>0.40733982532314533</v>
      </c>
      <c r="J20" s="80">
        <v>9279.1220699999994</v>
      </c>
      <c r="K20" s="93">
        <f>AVERAGE(J20:J22)</f>
        <v>9113.0898436666666</v>
      </c>
      <c r="L20" s="107">
        <f>((J20/$K$20)*100)-100</f>
        <v>1.8219092446314562</v>
      </c>
      <c r="M20" s="88">
        <f>AVERAGE(L20:L22)</f>
        <v>-4.736951571734001E-15</v>
      </c>
      <c r="N20" s="70">
        <f>STDEV(L20:L22)/SQRT(COUNT(L20:L22))</f>
        <v>0.94527078792899788</v>
      </c>
      <c r="O20" s="75">
        <v>901784.34490000003</v>
      </c>
      <c r="P20" s="12">
        <f>O20-O38</f>
        <v>156962.86750000005</v>
      </c>
      <c r="Q20" s="129">
        <f>AVERAGE(P20:P22)</f>
        <v>154643.54163333334</v>
      </c>
      <c r="R20" s="132">
        <f>((P20/$Q$20)*100)-100</f>
        <v>1.4997883792431139</v>
      </c>
      <c r="S20" s="26">
        <f>AVERAGE(R20:R22)</f>
        <v>9.473903143468002E-15</v>
      </c>
      <c r="T20" s="36">
        <f>STDEV(R20:R22)/SQRT(COUNT(R20:R22))</f>
        <v>0.91767908389500774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>
        <v>-17.5</v>
      </c>
      <c r="E21" s="6">
        <v>347.46243299999998</v>
      </c>
      <c r="F21" s="94"/>
      <c r="G21" s="108">
        <f t="shared" ref="G21:G37" si="6">((E21/$F$20)*100)-100</f>
        <v>-0.20100073555266817</v>
      </c>
      <c r="H21" s="89"/>
      <c r="I21" s="32"/>
      <c r="J21" s="81">
        <v>9069.9111329999996</v>
      </c>
      <c r="K21" s="94"/>
      <c r="L21" s="108">
        <f t="shared" ref="L21:L37" si="7">((J21/$K$20)*100)-100</f>
        <v>-0.47380977700638027</v>
      </c>
      <c r="M21" s="89"/>
      <c r="N21" s="71"/>
      <c r="O21" s="76">
        <v>914921.78350000002</v>
      </c>
      <c r="P21" s="13">
        <f>O21-O39</f>
        <v>154900.68770000001</v>
      </c>
      <c r="Q21" s="126"/>
      <c r="R21" s="111">
        <f t="shared" ref="R21:R37" si="8">((P21/$Q$20)*100)-100</f>
        <v>0.16628309462569746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>
        <v>-17.5</v>
      </c>
      <c r="E22" s="21">
        <v>346.13168300000001</v>
      </c>
      <c r="F22" s="96"/>
      <c r="G22" s="110">
        <f t="shared" si="6"/>
        <v>-0.5832219648363548</v>
      </c>
      <c r="H22" s="91"/>
      <c r="I22" s="34"/>
      <c r="J22" s="84">
        <v>8990.2363280000009</v>
      </c>
      <c r="K22" s="96"/>
      <c r="L22" s="110">
        <f t="shared" si="7"/>
        <v>-1.3480994676250901</v>
      </c>
      <c r="M22" s="91"/>
      <c r="N22" s="85"/>
      <c r="O22" s="78">
        <v>877608.55070000002</v>
      </c>
      <c r="P22" s="22">
        <f t="shared" ref="P22:P37" si="9">O22-O40</f>
        <v>152067.06969999999</v>
      </c>
      <c r="Q22" s="131"/>
      <c r="R22" s="134">
        <f t="shared" si="8"/>
        <v>-1.666071473868783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>
        <v>-17.5</v>
      </c>
      <c r="E23" s="6">
        <v>344.38677999999999</v>
      </c>
      <c r="F23" s="94">
        <f>AVERAGE(E23:E25)</f>
        <v>342.45474233333334</v>
      </c>
      <c r="G23" s="108">
        <f t="shared" si="6"/>
        <v>-1.0843972191221525</v>
      </c>
      <c r="H23" s="89">
        <f>AVERAGE(G23:G25)</f>
        <v>-1.6393217443716186</v>
      </c>
      <c r="I23" s="32">
        <f>STDEV(G23:G25)/SQRT(COUNT(G23:G25))</f>
        <v>0.46099124356666937</v>
      </c>
      <c r="J23" s="81">
        <v>9017.6777340000008</v>
      </c>
      <c r="K23" s="94">
        <f>AVERAGE(J23:J25)</f>
        <v>8875.906575666666</v>
      </c>
      <c r="L23" s="108">
        <f t="shared" si="7"/>
        <v>-1.0469787010052869</v>
      </c>
      <c r="M23" s="89">
        <f>AVERAGE(L23:L25)</f>
        <v>-2.6026657485971705</v>
      </c>
      <c r="N23" s="71">
        <f>STDEV(L23:L25)/SQRT(COUNT(L23:L25))</f>
        <v>1.1516174554063754</v>
      </c>
      <c r="O23" s="76">
        <v>866464.35230000003</v>
      </c>
      <c r="P23" s="13">
        <f t="shared" si="9"/>
        <v>152759.57660000003</v>
      </c>
      <c r="Q23" s="126">
        <f>AVERAGE(P23:P25)</f>
        <v>151292.26443333333</v>
      </c>
      <c r="R23" s="111">
        <f t="shared" si="8"/>
        <v>-1.2182629894756758</v>
      </c>
      <c r="S23" s="27">
        <f>AVERAGE(R23:R25)</f>
        <v>-2.1670980660453503</v>
      </c>
      <c r="T23" s="37">
        <f>STDEV(R23:R25)/SQRT(COUNT(R23:R25))</f>
        <v>0.81802107412533054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>
        <v>-17.5</v>
      </c>
      <c r="E24" s="6">
        <v>343.70873999999998</v>
      </c>
      <c r="F24" s="94"/>
      <c r="G24" s="108">
        <f t="shared" si="6"/>
        <v>-1.2791455056549381</v>
      </c>
      <c r="H24" s="89"/>
      <c r="I24" s="32"/>
      <c r="J24" s="81">
        <v>8939.0654300000006</v>
      </c>
      <c r="K24" s="94"/>
      <c r="L24" s="108">
        <f t="shared" si="7"/>
        <v>-1.9096093273743833</v>
      </c>
      <c r="M24" s="89"/>
      <c r="N24" s="71"/>
      <c r="O24" s="76">
        <v>867083.63789999997</v>
      </c>
      <c r="P24" s="13">
        <f t="shared" si="9"/>
        <v>152343.55889999995</v>
      </c>
      <c r="Q24" s="126"/>
      <c r="R24" s="111">
        <f t="shared" si="8"/>
        <v>-1.4872801728679832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>
        <v>-17.5</v>
      </c>
      <c r="E25" s="6">
        <v>339.26870700000001</v>
      </c>
      <c r="F25" s="94"/>
      <c r="G25" s="108">
        <f t="shared" si="6"/>
        <v>-2.5544225083377654</v>
      </c>
      <c r="H25" s="89"/>
      <c r="I25" s="32"/>
      <c r="J25" s="81">
        <v>8670.9765630000002</v>
      </c>
      <c r="K25" s="94"/>
      <c r="L25" s="108">
        <f t="shared" si="7"/>
        <v>-4.8514092174118417</v>
      </c>
      <c r="M25" s="89"/>
      <c r="N25" s="71"/>
      <c r="O25" s="76">
        <v>860661.3798</v>
      </c>
      <c r="P25" s="13">
        <f t="shared" si="9"/>
        <v>148773.65780000004</v>
      </c>
      <c r="Q25" s="126"/>
      <c r="R25" s="111">
        <f t="shared" si="8"/>
        <v>-3.7957510357923923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>
        <v>-17.5</v>
      </c>
      <c r="E26" s="17">
        <v>342.16021699999999</v>
      </c>
      <c r="F26" s="95">
        <f>AVERAGE(E26:E28)</f>
        <v>325.67174266666666</v>
      </c>
      <c r="G26" s="109">
        <f t="shared" si="6"/>
        <v>-1.7239160220059375</v>
      </c>
      <c r="H26" s="90">
        <f>AVERAGE(G26:G28)</f>
        <v>-6.4597754461647225</v>
      </c>
      <c r="I26" s="33">
        <f>STDEV(G26:G28)/SQRT(COUNT(G26:G28))</f>
        <v>3.6825528443632995</v>
      </c>
      <c r="J26" s="82">
        <v>8868.1044920000004</v>
      </c>
      <c r="K26" s="95">
        <f>AVERAGE(J26:J28)</f>
        <v>7899.4978840000003</v>
      </c>
      <c r="L26" s="109">
        <f t="shared" si="7"/>
        <v>-2.688279780725793</v>
      </c>
      <c r="M26" s="90">
        <f>AVERAGE(L26:L28)</f>
        <v>-13.317019589245874</v>
      </c>
      <c r="N26" s="83">
        <f>STDEV(L26:L28)/SQRT(COUNT(L26:L28))</f>
        <v>8.2023538548436239</v>
      </c>
      <c r="O26" s="77">
        <v>867830.5784</v>
      </c>
      <c r="P26" s="18">
        <f t="shared" si="9"/>
        <v>150696.52870000002</v>
      </c>
      <c r="Q26" s="130">
        <f>AVERAGE(P26:P28)</f>
        <v>132576.27250000002</v>
      </c>
      <c r="R26" s="133">
        <f t="shared" si="8"/>
        <v>-2.552329629576036</v>
      </c>
      <c r="S26" s="28">
        <f>AVERAGE(R26:R28)</f>
        <v>-14.269764453310174</v>
      </c>
      <c r="T26" s="38">
        <f>STDEV(R26:R28)/SQRT(COUNT(R26:R28))</f>
        <v>8.9071775865417884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>
        <v>-17.5</v>
      </c>
      <c r="E27" s="6">
        <v>300.42010499999998</v>
      </c>
      <c r="F27" s="94"/>
      <c r="G27" s="108">
        <f t="shared" si="6"/>
        <v>-13.712611809403327</v>
      </c>
      <c r="H27" s="89"/>
      <c r="I27" s="32"/>
      <c r="J27" s="81">
        <v>6429.0073240000002</v>
      </c>
      <c r="K27" s="94"/>
      <c r="L27" s="108">
        <f t="shared" si="7"/>
        <v>-29.45304573653496</v>
      </c>
      <c r="M27" s="89"/>
      <c r="N27" s="71"/>
      <c r="O27" s="76">
        <v>550726.85970000003</v>
      </c>
      <c r="P27" s="13">
        <f t="shared" si="9"/>
        <v>105545.54490000004</v>
      </c>
      <c r="Q27" s="126"/>
      <c r="R27" s="111">
        <f t="shared" si="8"/>
        <v>-31.749141422114363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>
        <v>-17.5</v>
      </c>
      <c r="E28" s="21">
        <v>334.43490600000001</v>
      </c>
      <c r="F28" s="96"/>
      <c r="G28" s="110">
        <f t="shared" si="6"/>
        <v>-3.9427985070849019</v>
      </c>
      <c r="H28" s="91"/>
      <c r="I28" s="34"/>
      <c r="J28" s="84">
        <v>8401.3818360000005</v>
      </c>
      <c r="K28" s="96"/>
      <c r="L28" s="110">
        <f t="shared" si="7"/>
        <v>-7.8097332504768673</v>
      </c>
      <c r="M28" s="91"/>
      <c r="N28" s="85"/>
      <c r="O28" s="78">
        <v>815395.25269999995</v>
      </c>
      <c r="P28" s="22">
        <f t="shared" si="9"/>
        <v>141486.7439</v>
      </c>
      <c r="Q28" s="131"/>
      <c r="R28" s="134">
        <f t="shared" si="8"/>
        <v>-8.5078223082401223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>
        <v>-17.5</v>
      </c>
      <c r="E29" s="6">
        <v>336.92529300000001</v>
      </c>
      <c r="F29" s="94">
        <f>AVERAGE(E29:E31)</f>
        <v>340.98835266666669</v>
      </c>
      <c r="G29" s="108">
        <f t="shared" si="6"/>
        <v>-3.2275035376825798</v>
      </c>
      <c r="H29" s="89">
        <f>AVERAGE(G29:G31)</f>
        <v>-2.0605017263383587</v>
      </c>
      <c r="I29" s="32">
        <f>STDEV(G29:G31)/SQRT(COUNT(G29:G31))</f>
        <v>0.85721663905248269</v>
      </c>
      <c r="J29" s="81">
        <v>8537.7529300000006</v>
      </c>
      <c r="K29" s="94">
        <f>AVERAGE(J29:J31)</f>
        <v>8651.1692710000007</v>
      </c>
      <c r="L29" s="108">
        <f t="shared" si="7"/>
        <v>-6.3133023325399193</v>
      </c>
      <c r="M29" s="89">
        <f>AVERAGE(L29:L31)</f>
        <v>-5.06875912111947</v>
      </c>
      <c r="N29" s="71">
        <f>STDEV(L29:L31)/SQRT(COUNT(L29:L31))</f>
        <v>2.1429423270295467</v>
      </c>
      <c r="O29" s="76">
        <v>813995.61589999998</v>
      </c>
      <c r="P29" s="13">
        <f t="shared" si="9"/>
        <v>144570.99099999992</v>
      </c>
      <c r="Q29" s="126">
        <f>AVERAGE(P29:P31)</f>
        <v>145539.67703333334</v>
      </c>
      <c r="R29" s="111">
        <f t="shared" si="8"/>
        <v>-6.5133988312398401</v>
      </c>
      <c r="S29" s="27">
        <f>AVERAGE(R29:R31)</f>
        <v>-5.8869995499622361</v>
      </c>
      <c r="T29" s="37">
        <f>STDEV(R29:R31)/SQRT(COUNT(R29:R31))</f>
        <v>2.6747635161663519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>
        <v>-17.5</v>
      </c>
      <c r="E30" s="6">
        <v>339.233002</v>
      </c>
      <c r="F30" s="94"/>
      <c r="G30" s="108">
        <f t="shared" si="6"/>
        <v>-2.5646777846793611</v>
      </c>
      <c r="H30" s="89"/>
      <c r="I30" s="32"/>
      <c r="J30" s="81">
        <v>8384.203125</v>
      </c>
      <c r="K30" s="94"/>
      <c r="L30" s="108">
        <f t="shared" si="7"/>
        <v>-7.9982391392006491</v>
      </c>
      <c r="M30" s="89"/>
      <c r="N30" s="71"/>
      <c r="O30" s="76">
        <v>769686.46189999999</v>
      </c>
      <c r="P30" s="13">
        <f t="shared" si="9"/>
        <v>138908.93850000005</v>
      </c>
      <c r="Q30" s="126"/>
      <c r="R30" s="111">
        <f t="shared" si="8"/>
        <v>-10.17475606620593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>
        <v>-17.5</v>
      </c>
      <c r="E31" s="6">
        <v>346.80676299999999</v>
      </c>
      <c r="F31" s="94"/>
      <c r="G31" s="108">
        <f t="shared" si="6"/>
        <v>-0.38932385665313518</v>
      </c>
      <c r="H31" s="89"/>
      <c r="I31" s="32"/>
      <c r="J31" s="81">
        <v>9031.5517579999996</v>
      </c>
      <c r="K31" s="94"/>
      <c r="L31" s="108">
        <f t="shared" si="7"/>
        <v>-0.89473589161784162</v>
      </c>
      <c r="M31" s="89"/>
      <c r="N31" s="71"/>
      <c r="O31" s="76">
        <v>883166.00840000005</v>
      </c>
      <c r="P31" s="13">
        <f t="shared" si="9"/>
        <v>153139.10160000005</v>
      </c>
      <c r="Q31" s="126"/>
      <c r="R31" s="111">
        <f t="shared" si="8"/>
        <v>-0.97284375244093724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>
        <v>-17.5</v>
      </c>
      <c r="E32" s="17">
        <v>333.80715900000001</v>
      </c>
      <c r="F32" s="95">
        <f>AVERAGE(E32:E34)</f>
        <v>333.18179299999997</v>
      </c>
      <c r="G32" s="109">
        <f t="shared" si="6"/>
        <v>-4.1231015166803502</v>
      </c>
      <c r="H32" s="90">
        <f>AVERAGE(G32:G34)</f>
        <v>-4.3027206497047601</v>
      </c>
      <c r="I32" s="33">
        <f>STDEV(G32:G34)/SQRT(COUNT(G32:G34))</f>
        <v>0.1796191330244099</v>
      </c>
      <c r="J32" s="82">
        <v>8371.4169920000004</v>
      </c>
      <c r="K32" s="95">
        <f>AVERAGE(J32:J34)</f>
        <v>8009.1484375</v>
      </c>
      <c r="L32" s="109">
        <f t="shared" si="7"/>
        <v>-8.13854427411475</v>
      </c>
      <c r="M32" s="90">
        <f>AVERAGE(L32:L34)</f>
        <v>-12.11379921743967</v>
      </c>
      <c r="N32" s="83">
        <f>STDEV(L32:L34)/SQRT(COUNT(L32:L34))</f>
        <v>3.9752549433249191</v>
      </c>
      <c r="O32" s="77">
        <v>787895.55619999999</v>
      </c>
      <c r="P32" s="18">
        <f t="shared" si="9"/>
        <v>141515.95490000001</v>
      </c>
      <c r="Q32" s="130">
        <f>AVERAGE(P32:P34)</f>
        <v>132669.66485</v>
      </c>
      <c r="R32" s="133">
        <f t="shared" si="8"/>
        <v>-8.4889330615949206</v>
      </c>
      <c r="S32" s="28">
        <f>AVERAGE(R32:R34)</f>
        <v>-14.20937243886614</v>
      </c>
      <c r="T32" s="38">
        <f>STDEV(R32:R34)/SQRT(COUNT(R32:R34))</f>
        <v>5.7204393772712168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>
        <v>-17.5</v>
      </c>
      <c r="E33" s="6">
        <v>332.55642699999999</v>
      </c>
      <c r="F33" s="94"/>
      <c r="G33" s="108">
        <f t="shared" si="6"/>
        <v>-4.48233978272917</v>
      </c>
      <c r="H33" s="89"/>
      <c r="I33" s="32"/>
      <c r="J33" s="81">
        <v>7646.8798829999996</v>
      </c>
      <c r="K33" s="94"/>
      <c r="L33" s="108">
        <f t="shared" si="7"/>
        <v>-16.08905416076459</v>
      </c>
      <c r="M33" s="89"/>
      <c r="N33" s="71"/>
      <c r="O33" s="76">
        <v>705066.64139999996</v>
      </c>
      <c r="P33" s="13">
        <f t="shared" si="9"/>
        <v>123823.37479999999</v>
      </c>
      <c r="Q33" s="126"/>
      <c r="R33" s="111">
        <f t="shared" si="8"/>
        <v>-19.929811816137359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/>
      <c r="E34" s="6" t="s">
        <v>11</v>
      </c>
      <c r="F34" s="94"/>
      <c r="G34" s="108" t="s">
        <v>11</v>
      </c>
      <c r="H34" s="89"/>
      <c r="I34" s="32"/>
      <c r="J34" s="81" t="s">
        <v>11</v>
      </c>
      <c r="K34" s="94"/>
      <c r="L34" s="108" t="s">
        <v>11</v>
      </c>
      <c r="M34" s="89"/>
      <c r="N34" s="71"/>
      <c r="O34" s="76" t="s">
        <v>11</v>
      </c>
      <c r="P34" s="13" t="s">
        <v>11</v>
      </c>
      <c r="Q34" s="126"/>
      <c r="R34" s="111" t="s">
        <v>11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>
        <v>-17.5</v>
      </c>
      <c r="E35" s="6">
        <v>401.41326900000001</v>
      </c>
      <c r="F35" s="94">
        <f>AVERAGE(E35:E37)</f>
        <v>376.11878466666667</v>
      </c>
      <c r="G35" s="108">
        <f t="shared" si="6"/>
        <v>15.294888692817054</v>
      </c>
      <c r="H35" s="89">
        <f>AVERAGE(G35:G37)</f>
        <v>8.02974580648692</v>
      </c>
      <c r="I35" s="32">
        <f>STDEV(G35:G37)/SQRT(COUNT(G35:G37))</f>
        <v>3.633490467189374</v>
      </c>
      <c r="J35" s="81">
        <v>9339.0283199999994</v>
      </c>
      <c r="K35" s="94">
        <f>AVERAGE(J35:J37)</f>
        <v>7893.6376950000003</v>
      </c>
      <c r="L35" s="108">
        <f t="shared" si="7"/>
        <v>2.4792741014218507</v>
      </c>
      <c r="M35" s="89">
        <f>AVERAGE(L35:L37)</f>
        <v>-13.381324771138418</v>
      </c>
      <c r="N35" s="71">
        <f>STDEV(L35:L37)/SQRT(COUNT(L35:L37))</f>
        <v>8.4053191889219008</v>
      </c>
      <c r="O35" s="76">
        <v>905305.37289999996</v>
      </c>
      <c r="P35" s="13">
        <f t="shared" si="9"/>
        <v>157842.21259999997</v>
      </c>
      <c r="Q35" s="126">
        <f>AVERAGE(P35:P37)</f>
        <v>134049.74149999997</v>
      </c>
      <c r="R35" s="111">
        <f t="shared" si="8"/>
        <v>2.0684154882140575</v>
      </c>
      <c r="S35" s="27">
        <f>AVERAGE(R35:R37)</f>
        <v>-13.31694807026742</v>
      </c>
      <c r="T35" s="37">
        <f>STDEV(R35:R37)/SQRT(COUNT(R35:R37))</f>
        <v>8.1379970130869363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>
        <v>-17.5</v>
      </c>
      <c r="E36" s="6">
        <v>363.96432499999997</v>
      </c>
      <c r="F36" s="94"/>
      <c r="G36" s="108">
        <f t="shared" si="6"/>
        <v>4.5387125432350501</v>
      </c>
      <c r="H36" s="89"/>
      <c r="I36" s="32"/>
      <c r="J36" s="81">
        <v>6731.2490230000003</v>
      </c>
      <c r="K36" s="98"/>
      <c r="L36" s="108">
        <f t="shared" si="7"/>
        <v>-26.136479081482747</v>
      </c>
      <c r="M36" s="89"/>
      <c r="N36" s="71"/>
      <c r="O36" s="76">
        <v>464858.23190000001</v>
      </c>
      <c r="P36" s="13">
        <f t="shared" si="9"/>
        <v>115041.76449999999</v>
      </c>
      <c r="Q36" s="63"/>
      <c r="R36" s="111">
        <f t="shared" si="8"/>
        <v>-25.608426136043178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>
        <v>-17.5</v>
      </c>
      <c r="E37" s="8">
        <v>362.97876000000002</v>
      </c>
      <c r="F37" s="97"/>
      <c r="G37" s="112">
        <f t="shared" si="6"/>
        <v>4.2556361834086545</v>
      </c>
      <c r="H37" s="92"/>
      <c r="I37" s="35"/>
      <c r="J37" s="86">
        <v>7610.6357420000004</v>
      </c>
      <c r="K37" s="99"/>
      <c r="L37" s="112">
        <f t="shared" si="7"/>
        <v>-16.48676933335436</v>
      </c>
      <c r="M37" s="92"/>
      <c r="N37" s="87"/>
      <c r="O37" s="79">
        <v>650412.67429999996</v>
      </c>
      <c r="P37" s="14">
        <f t="shared" si="9"/>
        <v>129265.24739999993</v>
      </c>
      <c r="Q37" s="100"/>
      <c r="R37" s="135">
        <f t="shared" si="8"/>
        <v>-16.410833562973139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>
        <v>-35</v>
      </c>
      <c r="E38" s="5">
        <v>333.415527</v>
      </c>
      <c r="F38" s="93">
        <f>AVERAGE(E38:E40)</f>
        <v>332.80774933333333</v>
      </c>
      <c r="G38" s="107">
        <f>((E38/$F$38)*100)-100</f>
        <v>0.18262124841868399</v>
      </c>
      <c r="H38" s="88">
        <f>AVERAGE(G38:G40)</f>
        <v>-4.736951571734001E-15</v>
      </c>
      <c r="I38" s="31">
        <f>STDEV(G38:G40)/SQRT(COUNT(G38:G40))</f>
        <v>0.41158206478892717</v>
      </c>
      <c r="J38" s="80">
        <v>8527.0683590000008</v>
      </c>
      <c r="K38" s="93">
        <f>AVERAGE(J38:J40)</f>
        <v>8446.1337890000013</v>
      </c>
      <c r="L38" s="107">
        <f>((J38/$K$38)*100)-100</f>
        <v>0.95824399686168249</v>
      </c>
      <c r="M38" s="88">
        <f>AVERAGE(L38:L40)</f>
        <v>-1.4210854715202004E-14</v>
      </c>
      <c r="N38" s="70">
        <f>STDEV(L38:L40)/SQRT(COUNT(L38:L40))</f>
        <v>0.88072961837663022</v>
      </c>
      <c r="O38" s="75">
        <v>744821.47739999997</v>
      </c>
      <c r="P38" s="12">
        <f>O38-O56</f>
        <v>139077.88209999993</v>
      </c>
      <c r="Q38" s="129">
        <f>AVERAGE(P38:P40)</f>
        <v>137932.70589999997</v>
      </c>
      <c r="R38" s="132">
        <f>((P38/$Q$38)*100)-100</f>
        <v>0.83024268430591519</v>
      </c>
      <c r="S38" s="26">
        <f>AVERAGE(R38:R40)</f>
        <v>0</v>
      </c>
      <c r="T38" s="36">
        <f>STDEV(R38:R40)/SQRT(COUNT(R38:R40))</f>
        <v>0.89083987019256494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>
        <v>-35</v>
      </c>
      <c r="E39" s="6">
        <v>334.81726099999997</v>
      </c>
      <c r="F39" s="94"/>
      <c r="G39" s="108">
        <f t="shared" ref="G39:G55" si="10">((E39/$F$38)*100)-100</f>
        <v>0.60380555161110294</v>
      </c>
      <c r="H39" s="89"/>
      <c r="I39" s="32"/>
      <c r="J39" s="81">
        <v>8513.7763670000004</v>
      </c>
      <c r="K39" s="94"/>
      <c r="L39" s="108">
        <f t="shared" ref="L39:L55" si="11">((J39/$K$38)*100)-100</f>
        <v>0.80087031166964096</v>
      </c>
      <c r="M39" s="89"/>
      <c r="N39" s="71"/>
      <c r="O39" s="76">
        <v>760021.09580000001</v>
      </c>
      <c r="P39" s="13">
        <f>O39-O57</f>
        <v>139243.19469999999</v>
      </c>
      <c r="Q39" s="126"/>
      <c r="R39" s="111">
        <f t="shared" ref="R39:R55" si="12">((P39/$Q$38)*100)-100</f>
        <v>0.95009286698841322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>
        <v>-35</v>
      </c>
      <c r="E40" s="6">
        <v>330.19045999999997</v>
      </c>
      <c r="F40" s="94"/>
      <c r="G40" s="108">
        <f t="shared" si="10"/>
        <v>-0.78642680002980114</v>
      </c>
      <c r="H40" s="89"/>
      <c r="I40" s="32"/>
      <c r="J40" s="81">
        <v>8297.5566409999992</v>
      </c>
      <c r="K40" s="94"/>
      <c r="L40" s="108">
        <f t="shared" si="11"/>
        <v>-1.7591143085313661</v>
      </c>
      <c r="M40" s="89"/>
      <c r="N40" s="71"/>
      <c r="O40" s="76">
        <v>725541.48100000003</v>
      </c>
      <c r="P40" s="13">
        <f t="shared" ref="P40:P55" si="13">O40-O58</f>
        <v>135477.04090000002</v>
      </c>
      <c r="Q40" s="126"/>
      <c r="R40" s="111">
        <f t="shared" si="12"/>
        <v>-1.7803355512943284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>
        <v>-35</v>
      </c>
      <c r="E41" s="17">
        <v>328.58947799999999</v>
      </c>
      <c r="F41" s="95">
        <f>AVERAGE(E41:E43)</f>
        <v>329.45279966666664</v>
      </c>
      <c r="G41" s="109">
        <f t="shared" si="10"/>
        <v>-1.2674799014695992</v>
      </c>
      <c r="H41" s="90">
        <f>AVERAGE(G41:G43)</f>
        <v>-1.0080743833000128</v>
      </c>
      <c r="I41" s="33">
        <f>STDEV(G41:G43)/SQRT(COUNT(G41:G43))</f>
        <v>0.16546610030336545</v>
      </c>
      <c r="J41" s="82">
        <v>8307.6171880000002</v>
      </c>
      <c r="K41" s="95">
        <f>AVERAGE(J41:J43)</f>
        <v>8284.5768233333329</v>
      </c>
      <c r="L41" s="109">
        <f t="shared" si="11"/>
        <v>-1.6400000812253523</v>
      </c>
      <c r="M41" s="90">
        <f>AVERAGE(L41:L43)</f>
        <v>-1.9127919318194462</v>
      </c>
      <c r="N41" s="83">
        <f>STDEV(L41:L43)/SQRT(COUNT(L41:L43))</f>
        <v>0.64533665741054502</v>
      </c>
      <c r="O41" s="77">
        <v>713704.7757</v>
      </c>
      <c r="P41" s="18">
        <f t="shared" si="13"/>
        <v>134726.49659999995</v>
      </c>
      <c r="Q41" s="130">
        <f>AVERAGE(P41:P43)</f>
        <v>134992.73319999999</v>
      </c>
      <c r="R41" s="133">
        <f t="shared" si="12"/>
        <v>-2.3244735750522381</v>
      </c>
      <c r="S41" s="28">
        <f>AVERAGE(R41:R43)</f>
        <v>-2.131454379015409</v>
      </c>
      <c r="T41" s="38">
        <f>STDEV(R41:R43)/SQRT(COUNT(R41:R43))</f>
        <v>0.52492026864229524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>
        <v>-35</v>
      </c>
      <c r="E42" s="6">
        <v>330.47671500000001</v>
      </c>
      <c r="F42" s="94"/>
      <c r="G42" s="108">
        <f t="shared" si="10"/>
        <v>-0.70041468024790277</v>
      </c>
      <c r="H42" s="89"/>
      <c r="I42" s="32"/>
      <c r="J42" s="81">
        <v>8365.3310550000006</v>
      </c>
      <c r="K42" s="94"/>
      <c r="L42" s="108">
        <f t="shared" si="11"/>
        <v>-0.95668309333716195</v>
      </c>
      <c r="M42" s="89"/>
      <c r="N42" s="71"/>
      <c r="O42" s="76">
        <v>714740.07900000003</v>
      </c>
      <c r="P42" s="13">
        <f t="shared" si="13"/>
        <v>136358.54210000008</v>
      </c>
      <c r="Q42" s="126"/>
      <c r="R42" s="111">
        <f t="shared" si="12"/>
        <v>-1.1412549255295232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>
        <v>-35</v>
      </c>
      <c r="E43" s="21">
        <v>329.29220600000002</v>
      </c>
      <c r="F43" s="96"/>
      <c r="G43" s="110">
        <f t="shared" si="10"/>
        <v>-1.0563285681825363</v>
      </c>
      <c r="H43" s="91"/>
      <c r="I43" s="34"/>
      <c r="J43" s="84">
        <v>8180.7822269999997</v>
      </c>
      <c r="K43" s="96"/>
      <c r="L43" s="110">
        <f t="shared" si="11"/>
        <v>-3.1416926208958245</v>
      </c>
      <c r="M43" s="91"/>
      <c r="N43" s="85"/>
      <c r="O43" s="78">
        <v>711887.72199999995</v>
      </c>
      <c r="P43" s="22">
        <f t="shared" si="13"/>
        <v>133893.1608999999</v>
      </c>
      <c r="Q43" s="131"/>
      <c r="R43" s="134">
        <f t="shared" si="12"/>
        <v>-2.9286346364644658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>
        <v>-35</v>
      </c>
      <c r="E44" s="6">
        <v>327.38562000000002</v>
      </c>
      <c r="F44" s="94">
        <f>AVERAGE(E44:E46)</f>
        <v>306.79403666666667</v>
      </c>
      <c r="G44" s="108">
        <f t="shared" si="10"/>
        <v>-1.6292076564306797</v>
      </c>
      <c r="H44" s="89">
        <f>AVERAGE(G44:G46)</f>
        <v>-7.8164383848561938</v>
      </c>
      <c r="I44" s="32">
        <f>STDEV(G44:G46)/SQRT(COUNT(G44:G46))</f>
        <v>4.9692543267961016</v>
      </c>
      <c r="J44" s="81">
        <v>8263.8369139999995</v>
      </c>
      <c r="K44" s="94">
        <f>AVERAGE(J44:J46)</f>
        <v>7185.2861326666671</v>
      </c>
      <c r="L44" s="108">
        <f t="shared" si="11"/>
        <v>-2.1583469970298097</v>
      </c>
      <c r="M44" s="89">
        <f>AVERAGE(L44:L46)</f>
        <v>-14.928104240728777</v>
      </c>
      <c r="N44" s="71">
        <f>STDEV(L44:L46)/SQRT(COUNT(L44:L46))</f>
        <v>9.6096352088660737</v>
      </c>
      <c r="O44" s="76">
        <v>717134.04969999997</v>
      </c>
      <c r="P44" s="13">
        <f t="shared" si="13"/>
        <v>134387.58959999995</v>
      </c>
      <c r="Q44" s="126">
        <f>AVERAGE(P44:P46)</f>
        <v>117872.40753333329</v>
      </c>
      <c r="R44" s="111">
        <f t="shared" si="12"/>
        <v>-2.5701781726592117</v>
      </c>
      <c r="S44" s="27">
        <f>AVERAGE(R44:R46)</f>
        <v>-14.543540080486949</v>
      </c>
      <c r="T44" s="37">
        <f>STDEV(R44:R46)/SQRT(COUNT(R44:R46))</f>
        <v>9.0138118341073081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>
        <v>-35</v>
      </c>
      <c r="E45" s="6">
        <v>274.08145100000002</v>
      </c>
      <c r="F45" s="94"/>
      <c r="G45" s="108">
        <f t="shared" si="10"/>
        <v>-17.645712412337573</v>
      </c>
      <c r="H45" s="89"/>
      <c r="I45" s="32"/>
      <c r="J45" s="81">
        <v>5595.3740230000003</v>
      </c>
      <c r="K45" s="94"/>
      <c r="L45" s="108">
        <f t="shared" si="11"/>
        <v>-33.752244958666751</v>
      </c>
      <c r="M45" s="89"/>
      <c r="N45" s="71"/>
      <c r="O45" s="76">
        <v>445181.31479999999</v>
      </c>
      <c r="P45" s="13">
        <f t="shared" si="13"/>
        <v>93515.914899999974</v>
      </c>
      <c r="Q45" s="126"/>
      <c r="R45" s="111">
        <f t="shared" si="12"/>
        <v>-32.201783261035843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>
        <v>-35</v>
      </c>
      <c r="E46" s="6">
        <v>318.91503899999998</v>
      </c>
      <c r="F46" s="94"/>
      <c r="G46" s="108">
        <f t="shared" si="10"/>
        <v>-4.1743950858003274</v>
      </c>
      <c r="H46" s="89"/>
      <c r="I46" s="32"/>
      <c r="J46" s="81">
        <v>7696.6474609999996</v>
      </c>
      <c r="K46" s="94"/>
      <c r="L46" s="108">
        <f t="shared" si="11"/>
        <v>-8.8737207664897682</v>
      </c>
      <c r="M46" s="89"/>
      <c r="N46" s="71"/>
      <c r="O46" s="76">
        <v>673908.50879999995</v>
      </c>
      <c r="P46" s="13">
        <f t="shared" si="13"/>
        <v>125713.71809999994</v>
      </c>
      <c r="Q46" s="126"/>
      <c r="R46" s="111">
        <f t="shared" si="12"/>
        <v>-8.8586588077657922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>
        <v>-35</v>
      </c>
      <c r="E47" s="17">
        <v>320.704407</v>
      </c>
      <c r="F47" s="95">
        <f>AVERAGE(E47:E49)</f>
        <v>324.36994433333331</v>
      </c>
      <c r="G47" s="109">
        <f t="shared" si="10"/>
        <v>-3.6367369322313721</v>
      </c>
      <c r="H47" s="90">
        <f>AVERAGE(G47:G49)</f>
        <v>-2.5353391009981769</v>
      </c>
      <c r="I47" s="33">
        <f>STDEV(G47:G49)/SQRT(COUNT(G47:G49))</f>
        <v>1.0705219857110435</v>
      </c>
      <c r="J47" s="82">
        <v>7848.7534180000002</v>
      </c>
      <c r="K47" s="95">
        <f>AVERAGE(J47:J49)</f>
        <v>7958.1964520000001</v>
      </c>
      <c r="L47" s="109">
        <f t="shared" si="11"/>
        <v>-7.0728262886151754</v>
      </c>
      <c r="M47" s="90">
        <f>AVERAGE(L47:L49)</f>
        <v>-5.777049584929344</v>
      </c>
      <c r="N47" s="83">
        <f>STDEV(L47:L49)/SQRT(COUNT(L47:L49))</f>
        <v>2.3244269759571234</v>
      </c>
      <c r="O47" s="77">
        <v>669424.62490000005</v>
      </c>
      <c r="P47" s="18">
        <f t="shared" si="13"/>
        <v>127886.67950000009</v>
      </c>
      <c r="Q47" s="130">
        <f>AVERAGE(P47:P49)</f>
        <v>129663.32746666668</v>
      </c>
      <c r="R47" s="133">
        <f t="shared" si="12"/>
        <v>-7.2832808828409128</v>
      </c>
      <c r="S47" s="28">
        <f>AVERAGE(R47:R49)</f>
        <v>-5.9952267153582239</v>
      </c>
      <c r="T47" s="38">
        <f>STDEV(R47:R49)/SQRT(COUNT(R47:R49))</f>
        <v>2.050660836056565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>
        <v>-35</v>
      </c>
      <c r="E48" s="6">
        <v>320.91091899999998</v>
      </c>
      <c r="F48" s="94"/>
      <c r="G48" s="108">
        <f t="shared" si="10"/>
        <v>-3.5746854924996683</v>
      </c>
      <c r="H48" s="89"/>
      <c r="I48" s="32"/>
      <c r="J48" s="81">
        <v>7686.3505859999996</v>
      </c>
      <c r="K48" s="94"/>
      <c r="L48" s="108">
        <f t="shared" si="11"/>
        <v>-8.9956330550851789</v>
      </c>
      <c r="M48" s="89"/>
      <c r="N48" s="71"/>
      <c r="O48" s="76">
        <v>630777.52339999995</v>
      </c>
      <c r="P48" s="13">
        <f t="shared" si="13"/>
        <v>125900.36979999993</v>
      </c>
      <c r="Q48" s="126"/>
      <c r="R48" s="111">
        <f t="shared" si="12"/>
        <v>-8.723337965053318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>
        <v>-35</v>
      </c>
      <c r="E49" s="21">
        <v>331.494507</v>
      </c>
      <c r="F49" s="96"/>
      <c r="G49" s="110">
        <f t="shared" si="10"/>
        <v>-0.39459487826349005</v>
      </c>
      <c r="H49" s="91"/>
      <c r="I49" s="34"/>
      <c r="J49" s="84">
        <v>8339.4853519999997</v>
      </c>
      <c r="K49" s="96"/>
      <c r="L49" s="110">
        <f t="shared" si="11"/>
        <v>-1.2626894110876776</v>
      </c>
      <c r="M49" s="91"/>
      <c r="N49" s="85"/>
      <c r="O49" s="78">
        <v>730026.9068</v>
      </c>
      <c r="P49" s="22">
        <f t="shared" si="13"/>
        <v>135202.93310000002</v>
      </c>
      <c r="Q49" s="131"/>
      <c r="R49" s="134">
        <f t="shared" si="12"/>
        <v>-1.9790612981804401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>
        <v>-35</v>
      </c>
      <c r="E50" s="6">
        <v>317.80169699999999</v>
      </c>
      <c r="F50" s="94">
        <f>AVERAGE(E50:E52)</f>
        <v>320.1179965</v>
      </c>
      <c r="G50" s="108">
        <f t="shared" si="10"/>
        <v>-4.5089251567587638</v>
      </c>
      <c r="H50" s="89">
        <f>AVERAGE(G50:G52)</f>
        <v>-3.8129379074714791</v>
      </c>
      <c r="I50" s="32">
        <f>STDEV(G50:G52)/SQRT(COUNT(G50:G52))</f>
        <v>0.69598724928728439</v>
      </c>
      <c r="J50" s="81">
        <v>7665.3916019999997</v>
      </c>
      <c r="K50" s="94">
        <f>AVERAGE(J50:J52)</f>
        <v>7091.2548829999996</v>
      </c>
      <c r="L50" s="108">
        <f t="shared" si="11"/>
        <v>-9.2437819066614537</v>
      </c>
      <c r="M50" s="89">
        <f>AVERAGE(L50:L52)</f>
        <v>-16.041409476186089</v>
      </c>
      <c r="N50" s="71">
        <f>STDEV(L50:L52)/SQRT(COUNT(L50:L52))</f>
        <v>6.7976275695246313</v>
      </c>
      <c r="O50" s="76">
        <v>646379.60129999998</v>
      </c>
      <c r="P50" s="13">
        <f t="shared" si="13"/>
        <v>124128.53029999998</v>
      </c>
      <c r="Q50" s="126">
        <f>AVERAGE(P50:P52)</f>
        <v>118470.38369999998</v>
      </c>
      <c r="R50" s="111">
        <f t="shared" si="12"/>
        <v>-10.007906036446428</v>
      </c>
      <c r="S50" s="27">
        <f>AVERAGE(R50:R52)</f>
        <v>-14.11001261304191</v>
      </c>
      <c r="T50" s="37">
        <f>STDEV(R50:R52)/SQRT(COUNT(R50:R52))</f>
        <v>4.1021065765954843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>
        <v>-35</v>
      </c>
      <c r="E51" s="6">
        <v>322.43429600000002</v>
      </c>
      <c r="F51" s="94"/>
      <c r="G51" s="108">
        <f t="shared" si="10"/>
        <v>-3.1169506581841944</v>
      </c>
      <c r="H51" s="89"/>
      <c r="I51" s="32"/>
      <c r="J51" s="81">
        <v>6517.1181640000004</v>
      </c>
      <c r="K51" s="94"/>
      <c r="L51" s="108">
        <f t="shared" si="11"/>
        <v>-22.839037045710725</v>
      </c>
      <c r="M51" s="89"/>
      <c r="N51" s="71"/>
      <c r="O51" s="76">
        <v>581243.26659999997</v>
      </c>
      <c r="P51" s="13">
        <f t="shared" si="13"/>
        <v>112812.23709999997</v>
      </c>
      <c r="Q51" s="126"/>
      <c r="R51" s="111">
        <f t="shared" si="12"/>
        <v>-18.212119189637392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/>
      <c r="E52" s="6" t="s">
        <v>11</v>
      </c>
      <c r="F52" s="94"/>
      <c r="G52" s="108" t="s">
        <v>11</v>
      </c>
      <c r="H52" s="89"/>
      <c r="I52" s="32"/>
      <c r="J52" s="81" t="s">
        <v>11</v>
      </c>
      <c r="K52" s="94"/>
      <c r="L52" s="108" t="s">
        <v>11</v>
      </c>
      <c r="M52" s="89"/>
      <c r="N52" s="71"/>
      <c r="O52" s="76" t="s">
        <v>11</v>
      </c>
      <c r="P52" s="13" t="s">
        <v>11</v>
      </c>
      <c r="Q52" s="126"/>
      <c r="R52" s="111" t="s">
        <v>11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>
        <v>-35</v>
      </c>
      <c r="E53" s="17">
        <v>389.79663099999999</v>
      </c>
      <c r="F53" s="95">
        <f>AVERAGE(E53:E55)</f>
        <v>364.59550966666666</v>
      </c>
      <c r="G53" s="109">
        <f t="shared" si="10"/>
        <v>17.123664271888032</v>
      </c>
      <c r="H53" s="90">
        <f>AVERAGE(G53:G55)</f>
        <v>9.5513882705583768</v>
      </c>
      <c r="I53" s="33">
        <f>STDEV(G53:G55)/SQRT(COUNT(G53:G55))</f>
        <v>6.0280324901227447</v>
      </c>
      <c r="J53" s="82">
        <v>8635.15625</v>
      </c>
      <c r="K53" s="95">
        <f>AVERAGE(J53:J55)</f>
        <v>7317.9931639999995</v>
      </c>
      <c r="L53" s="109">
        <f t="shared" si="11"/>
        <v>2.2379761642679057</v>
      </c>
      <c r="M53" s="90">
        <f>AVERAGE(L53:L55)</f>
        <v>-13.356887934563142</v>
      </c>
      <c r="N53" s="83">
        <f>STDEV(L53:L55)/SQRT(COUNT(L53:L55))</f>
        <v>8.2751060556776874</v>
      </c>
      <c r="O53" s="77">
        <v>747463.16029999999</v>
      </c>
      <c r="P53" s="18">
        <f t="shared" si="13"/>
        <v>141142.29389999993</v>
      </c>
      <c r="Q53" s="130">
        <f>AVERAGE(P53:P55)</f>
        <v>118578.58253333332</v>
      </c>
      <c r="R53" s="133">
        <f t="shared" si="12"/>
        <v>2.3269231028693724</v>
      </c>
      <c r="S53" s="28">
        <f>AVERAGE(R53:R55)</f>
        <v>-14.031569409432331</v>
      </c>
      <c r="T53" s="38">
        <f>STDEV(R53:R55)/SQRT(COUNT(R53:R55))</f>
        <v>8.8441839558455069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>
        <v>-35</v>
      </c>
      <c r="E54" s="6">
        <v>324.95608499999997</v>
      </c>
      <c r="F54" s="94"/>
      <c r="G54" s="108">
        <f t="shared" si="10"/>
        <v>-2.3592192035977178</v>
      </c>
      <c r="H54" s="89"/>
      <c r="I54" s="32"/>
      <c r="J54" s="81">
        <v>6254.0649409999996</v>
      </c>
      <c r="K54" s="98"/>
      <c r="L54" s="108">
        <f t="shared" si="11"/>
        <v>-25.953517938052187</v>
      </c>
      <c r="M54" s="89"/>
      <c r="N54" s="71"/>
      <c r="O54" s="76">
        <v>349816.46740000002</v>
      </c>
      <c r="P54" s="13">
        <f t="shared" si="13"/>
        <v>99258.839800000016</v>
      </c>
      <c r="Q54" s="63"/>
      <c r="R54" s="111">
        <f t="shared" si="12"/>
        <v>-28.038213161741481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>
        <v>-35</v>
      </c>
      <c r="E55" s="8">
        <v>379.03381300000001</v>
      </c>
      <c r="F55" s="97"/>
      <c r="G55" s="112">
        <f t="shared" si="10"/>
        <v>13.889719743384816</v>
      </c>
      <c r="H55" s="92"/>
      <c r="I55" s="35"/>
      <c r="J55" s="86">
        <v>7064.7583009999998</v>
      </c>
      <c r="K55" s="99"/>
      <c r="L55" s="112">
        <f t="shared" si="11"/>
        <v>-16.355122029905147</v>
      </c>
      <c r="M55" s="92"/>
      <c r="N55" s="87"/>
      <c r="O55" s="79">
        <v>521147.42690000002</v>
      </c>
      <c r="P55" s="14">
        <f t="shared" si="13"/>
        <v>115334.6139</v>
      </c>
      <c r="Q55" s="100"/>
      <c r="R55" s="135">
        <f t="shared" si="12"/>
        <v>-16.383418169424885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>
        <v>-52.5</v>
      </c>
      <c r="E56" s="5">
        <v>309.11859099999998</v>
      </c>
      <c r="F56" s="93">
        <f>AVERAGE(E56:E58)</f>
        <v>308.36284366666666</v>
      </c>
      <c r="G56" s="107">
        <f>((E56/$F$56)*100)-100</f>
        <v>0.24508378647274753</v>
      </c>
      <c r="H56" s="88">
        <f>AVERAGE(G56:G58)</f>
        <v>0</v>
      </c>
      <c r="I56" s="31">
        <f>STDEV(G56:G58)/SQRT(COUNT(G56:G58))</f>
        <v>0.43512440196986907</v>
      </c>
      <c r="J56" s="80">
        <v>7415.5727539999998</v>
      </c>
      <c r="K56" s="93">
        <f>AVERAGE(J56:J58)</f>
        <v>7351.5769856666666</v>
      </c>
      <c r="L56" s="107">
        <f>((J56/$K$56)*100)-100</f>
        <v>0.87050395388779123</v>
      </c>
      <c r="M56" s="88">
        <f>AVERAGE(L56:L58)</f>
        <v>0</v>
      </c>
      <c r="N56" s="70">
        <f>STDEV(L56:L58)/SQRT(COUNT(L56:L58))</f>
        <v>0.94183283315858624</v>
      </c>
      <c r="O56" s="75">
        <v>605743.59530000004</v>
      </c>
      <c r="P56" s="12">
        <f>O56-O74</f>
        <v>123702.05250000005</v>
      </c>
      <c r="Q56" s="129">
        <f>AVERAGE(P56:P58)</f>
        <v>122382.09516666668</v>
      </c>
      <c r="R56" s="132">
        <f>((P56/$Q$56)*100)-100</f>
        <v>1.0785542865039019</v>
      </c>
      <c r="S56" s="26">
        <f>AVERAGE(R56:R58)</f>
        <v>9.473903143468002E-15</v>
      </c>
      <c r="T56" s="36">
        <f>STDEV(R56:R58)/SQRT(COUNT(R56:R58))</f>
        <v>1.0338910762580404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>
        <v>-52.5</v>
      </c>
      <c r="E57" s="6">
        <v>310.21490499999999</v>
      </c>
      <c r="F57" s="94"/>
      <c r="G57" s="108">
        <f t="shared" ref="G57:G73" si="14">((E57/$F$56)*100)-100</f>
        <v>0.60061105654330049</v>
      </c>
      <c r="H57" s="89"/>
      <c r="I57" s="32"/>
      <c r="J57" s="81">
        <v>7425.9311520000001</v>
      </c>
      <c r="K57" s="94"/>
      <c r="L57" s="108">
        <f t="shared" ref="L57:L73" si="15">((J57/$K$56)*100)-100</f>
        <v>1.0114043079233426</v>
      </c>
      <c r="M57" s="89"/>
      <c r="N57" s="71"/>
      <c r="O57" s="76">
        <v>620777.90110000002</v>
      </c>
      <c r="P57" s="13">
        <f>O57-O75</f>
        <v>123591.93420000002</v>
      </c>
      <c r="Q57" s="126"/>
      <c r="R57" s="111">
        <f t="shared" ref="R57:R73" si="16">((P57/$Q$56)*100)-100</f>
        <v>0.98857519287092543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>
        <v>-52.5</v>
      </c>
      <c r="E58" s="21">
        <v>305.75503500000002</v>
      </c>
      <c r="F58" s="96"/>
      <c r="G58" s="110">
        <f t="shared" si="14"/>
        <v>-0.84569484301604803</v>
      </c>
      <c r="H58" s="91"/>
      <c r="I58" s="34"/>
      <c r="J58" s="84">
        <v>7213.2270509999998</v>
      </c>
      <c r="K58" s="96"/>
      <c r="L58" s="110">
        <f t="shared" si="15"/>
        <v>-1.8819082618111338</v>
      </c>
      <c r="M58" s="91"/>
      <c r="N58" s="85"/>
      <c r="O58" s="78">
        <v>590064.44010000001</v>
      </c>
      <c r="P58" s="22">
        <f t="shared" ref="P58:P73" si="17">O58-O76</f>
        <v>119852.29879999999</v>
      </c>
      <c r="Q58" s="131"/>
      <c r="R58" s="134">
        <f t="shared" si="16"/>
        <v>-2.067129479374799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>
        <v>-52.5</v>
      </c>
      <c r="E59" s="6">
        <v>302.92214999999999</v>
      </c>
      <c r="F59" s="94">
        <f>AVERAGE(E59:E61)</f>
        <v>303.55897033333332</v>
      </c>
      <c r="G59" s="108">
        <f t="shared" si="14"/>
        <v>-1.7643804298769368</v>
      </c>
      <c r="H59" s="89">
        <f>AVERAGE(G59:G61)</f>
        <v>-1.557863871085009</v>
      </c>
      <c r="I59" s="32">
        <f>STDEV(G59:G61)/SQRT(COUNT(G59:G61))</f>
        <v>0.22162351280843828</v>
      </c>
      <c r="J59" s="81">
        <v>7141.1298829999996</v>
      </c>
      <c r="K59" s="94">
        <f>AVERAGE(J59:J61)</f>
        <v>7131.4567059999999</v>
      </c>
      <c r="L59" s="108">
        <f t="shared" si="15"/>
        <v>-2.8626116964696706</v>
      </c>
      <c r="M59" s="89">
        <f>AVERAGE(L59:L61)</f>
        <v>-2.9941913156297488</v>
      </c>
      <c r="N59" s="71">
        <f>STDEV(L59:L61)/SQRT(COUNT(L59:L61))</f>
        <v>0.54151432558542489</v>
      </c>
      <c r="O59" s="76">
        <v>578978.27910000004</v>
      </c>
      <c r="P59" s="13">
        <f t="shared" si="17"/>
        <v>118793.01110000006</v>
      </c>
      <c r="Q59" s="126">
        <f>AVERAGE(P59:P61)</f>
        <v>117213.47490000003</v>
      </c>
      <c r="R59" s="111">
        <f t="shared" si="16"/>
        <v>-2.9326872217531559</v>
      </c>
      <c r="S59" s="27">
        <f>AVERAGE(R59:R61)</f>
        <v>-4.2233467727674849</v>
      </c>
      <c r="T59" s="37">
        <f>STDEV(R59:R61)/SQRT(COUNT(R59:R61))</f>
        <v>1.0840886027974657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>
        <v>-52.5</v>
      </c>
      <c r="E60" s="6">
        <v>304.92474399999998</v>
      </c>
      <c r="F60" s="94"/>
      <c r="G60" s="108">
        <f t="shared" si="14"/>
        <v>-1.1149526401381848</v>
      </c>
      <c r="H60" s="89"/>
      <c r="I60" s="32"/>
      <c r="J60" s="81">
        <v>7195.0620120000003</v>
      </c>
      <c r="K60" s="94"/>
      <c r="L60" s="108">
        <f t="shared" si="15"/>
        <v>-2.1289986348755292</v>
      </c>
      <c r="M60" s="89"/>
      <c r="N60" s="71"/>
      <c r="O60" s="76">
        <v>578381.53689999995</v>
      </c>
      <c r="P60" s="13">
        <f t="shared" si="17"/>
        <v>118270.17349999998</v>
      </c>
      <c r="Q60" s="126"/>
      <c r="R60" s="111">
        <f t="shared" si="16"/>
        <v>-3.3599046176377811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>
        <v>-52.5</v>
      </c>
      <c r="E61" s="6">
        <v>302.830017</v>
      </c>
      <c r="F61" s="94"/>
      <c r="G61" s="108">
        <f t="shared" si="14"/>
        <v>-1.7942585432399056</v>
      </c>
      <c r="H61" s="89"/>
      <c r="I61" s="32"/>
      <c r="J61" s="81">
        <v>7058.1782229999999</v>
      </c>
      <c r="K61" s="94"/>
      <c r="L61" s="108">
        <f t="shared" si="15"/>
        <v>-3.9909636155440467</v>
      </c>
      <c r="M61" s="89"/>
      <c r="N61" s="71"/>
      <c r="O61" s="76">
        <v>577994.56110000005</v>
      </c>
      <c r="P61" s="13">
        <f t="shared" si="17"/>
        <v>114577.24010000005</v>
      </c>
      <c r="Q61" s="126"/>
      <c r="R61" s="111">
        <f t="shared" si="16"/>
        <v>-6.3774484789115178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>
        <v>-52.5</v>
      </c>
      <c r="E62" s="17">
        <v>302.94009399999999</v>
      </c>
      <c r="F62" s="95">
        <f>AVERAGE(E62:E64)</f>
        <v>286.464091</v>
      </c>
      <c r="G62" s="109">
        <f t="shared" si="14"/>
        <v>-1.7585613111443905</v>
      </c>
      <c r="H62" s="90">
        <f>AVERAGE(G62:G64)</f>
        <v>-7.1016184720162698</v>
      </c>
      <c r="I62" s="33">
        <f>STDEV(G62:G64)/SQRT(COUNT(G62:G64))</f>
        <v>4.1966779133651526</v>
      </c>
      <c r="J62" s="82">
        <v>7110.7568359999996</v>
      </c>
      <c r="K62" s="95">
        <f>AVERAGE(J62:J64)</f>
        <v>6332.7993163333331</v>
      </c>
      <c r="L62" s="109">
        <f t="shared" si="15"/>
        <v>-3.2757617873851075</v>
      </c>
      <c r="M62" s="90">
        <f>AVERAGE(L62:L64)</f>
        <v>-13.857947367206231</v>
      </c>
      <c r="N62" s="83">
        <f>STDEV(L62:L64)/SQRT(COUNT(L62:L64))</f>
        <v>8.1737354062825798</v>
      </c>
      <c r="O62" s="77">
        <v>582746.46010000003</v>
      </c>
      <c r="P62" s="18">
        <f t="shared" si="17"/>
        <v>118139.5392</v>
      </c>
      <c r="Q62" s="130">
        <f>AVERAGE(P62:P64)</f>
        <v>106233.86513333335</v>
      </c>
      <c r="R62" s="133">
        <f t="shared" si="16"/>
        <v>-3.4666476014231762</v>
      </c>
      <c r="S62" s="28">
        <f>AVERAGE(R62:R64)</f>
        <v>-13.194928564788645</v>
      </c>
      <c r="T62" s="38">
        <f>STDEV(R62:R64)/SQRT(COUNT(R62:R64))</f>
        <v>7.8350476523274892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>
        <v>-52.5</v>
      </c>
      <c r="E63" s="6">
        <v>260.93984999999998</v>
      </c>
      <c r="F63" s="94"/>
      <c r="G63" s="108">
        <f t="shared" si="14"/>
        <v>-15.37895847073257</v>
      </c>
      <c r="H63" s="89"/>
      <c r="I63" s="32"/>
      <c r="J63" s="81">
        <v>5150.5214839999999</v>
      </c>
      <c r="K63" s="94"/>
      <c r="L63" s="108">
        <f t="shared" si="15"/>
        <v>-29.939909572572702</v>
      </c>
      <c r="M63" s="89"/>
      <c r="N63" s="71"/>
      <c r="O63" s="76">
        <v>351665.39990000002</v>
      </c>
      <c r="P63" s="13">
        <f t="shared" si="17"/>
        <v>87261.026700000046</v>
      </c>
      <c r="Q63" s="126"/>
      <c r="R63" s="111">
        <f t="shared" si="16"/>
        <v>-28.697881351709839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>
        <v>-52.5</v>
      </c>
      <c r="E64" s="21">
        <v>295.51232900000002</v>
      </c>
      <c r="F64" s="96"/>
      <c r="G64" s="110">
        <f t="shared" si="14"/>
        <v>-4.1673356341718488</v>
      </c>
      <c r="H64" s="91"/>
      <c r="I64" s="34"/>
      <c r="J64" s="84">
        <v>6737.1196289999998</v>
      </c>
      <c r="K64" s="96"/>
      <c r="L64" s="110">
        <f t="shared" si="15"/>
        <v>-8.358170741660885</v>
      </c>
      <c r="M64" s="91"/>
      <c r="N64" s="85"/>
      <c r="O64" s="78">
        <v>548194.79070000001</v>
      </c>
      <c r="P64" s="22">
        <f t="shared" si="17"/>
        <v>113301.0295</v>
      </c>
      <c r="Q64" s="131"/>
      <c r="R64" s="134">
        <f t="shared" si="16"/>
        <v>-7.4202567412329188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>
        <v>-52.5</v>
      </c>
      <c r="E65" s="6">
        <v>296.47354100000001</v>
      </c>
      <c r="F65" s="94">
        <f>AVERAGE(E65:E67)</f>
        <v>300.00579833333336</v>
      </c>
      <c r="G65" s="108">
        <f t="shared" si="14"/>
        <v>-3.855621035690902</v>
      </c>
      <c r="H65" s="89">
        <f>AVERAGE(G65:G67)</f>
        <v>-2.7101336963823996</v>
      </c>
      <c r="I65" s="32">
        <f>STDEV(G65:G67)/SQRT(COUNT(G65:G67))</f>
        <v>0.97883678059235812</v>
      </c>
      <c r="J65" s="81">
        <v>6826.8652339999999</v>
      </c>
      <c r="K65" s="94">
        <f>AVERAGE(J65:J67)</f>
        <v>6956.5537109999996</v>
      </c>
      <c r="L65" s="108">
        <f t="shared" si="15"/>
        <v>-7.1374040248737742</v>
      </c>
      <c r="M65" s="89">
        <f>AVERAGE(L65:L67)</f>
        <v>-5.3733134460380683</v>
      </c>
      <c r="N65" s="71">
        <f>STDEV(L65:L67)/SQRT(COUNT(L65:L67))</f>
        <v>2.1234288142496807</v>
      </c>
      <c r="O65" s="76">
        <v>541537.94539999997</v>
      </c>
      <c r="P65" s="13">
        <f t="shared" si="17"/>
        <v>113993.72949999996</v>
      </c>
      <c r="Q65" s="126">
        <f>AVERAGE(P65:P67)</f>
        <v>116209.77946666665</v>
      </c>
      <c r="R65" s="111">
        <f t="shared" si="16"/>
        <v>-6.8542425713851287</v>
      </c>
      <c r="S65" s="27">
        <f>AVERAGE(R65:R67)</f>
        <v>-5.0434793517746455</v>
      </c>
      <c r="T65" s="37">
        <f>STDEV(R65:R67)/SQRT(COUNT(R65:R67))</f>
        <v>2.2592123235961776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>
        <v>-52.5</v>
      </c>
      <c r="E66" s="6">
        <v>297.53234900000001</v>
      </c>
      <c r="F66" s="94"/>
      <c r="G66" s="108">
        <f t="shared" si="14"/>
        <v>-3.5122567096229602</v>
      </c>
      <c r="H66" s="89"/>
      <c r="I66" s="32"/>
      <c r="J66" s="81">
        <v>6775.4458009999998</v>
      </c>
      <c r="K66" s="94"/>
      <c r="L66" s="108">
        <f t="shared" si="15"/>
        <v>-7.8368380796385253</v>
      </c>
      <c r="M66" s="89"/>
      <c r="N66" s="71"/>
      <c r="O66" s="76">
        <v>504877.15360000002</v>
      </c>
      <c r="P66" s="13">
        <f t="shared" si="17"/>
        <v>112930.27860000002</v>
      </c>
      <c r="Q66" s="126"/>
      <c r="R66" s="111">
        <f t="shared" si="16"/>
        <v>-7.7232021185735107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>
        <v>-52.5</v>
      </c>
      <c r="E67" s="6">
        <v>306.011505</v>
      </c>
      <c r="F67" s="94"/>
      <c r="G67" s="108">
        <f t="shared" si="14"/>
        <v>-0.76252334383333675</v>
      </c>
      <c r="H67" s="89"/>
      <c r="I67" s="32"/>
      <c r="J67" s="81">
        <v>7267.3500979999999</v>
      </c>
      <c r="K67" s="94"/>
      <c r="L67" s="108">
        <f t="shared" si="15"/>
        <v>-1.1456982336019053</v>
      </c>
      <c r="M67" s="89"/>
      <c r="N67" s="71"/>
      <c r="O67" s="76">
        <v>594823.97369999997</v>
      </c>
      <c r="P67" s="13">
        <f t="shared" si="17"/>
        <v>121705.33029999997</v>
      </c>
      <c r="Q67" s="126"/>
      <c r="R67" s="111">
        <f t="shared" si="16"/>
        <v>-0.55299336536529609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>
        <v>-52.5</v>
      </c>
      <c r="E68" s="17">
        <v>295.776184</v>
      </c>
      <c r="F68" s="95">
        <f>AVERAGE(E68:E70)</f>
        <v>293.10792549999996</v>
      </c>
      <c r="G68" s="109">
        <f t="shared" si="14"/>
        <v>-4.0817692290685272</v>
      </c>
      <c r="H68" s="90">
        <f>AVERAGE(G68:G70)</f>
        <v>-4.9470675472032255</v>
      </c>
      <c r="I68" s="33">
        <f>STDEV(G68:G70)/SQRT(COUNT(G68:G70))</f>
        <v>0.86529831813469715</v>
      </c>
      <c r="J68" s="82">
        <v>6651.0546880000002</v>
      </c>
      <c r="K68" s="95">
        <f>AVERAGE(J68:J70)</f>
        <v>6399.6328130000002</v>
      </c>
      <c r="L68" s="109">
        <f t="shared" si="15"/>
        <v>-9.5288711392463341</v>
      </c>
      <c r="M68" s="90">
        <f>AVERAGE(L68:L70)</f>
        <v>-12.948843146479554</v>
      </c>
      <c r="N68" s="83">
        <f>STDEV(L68:L70)/SQRT(COUNT(L68:L70))</f>
        <v>3.4199720072332194</v>
      </c>
      <c r="O68" s="77">
        <v>522251.071</v>
      </c>
      <c r="P68" s="18">
        <f t="shared" si="17"/>
        <v>110311.39510000002</v>
      </c>
      <c r="Q68" s="130">
        <f>AVERAGE(P68:P70)</f>
        <v>106137.47805000001</v>
      </c>
      <c r="R68" s="133">
        <f t="shared" si="16"/>
        <v>-9.8631258520522209</v>
      </c>
      <c r="S68" s="28">
        <f>AVERAGE(R68:R70)</f>
        <v>-13.273687702881588</v>
      </c>
      <c r="T68" s="38">
        <f>STDEV(R68:R70)/SQRT(COUNT(R68:R70))</f>
        <v>3.4105618508293678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>
        <v>-52.5</v>
      </c>
      <c r="E69" s="6">
        <v>290.43966699999999</v>
      </c>
      <c r="F69" s="94"/>
      <c r="G69" s="108">
        <f t="shared" si="14"/>
        <v>-5.8123658653379238</v>
      </c>
      <c r="H69" s="89"/>
      <c r="I69" s="32"/>
      <c r="J69" s="81">
        <v>6148.2109380000002</v>
      </c>
      <c r="K69" s="94"/>
      <c r="L69" s="108">
        <f t="shared" si="15"/>
        <v>-16.368815153712774</v>
      </c>
      <c r="M69" s="89"/>
      <c r="N69" s="71"/>
      <c r="O69" s="76">
        <v>468431.0295</v>
      </c>
      <c r="P69" s="13">
        <f t="shared" si="17"/>
        <v>101963.56099999999</v>
      </c>
      <c r="Q69" s="126"/>
      <c r="R69" s="111">
        <f t="shared" si="16"/>
        <v>-16.684249553710956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/>
      <c r="E70" s="6" t="s">
        <v>11</v>
      </c>
      <c r="F70" s="94"/>
      <c r="G70" s="108" t="s">
        <v>11</v>
      </c>
      <c r="H70" s="89"/>
      <c r="I70" s="32"/>
      <c r="J70" s="81" t="s">
        <v>11</v>
      </c>
      <c r="K70" s="94"/>
      <c r="L70" s="108" t="s">
        <v>11</v>
      </c>
      <c r="M70" s="89"/>
      <c r="N70" s="71"/>
      <c r="O70" s="76" t="s">
        <v>11</v>
      </c>
      <c r="P70" s="13" t="s">
        <v>11</v>
      </c>
      <c r="Q70" s="126"/>
      <c r="R70" s="111" t="s">
        <v>11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>
        <v>-52.5</v>
      </c>
      <c r="E71" s="6">
        <v>361.62744099999998</v>
      </c>
      <c r="F71" s="94">
        <f>AVERAGE(E71:E73)</f>
        <v>328.75334666666669</v>
      </c>
      <c r="G71" s="108">
        <f t="shared" si="14"/>
        <v>17.273351322090917</v>
      </c>
      <c r="H71" s="89">
        <f>AVERAGE(G71:G73)</f>
        <v>6.612503230785383</v>
      </c>
      <c r="I71" s="32">
        <f>STDEV(G71:G73)/SQRT(COUNT(G71:G73))</f>
        <v>6.2373516728330012</v>
      </c>
      <c r="J71" s="81">
        <v>7475.4731449999999</v>
      </c>
      <c r="K71" s="94">
        <f>AVERAGE(J71:J73)</f>
        <v>6252.0441083333326</v>
      </c>
      <c r="L71" s="108">
        <f t="shared" si="15"/>
        <v>1.6853004406386987</v>
      </c>
      <c r="M71" s="89">
        <f>AVERAGE(L71:L73)</f>
        <v>-14.956421995948446</v>
      </c>
      <c r="N71" s="71">
        <f>STDEV(L71:L73)/SQRT(COUNT(L71:L73))</f>
        <v>9.2469586059579658</v>
      </c>
      <c r="O71" s="76">
        <v>606320.86640000006</v>
      </c>
      <c r="P71" s="13">
        <f t="shared" si="17"/>
        <v>123779.38530000008</v>
      </c>
      <c r="Q71" s="126">
        <f>AVERAGE(P71:P73)</f>
        <v>102335.42523333337</v>
      </c>
      <c r="R71" s="111">
        <f t="shared" si="16"/>
        <v>1.1417439221239789</v>
      </c>
      <c r="S71" s="27">
        <f>AVERAGE(R71:R73)</f>
        <v>-16.380394457238747</v>
      </c>
      <c r="T71" s="37">
        <f>STDEV(R71:R73)/SQRT(COUNT(R71:R73))</f>
        <v>9.8850177571435616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>
        <v>-52.5</v>
      </c>
      <c r="E72" s="6">
        <v>295.01678500000003</v>
      </c>
      <c r="F72" s="94"/>
      <c r="G72" s="108">
        <f t="shared" si="14"/>
        <v>-4.3280372265257228</v>
      </c>
      <c r="H72" s="89"/>
      <c r="I72" s="32"/>
      <c r="J72" s="81">
        <v>5126.7255859999996</v>
      </c>
      <c r="K72" s="98"/>
      <c r="L72" s="108">
        <f t="shared" si="15"/>
        <v>-30.263593838498167</v>
      </c>
      <c r="M72" s="89"/>
      <c r="N72" s="71"/>
      <c r="O72" s="76">
        <v>250557.62760000001</v>
      </c>
      <c r="P72" s="13">
        <f t="shared" si="17"/>
        <v>81909.561500000011</v>
      </c>
      <c r="Q72" s="63"/>
      <c r="R72" s="111">
        <f t="shared" si="16"/>
        <v>-33.070633095101826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>
        <v>-52.5</v>
      </c>
      <c r="E73" s="8">
        <v>329.615814</v>
      </c>
      <c r="F73" s="97"/>
      <c r="G73" s="112">
        <f t="shared" si="14"/>
        <v>6.8921955967909554</v>
      </c>
      <c r="H73" s="92"/>
      <c r="I73" s="35"/>
      <c r="J73" s="86">
        <v>6153.9335940000001</v>
      </c>
      <c r="K73" s="99"/>
      <c r="L73" s="112">
        <f t="shared" si="15"/>
        <v>-16.29097258998587</v>
      </c>
      <c r="M73" s="92"/>
      <c r="N73" s="87"/>
      <c r="O73" s="79">
        <v>405812.81300000002</v>
      </c>
      <c r="P73" s="14">
        <f t="shared" si="17"/>
        <v>101317.32890000002</v>
      </c>
      <c r="Q73" s="100"/>
      <c r="R73" s="135">
        <f t="shared" si="16"/>
        <v>-17.212294198738391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>
        <v>-70</v>
      </c>
      <c r="E74" s="5">
        <v>296.21307400000001</v>
      </c>
      <c r="F74" s="93">
        <f>AVERAGE(E74:E76)</f>
        <v>293.98291033333334</v>
      </c>
      <c r="G74" s="107">
        <f>((E74/$F$74)*100)-100</f>
        <v>0.75860316646910064</v>
      </c>
      <c r="H74" s="88">
        <f>AVERAGE(G74:G76)</f>
        <v>4.736951571734001E-15</v>
      </c>
      <c r="I74" s="31">
        <f>STDEV(G74:G76)/SQRT(COUNT(G74:G76))</f>
        <v>0.54001317178483721</v>
      </c>
      <c r="J74" s="80">
        <v>6794.2563479999999</v>
      </c>
      <c r="K74" s="93">
        <f>AVERAGE(J74:J76)</f>
        <v>6710.5276693333335</v>
      </c>
      <c r="L74" s="107">
        <f>((J74/$K$74)*100)-100</f>
        <v>1.2477212343419808</v>
      </c>
      <c r="M74" s="88">
        <f>AVERAGE(L74:L76)</f>
        <v>-9.473903143468002E-15</v>
      </c>
      <c r="N74" s="70">
        <f>STDEV(L74:L76)/SQRT(COUNT(L74:L76))</f>
        <v>1.1066963953844837</v>
      </c>
      <c r="O74" s="75">
        <v>482041.5428</v>
      </c>
      <c r="P74" s="12">
        <f>O74-O92</f>
        <v>115046.5551</v>
      </c>
      <c r="Q74" s="129">
        <f>AVERAGE(P74:P76)</f>
        <v>113487.76166666667</v>
      </c>
      <c r="R74" s="132">
        <f>((P74/$Q$74)*100)-100</f>
        <v>1.3735343885905422</v>
      </c>
      <c r="S74" s="26">
        <f>AVERAGE(R74:R76)</f>
        <v>9.473903143468002E-15</v>
      </c>
      <c r="T74" s="36">
        <f>STDEV(R74:R76)/SQRT(COUNT(R74:R76))</f>
        <v>1.1824029765173769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>
        <v>-70</v>
      </c>
      <c r="E75" s="6">
        <v>294.82504299999999</v>
      </c>
      <c r="F75" s="94"/>
      <c r="G75" s="108">
        <f t="shared" ref="G75:G91" si="18">((E75/$F$74)*100)-100</f>
        <v>0.28645633370723544</v>
      </c>
      <c r="H75" s="89"/>
      <c r="I75" s="32"/>
      <c r="J75" s="81">
        <v>6774.9086909999996</v>
      </c>
      <c r="K75" s="94"/>
      <c r="L75" s="108">
        <f t="shared" ref="L75:L91" si="19">((J75/$K$74)*100)-100</f>
        <v>0.95940326661467168</v>
      </c>
      <c r="M75" s="89"/>
      <c r="N75" s="71"/>
      <c r="O75" s="76">
        <v>497185.9669</v>
      </c>
      <c r="P75" s="13">
        <f>O75-O93</f>
        <v>114600.34000000003</v>
      </c>
      <c r="Q75" s="126"/>
      <c r="R75" s="111">
        <f t="shared" ref="R75:R91" si="20">((P75/$Q$74)*100)-100</f>
        <v>0.98035093563761677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>
        <v>-70</v>
      </c>
      <c r="E76" s="6">
        <v>290.91061400000001</v>
      </c>
      <c r="F76" s="94"/>
      <c r="G76" s="108">
        <f t="shared" si="18"/>
        <v>-1.0450595001763219</v>
      </c>
      <c r="H76" s="89"/>
      <c r="I76" s="32"/>
      <c r="J76" s="81">
        <v>6562.4179690000001</v>
      </c>
      <c r="K76" s="94"/>
      <c r="L76" s="108">
        <f t="shared" si="19"/>
        <v>-2.2071245009566809</v>
      </c>
      <c r="M76" s="89"/>
      <c r="N76" s="71"/>
      <c r="O76" s="76">
        <v>470212.14130000002</v>
      </c>
      <c r="P76" s="13">
        <f t="shared" ref="P76:P91" si="21">O76-O94</f>
        <v>110816.38990000001</v>
      </c>
      <c r="Q76" s="126"/>
      <c r="R76" s="111">
        <f t="shared" si="20"/>
        <v>-2.3538853242281306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>
        <v>-70</v>
      </c>
      <c r="E77" s="17">
        <v>288.54183999999998</v>
      </c>
      <c r="F77" s="95">
        <f>AVERAGE(E77:E79)</f>
        <v>285.53357966666664</v>
      </c>
      <c r="G77" s="109">
        <f t="shared" si="18"/>
        <v>-1.8508117792166843</v>
      </c>
      <c r="H77" s="90">
        <f>AVERAGE(G77:G79)</f>
        <v>-2.8740890608526777</v>
      </c>
      <c r="I77" s="33">
        <f>STDEV(G77:G79)/SQRT(COUNT(G77:G79))</f>
        <v>0.6684965732725483</v>
      </c>
      <c r="J77" s="82">
        <v>6512.9794920000004</v>
      </c>
      <c r="K77" s="95">
        <f>AVERAGE(J77:J79)</f>
        <v>6351.299316333334</v>
      </c>
      <c r="L77" s="109">
        <f t="shared" si="19"/>
        <v>-2.9438545978450463</v>
      </c>
      <c r="M77" s="90">
        <f>AVERAGE(L77:L79)</f>
        <v>-5.3532057492535143</v>
      </c>
      <c r="N77" s="83">
        <f>STDEV(L77:L79)/SQRT(COUNT(L77:L79))</f>
        <v>1.6384094586463573</v>
      </c>
      <c r="O77" s="77">
        <v>460185.26799999998</v>
      </c>
      <c r="P77" s="18">
        <f t="shared" si="21"/>
        <v>109924.8714</v>
      </c>
      <c r="Q77" s="130">
        <f>AVERAGE(P77:P79)</f>
        <v>107139.4494</v>
      </c>
      <c r="R77" s="133">
        <f t="shared" si="20"/>
        <v>-3.139448883599897</v>
      </c>
      <c r="S77" s="28">
        <f>AVERAGE(R77:R79)</f>
        <v>-5.5938298310198178</v>
      </c>
      <c r="T77" s="38">
        <f>STDEV(R77:R79)/SQRT(COUNT(R77:R79))</f>
        <v>1.505422733982354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>
        <v>-70</v>
      </c>
      <c r="E78" s="6">
        <v>286.22024499999998</v>
      </c>
      <c r="F78" s="94"/>
      <c r="G78" s="108">
        <f t="shared" si="18"/>
        <v>-2.6405158464931304</v>
      </c>
      <c r="H78" s="89"/>
      <c r="I78" s="32"/>
      <c r="J78" s="81">
        <v>6399.5288090000004</v>
      </c>
      <c r="K78" s="94"/>
      <c r="L78" s="108">
        <f t="shared" si="19"/>
        <v>-4.6344918858553683</v>
      </c>
      <c r="M78" s="89"/>
      <c r="N78" s="71"/>
      <c r="O78" s="76">
        <v>460111.36339999997</v>
      </c>
      <c r="P78" s="13">
        <f t="shared" si="21"/>
        <v>107460.70549999998</v>
      </c>
      <c r="Q78" s="126"/>
      <c r="R78" s="111">
        <f t="shared" si="20"/>
        <v>-5.3107542858843289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>
        <v>-70</v>
      </c>
      <c r="E79" s="21">
        <v>281.83865400000002</v>
      </c>
      <c r="F79" s="96"/>
      <c r="G79" s="110">
        <f t="shared" si="18"/>
        <v>-4.1309395568482188</v>
      </c>
      <c r="H79" s="91"/>
      <c r="I79" s="34"/>
      <c r="J79" s="84">
        <v>6141.3896480000003</v>
      </c>
      <c r="K79" s="96"/>
      <c r="L79" s="110">
        <f t="shared" si="19"/>
        <v>-8.4812707640601275</v>
      </c>
      <c r="M79" s="91"/>
      <c r="N79" s="85"/>
      <c r="O79" s="78">
        <v>463417.321</v>
      </c>
      <c r="P79" s="22">
        <f t="shared" si="21"/>
        <v>104032.77130000002</v>
      </c>
      <c r="Q79" s="131"/>
      <c r="R79" s="134">
        <f t="shared" si="20"/>
        <v>-8.3312863235752275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>
        <v>-70</v>
      </c>
      <c r="E80" s="6">
        <v>287.804169</v>
      </c>
      <c r="F80" s="94">
        <f>AVERAGE(E80:E82)</f>
        <v>274.96009333333336</v>
      </c>
      <c r="G80" s="108">
        <f t="shared" si="18"/>
        <v>-2.1017348683049448</v>
      </c>
      <c r="H80" s="89">
        <f>AVERAGE(G80:G82)</f>
        <v>-6.4707220492616147</v>
      </c>
      <c r="I80" s="32">
        <f>STDEV(G80:G82)/SQRT(COUNT(G80:G82))</f>
        <v>3.6260901423150416</v>
      </c>
      <c r="J80" s="81">
        <v>6489.1367190000001</v>
      </c>
      <c r="K80" s="94">
        <f>AVERAGE(J80:J82)</f>
        <v>5860.4462889999995</v>
      </c>
      <c r="L80" s="108">
        <f t="shared" si="19"/>
        <v>-3.2991585944138961</v>
      </c>
      <c r="M80" s="89">
        <f>AVERAGE(L80:L82)</f>
        <v>-12.6678768380339</v>
      </c>
      <c r="N80" s="71">
        <f>STDEV(L80:L82)/SQRT(COUNT(L80:L82))</f>
        <v>7.622916437569641</v>
      </c>
      <c r="O80" s="76">
        <v>464606.92090000003</v>
      </c>
      <c r="P80" s="13">
        <f t="shared" si="21"/>
        <v>109516.17820000002</v>
      </c>
      <c r="Q80" s="126">
        <f>AVERAGE(P80:P82)</f>
        <v>99150.856166666665</v>
      </c>
      <c r="R80" s="111">
        <f t="shared" si="20"/>
        <v>-3.4995698287995936</v>
      </c>
      <c r="S80" s="27">
        <f>AVERAGE(R80:R82)</f>
        <v>-12.632996976458131</v>
      </c>
      <c r="T80" s="37">
        <f>STDEV(R80:R82)/SQRT(COUNT(R80:R82))</f>
        <v>7.4452902775838332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>
        <v>-70</v>
      </c>
      <c r="E81" s="6">
        <v>253.800873</v>
      </c>
      <c r="F81" s="94"/>
      <c r="G81" s="108">
        <f t="shared" si="18"/>
        <v>-13.668154141263798</v>
      </c>
      <c r="H81" s="89"/>
      <c r="I81" s="32"/>
      <c r="J81" s="81">
        <v>4847.1201170000004</v>
      </c>
      <c r="K81" s="94"/>
      <c r="L81" s="108">
        <f t="shared" si="19"/>
        <v>-27.76842066904787</v>
      </c>
      <c r="M81" s="89"/>
      <c r="N81" s="71"/>
      <c r="O81" s="76">
        <v>264404.37319999997</v>
      </c>
      <c r="P81" s="13">
        <f t="shared" si="21"/>
        <v>82409.566999999981</v>
      </c>
      <c r="Q81" s="126"/>
      <c r="R81" s="111">
        <f t="shared" si="20"/>
        <v>-27.384622103966379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>
        <v>-70</v>
      </c>
      <c r="E82" s="6">
        <v>283.275238</v>
      </c>
      <c r="F82" s="94"/>
      <c r="G82" s="108">
        <f t="shared" si="18"/>
        <v>-3.6422771382161017</v>
      </c>
      <c r="H82" s="89"/>
      <c r="I82" s="32"/>
      <c r="J82" s="81">
        <v>6245.0820309999999</v>
      </c>
      <c r="K82" s="94"/>
      <c r="L82" s="108">
        <f t="shared" si="19"/>
        <v>-6.9360512506399346</v>
      </c>
      <c r="M82" s="89"/>
      <c r="N82" s="71"/>
      <c r="O82" s="76">
        <v>434893.76120000001</v>
      </c>
      <c r="P82" s="13">
        <f t="shared" si="21"/>
        <v>105526.82329999999</v>
      </c>
      <c r="Q82" s="126"/>
      <c r="R82" s="111">
        <f t="shared" si="20"/>
        <v>-7.0147989966084197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>
        <v>-70</v>
      </c>
      <c r="E83" s="17">
        <v>284.30480999999997</v>
      </c>
      <c r="F83" s="95">
        <f>AVERAGE(E83:E85)</f>
        <v>286.59826700000002</v>
      </c>
      <c r="G83" s="109">
        <f t="shared" si="18"/>
        <v>-3.292062223059105</v>
      </c>
      <c r="H83" s="90">
        <f>AVERAGE(G83:G85)</f>
        <v>-2.51192946044389</v>
      </c>
      <c r="I83" s="33">
        <f>STDEV(G83:G85)/SQRT(COUNT(G83:G85))</f>
        <v>1.131445906648199</v>
      </c>
      <c r="J83" s="82">
        <v>6275.625</v>
      </c>
      <c r="K83" s="95">
        <f>AVERAGE(J83:J85)</f>
        <v>6356.9645183333332</v>
      </c>
      <c r="L83" s="109">
        <f t="shared" si="19"/>
        <v>-6.4809012161712616</v>
      </c>
      <c r="M83" s="90">
        <f>AVERAGE(L83:L85)</f>
        <v>-5.2687831482427283</v>
      </c>
      <c r="N83" s="83">
        <f>STDEV(L83:L85)/SQRT(COUNT(L83:L85))</f>
        <v>2.3514586533658517</v>
      </c>
      <c r="O83" s="77">
        <v>427544.21590000001</v>
      </c>
      <c r="P83" s="18">
        <f t="shared" si="21"/>
        <v>106354.28980000003</v>
      </c>
      <c r="Q83" s="130">
        <f>AVERAGE(P83:P85)</f>
        <v>106590.3318</v>
      </c>
      <c r="R83" s="133">
        <f t="shared" si="20"/>
        <v>-6.2856750031064053</v>
      </c>
      <c r="S83" s="28">
        <f>AVERAGE(R83:R85)</f>
        <v>-6.0776860565156072</v>
      </c>
      <c r="T83" s="38">
        <f>STDEV(R83:R85)/SQRT(COUNT(R83:R85))</f>
        <v>2.8146726889087219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>
        <v>-70</v>
      </c>
      <c r="E84" s="6">
        <v>282.33694500000001</v>
      </c>
      <c r="F84" s="94"/>
      <c r="G84" s="108">
        <f t="shared" si="18"/>
        <v>-3.9614429696367353</v>
      </c>
      <c r="H84" s="89"/>
      <c r="I84" s="32"/>
      <c r="J84" s="81">
        <v>6133.5585940000001</v>
      </c>
      <c r="K84" s="94"/>
      <c r="L84" s="108">
        <f t="shared" si="19"/>
        <v>-8.5979688001294363</v>
      </c>
      <c r="M84" s="89"/>
      <c r="N84" s="71"/>
      <c r="O84" s="76">
        <v>391946.875</v>
      </c>
      <c r="P84" s="13">
        <f t="shared" si="21"/>
        <v>101179.42489999998</v>
      </c>
      <c r="Q84" s="126"/>
      <c r="R84" s="111">
        <f t="shared" si="20"/>
        <v>-10.845519010955925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>
        <v>-70</v>
      </c>
      <c r="E85" s="21">
        <v>293.15304600000002</v>
      </c>
      <c r="F85" s="96"/>
      <c r="G85" s="110">
        <f t="shared" si="18"/>
        <v>-0.28228318863583013</v>
      </c>
      <c r="H85" s="91"/>
      <c r="I85" s="34"/>
      <c r="J85" s="84">
        <v>6661.7099609999996</v>
      </c>
      <c r="K85" s="96"/>
      <c r="L85" s="110">
        <f t="shared" si="19"/>
        <v>-0.72747942842748614</v>
      </c>
      <c r="M85" s="91"/>
      <c r="N85" s="85"/>
      <c r="O85" s="78">
        <v>473118.6434</v>
      </c>
      <c r="P85" s="22">
        <f t="shared" si="21"/>
        <v>112237.2807</v>
      </c>
      <c r="Q85" s="131"/>
      <c r="R85" s="134">
        <f t="shared" si="20"/>
        <v>-1.1018641554844919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>
        <v>-70</v>
      </c>
      <c r="E86" s="6">
        <v>283.239349</v>
      </c>
      <c r="F86" s="94">
        <f>AVERAGE(E86:E88)</f>
        <v>284.49078350000002</v>
      </c>
      <c r="G86" s="108">
        <f t="shared" si="18"/>
        <v>-3.6544849906927368</v>
      </c>
      <c r="H86" s="89">
        <f>AVERAGE(G86:G88)</f>
        <v>-3.2288022533591061</v>
      </c>
      <c r="I86" s="32">
        <f>STDEV(G86:G88)/SQRT(COUNT(G86:G88))</f>
        <v>0.42568273733363093</v>
      </c>
      <c r="J86" s="81">
        <v>6034.859375</v>
      </c>
      <c r="K86" s="94">
        <f>AVERAGE(J86:J88)</f>
        <v>5827.2749024999994</v>
      </c>
      <c r="L86" s="108">
        <f t="shared" si="19"/>
        <v>-10.06878039444041</v>
      </c>
      <c r="M86" s="89">
        <f>AVERAGE(L86:L88)</f>
        <v>-13.16219543911189</v>
      </c>
      <c r="N86" s="71">
        <f>STDEV(L86:L88)/SQRT(COUNT(L86:L88))</f>
        <v>3.0934150446714823</v>
      </c>
      <c r="O86" s="76">
        <v>411939.67589999997</v>
      </c>
      <c r="P86" s="13">
        <f t="shared" si="21"/>
        <v>102433.02289999998</v>
      </c>
      <c r="Q86" s="126">
        <f>AVERAGE(P86:P88)</f>
        <v>98871.174900000013</v>
      </c>
      <c r="R86" s="111">
        <f t="shared" si="20"/>
        <v>-9.7409082744414235</v>
      </c>
      <c r="S86" s="27">
        <f>AVERAGE(R86:R88)</f>
        <v>-12.879438762391068</v>
      </c>
      <c r="T86" s="37">
        <f>STDEV(R86:R88)/SQRT(COUNT(R86:R88))</f>
        <v>3.1385304879496405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>
        <v>-70</v>
      </c>
      <c r="E87" s="6">
        <v>285.74221799999998</v>
      </c>
      <c r="F87" s="94"/>
      <c r="G87" s="108">
        <f t="shared" si="18"/>
        <v>-2.8031195160254754</v>
      </c>
      <c r="H87" s="89"/>
      <c r="I87" s="32"/>
      <c r="J87" s="81">
        <v>5619.6904299999997</v>
      </c>
      <c r="K87" s="94"/>
      <c r="L87" s="108">
        <f t="shared" si="19"/>
        <v>-16.255610483783371</v>
      </c>
      <c r="M87" s="89"/>
      <c r="N87" s="71"/>
      <c r="O87" s="76">
        <v>366467.46850000002</v>
      </c>
      <c r="P87" s="13">
        <f t="shared" si="21"/>
        <v>95309.326900000044</v>
      </c>
      <c r="Q87" s="126"/>
      <c r="R87" s="111">
        <f t="shared" si="20"/>
        <v>-16.017969250340713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/>
      <c r="E88" s="6" t="s">
        <v>11</v>
      </c>
      <c r="F88" s="94"/>
      <c r="G88" s="108" t="s">
        <v>11</v>
      </c>
      <c r="H88" s="89"/>
      <c r="I88" s="32"/>
      <c r="J88" s="81" t="s">
        <v>11</v>
      </c>
      <c r="K88" s="94"/>
      <c r="L88" s="108" t="s">
        <v>11</v>
      </c>
      <c r="M88" s="89"/>
      <c r="N88" s="71"/>
      <c r="O88" s="76" t="s">
        <v>11</v>
      </c>
      <c r="P88" s="13" t="s">
        <v>11</v>
      </c>
      <c r="Q88" s="126"/>
      <c r="R88" s="111" t="s">
        <v>11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>
        <v>-70</v>
      </c>
      <c r="E89" s="17">
        <v>342.94613600000002</v>
      </c>
      <c r="F89" s="95">
        <f>AVERAGE(E89:E91)</f>
        <v>315.59232566666668</v>
      </c>
      <c r="G89" s="109">
        <f t="shared" si="18"/>
        <v>16.655126521180975</v>
      </c>
      <c r="H89" s="90">
        <f>AVERAGE(G89:G91)</f>
        <v>7.3505685445563627</v>
      </c>
      <c r="I89" s="33">
        <f>STDEV(G89:G91)/SQRT(COUNT(G89:G91))</f>
        <v>5.577487149187025</v>
      </c>
      <c r="J89" s="82">
        <v>6723.9682620000003</v>
      </c>
      <c r="K89" s="95">
        <f>AVERAGE(J89:J91)</f>
        <v>5468.0934246666666</v>
      </c>
      <c r="L89" s="109">
        <f t="shared" si="19"/>
        <v>0.20029114443696017</v>
      </c>
      <c r="M89" s="90">
        <f>AVERAGE(L89:L91)</f>
        <v>-18.514702656610883</v>
      </c>
      <c r="N89" s="83">
        <f>STDEV(L89:L91)/SQRT(COUNT(L89:L91))</f>
        <v>10.817288412275429</v>
      </c>
      <c r="O89" s="77">
        <v>482541.48109999998</v>
      </c>
      <c r="P89" s="18">
        <f t="shared" si="21"/>
        <v>111132.4388</v>
      </c>
      <c r="Q89" s="130">
        <f>AVERAGE(P89:P91)</f>
        <v>88599.411100000012</v>
      </c>
      <c r="R89" s="133">
        <f t="shared" si="20"/>
        <v>-2.0753981152475802</v>
      </c>
      <c r="S89" s="28">
        <f>AVERAGE(R89:R91)</f>
        <v>-21.930426859389552</v>
      </c>
      <c r="T89" s="38">
        <f>STDEV(R89:R91)/SQRT(COUNT(R89:R91))</f>
        <v>12.057703520949692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>
        <v>-70</v>
      </c>
      <c r="E90" s="6">
        <v>286.25024400000001</v>
      </c>
      <c r="F90" s="94"/>
      <c r="G90" s="108">
        <f t="shared" si="18"/>
        <v>-2.6303115118377605</v>
      </c>
      <c r="H90" s="89"/>
      <c r="I90" s="32"/>
      <c r="J90" s="81">
        <v>4209.3916019999997</v>
      </c>
      <c r="K90" s="98"/>
      <c r="L90" s="108">
        <f t="shared" si="19"/>
        <v>-37.271824073736546</v>
      </c>
      <c r="M90" s="89"/>
      <c r="N90" s="71"/>
      <c r="O90" s="76">
        <v>168648.0661</v>
      </c>
      <c r="P90" s="13">
        <f t="shared" si="21"/>
        <v>63880.981799999994</v>
      </c>
      <c r="Q90" s="63"/>
      <c r="R90" s="111">
        <f t="shared" si="20"/>
        <v>-43.711127207152465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>
        <v>-70</v>
      </c>
      <c r="E91" s="8">
        <v>317.58059700000001</v>
      </c>
      <c r="F91" s="97"/>
      <c r="G91" s="112">
        <f t="shared" si="18"/>
        <v>8.0268906243258726</v>
      </c>
      <c r="H91" s="92"/>
      <c r="I91" s="35"/>
      <c r="J91" s="86">
        <v>5470.9204099999997</v>
      </c>
      <c r="K91" s="99"/>
      <c r="L91" s="112">
        <f t="shared" si="19"/>
        <v>-18.472575040533059</v>
      </c>
      <c r="M91" s="92"/>
      <c r="N91" s="87"/>
      <c r="O91" s="79">
        <v>304495.4841</v>
      </c>
      <c r="P91" s="14">
        <f t="shared" si="21"/>
        <v>90784.812700000009</v>
      </c>
      <c r="Q91" s="100"/>
      <c r="R91" s="135">
        <f t="shared" si="20"/>
        <v>-20.004755255768615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>
        <v>-87.5</v>
      </c>
      <c r="E92" s="5">
        <v>287.257904</v>
      </c>
      <c r="F92" s="93">
        <f>AVERAGE(E92:E94)</f>
        <v>284.91718533333335</v>
      </c>
      <c r="G92" s="107">
        <f>((E92/$F$92)*100)-100</f>
        <v>0.8215435176113175</v>
      </c>
      <c r="H92" s="88">
        <f>AVERAGE(G92:G94)</f>
        <v>-4.736951571734001E-15</v>
      </c>
      <c r="I92" s="31">
        <f>STDEV(G92:G94)/SQRT(COUNT(G92:G94))</f>
        <v>0.57690258625399837</v>
      </c>
      <c r="J92" s="80">
        <v>6381.0756840000004</v>
      </c>
      <c r="K92" s="93">
        <f>AVERAGE(J92:J94)</f>
        <v>6282.4557293333337</v>
      </c>
      <c r="L92" s="107">
        <f>((J92/$K$92)*100)-100</f>
        <v>1.5697676022801375</v>
      </c>
      <c r="M92" s="88">
        <f>AVERAGE(L92:L94)</f>
        <v>0</v>
      </c>
      <c r="N92" s="70">
        <f>STDEV(L92:L94)/SQRT(COUNT(L92:L94))</f>
        <v>1.2853955969148849</v>
      </c>
      <c r="O92" s="75">
        <v>366994.9877</v>
      </c>
      <c r="P92" s="12">
        <f>O92-O110</f>
        <v>108131.64429999999</v>
      </c>
      <c r="Q92" s="129">
        <f>AVERAGE(P92:P94)</f>
        <v>106584.06903333333</v>
      </c>
      <c r="R92" s="132">
        <f>((P92/$Q$92)*100)-100</f>
        <v>1.451976154318757</v>
      </c>
      <c r="S92" s="26">
        <f>AVERAGE(R92:R94)</f>
        <v>0</v>
      </c>
      <c r="T92" s="36">
        <f>STDEV(R92:R94)/SQRT(COUNT(R92:R94))</f>
        <v>1.2672044166619645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>
        <v>-87.5</v>
      </c>
      <c r="E93" s="6">
        <v>285.74581899999998</v>
      </c>
      <c r="F93" s="94"/>
      <c r="G93" s="108">
        <f t="shared" ref="G93:G109" si="22">((E93/$F$92)*100)-100</f>
        <v>0.29083316462543962</v>
      </c>
      <c r="H93" s="89"/>
      <c r="I93" s="32"/>
      <c r="J93" s="81">
        <v>6343.9130859999996</v>
      </c>
      <c r="K93" s="94"/>
      <c r="L93" s="108">
        <f t="shared" ref="L93:L109" si="23">((J93/$K$92)*100)-100</f>
        <v>0.97823779926878274</v>
      </c>
      <c r="M93" s="89"/>
      <c r="N93" s="71"/>
      <c r="O93" s="76">
        <v>382585.62689999997</v>
      </c>
      <c r="P93" s="13">
        <f>O93-O111</f>
        <v>107727.6826</v>
      </c>
      <c r="Q93" s="126"/>
      <c r="R93" s="111">
        <f t="shared" ref="R93:R109" si="24">((P93/$Q$92)*100)-100</f>
        <v>1.0729685749837614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>
        <v>-87.5</v>
      </c>
      <c r="E94" s="21">
        <v>281.74783300000001</v>
      </c>
      <c r="F94" s="96"/>
      <c r="G94" s="110">
        <f t="shared" si="22"/>
        <v>-1.1123766822367713</v>
      </c>
      <c r="H94" s="91"/>
      <c r="I94" s="34"/>
      <c r="J94" s="84">
        <v>6122.3784180000002</v>
      </c>
      <c r="K94" s="96"/>
      <c r="L94" s="110">
        <f t="shared" si="23"/>
        <v>-2.5480054015489202</v>
      </c>
      <c r="M94" s="91"/>
      <c r="N94" s="85"/>
      <c r="O94" s="78">
        <v>359395.75140000001</v>
      </c>
      <c r="P94" s="22">
        <f t="shared" ref="P94:P109" si="25">O94-O112</f>
        <v>103892.88020000001</v>
      </c>
      <c r="Q94" s="131"/>
      <c r="R94" s="134">
        <f t="shared" si="24"/>
        <v>-2.5249447293025185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>
        <v>-87.5</v>
      </c>
      <c r="E95" s="6">
        <v>280.15069599999998</v>
      </c>
      <c r="F95" s="94">
        <f>AVERAGE(E95:E97)</f>
        <v>276.19237266666664</v>
      </c>
      <c r="G95" s="108">
        <f t="shared" si="22"/>
        <v>-1.6729385164172896</v>
      </c>
      <c r="H95" s="89">
        <f>AVERAGE(G95:G97)</f>
        <v>-3.0622275930668272</v>
      </c>
      <c r="I95" s="32">
        <f>STDEV(G95:G97)/SQRT(COUNT(G95:G97))</f>
        <v>0.71830769519935356</v>
      </c>
      <c r="J95" s="81">
        <v>6100.6865230000003</v>
      </c>
      <c r="K95" s="94">
        <f>AVERAGE(J95:J97)</f>
        <v>5926.3461910000005</v>
      </c>
      <c r="L95" s="108">
        <f t="shared" si="23"/>
        <v>-2.8932827251712609</v>
      </c>
      <c r="M95" s="89">
        <f>AVERAGE(L95:L97)</f>
        <v>-5.6683175126985264</v>
      </c>
      <c r="N95" s="71">
        <f>STDEV(L95:L97)/SQRT(COUNT(L95:L97))</f>
        <v>1.4996392927233313</v>
      </c>
      <c r="O95" s="76">
        <v>350260.39659999998</v>
      </c>
      <c r="P95" s="13">
        <f t="shared" si="25"/>
        <v>103485.19199999998</v>
      </c>
      <c r="Q95" s="126">
        <f>AVERAGE(P95:P97)</f>
        <v>100614.18713333331</v>
      </c>
      <c r="R95" s="111">
        <f t="shared" si="24"/>
        <v>-2.9074486097581769</v>
      </c>
      <c r="S95" s="27">
        <f>AVERAGE(R95:R97)</f>
        <v>-5.6011015099573456</v>
      </c>
      <c r="T95" s="37">
        <f>STDEV(R95:R97)/SQRT(COUNT(R95:R97))</f>
        <v>1.4541429587947599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>
        <v>-87.5</v>
      </c>
      <c r="E96" s="6">
        <v>275.11556999999999</v>
      </c>
      <c r="F96" s="94"/>
      <c r="G96" s="108">
        <f t="shared" si="22"/>
        <v>-3.4401629097473148</v>
      </c>
      <c r="H96" s="89"/>
      <c r="I96" s="32"/>
      <c r="J96" s="81">
        <v>5901.0874020000001</v>
      </c>
      <c r="K96" s="94"/>
      <c r="L96" s="108">
        <f t="shared" si="23"/>
        <v>-6.0703703100157327</v>
      </c>
      <c r="M96" s="89"/>
      <c r="N96" s="71"/>
      <c r="O96" s="76">
        <v>352650.65789999999</v>
      </c>
      <c r="P96" s="13">
        <f t="shared" si="25"/>
        <v>100190.8242</v>
      </c>
      <c r="Q96" s="126"/>
      <c r="R96" s="111">
        <f t="shared" si="24"/>
        <v>-5.998311840894246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>
        <v>-87.5</v>
      </c>
      <c r="E97" s="6">
        <v>273.31085200000001</v>
      </c>
      <c r="F97" s="94"/>
      <c r="G97" s="108">
        <f t="shared" si="22"/>
        <v>-4.0735813530358769</v>
      </c>
      <c r="H97" s="89"/>
      <c r="I97" s="32"/>
      <c r="J97" s="81">
        <v>5777.2646480000003</v>
      </c>
      <c r="K97" s="94"/>
      <c r="L97" s="108">
        <f t="shared" si="23"/>
        <v>-8.0412995029085863</v>
      </c>
      <c r="M97" s="89"/>
      <c r="N97" s="71"/>
      <c r="O97" s="76">
        <v>359384.54969999997</v>
      </c>
      <c r="P97" s="13">
        <f t="shared" si="25"/>
        <v>98166.545199999964</v>
      </c>
      <c r="Q97" s="126"/>
      <c r="R97" s="111">
        <f t="shared" si="24"/>
        <v>-7.8975440792196139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>
        <v>-87.5</v>
      </c>
      <c r="E98" s="17">
        <v>277.80703699999998</v>
      </c>
      <c r="F98" s="95">
        <f>AVERAGE(E98:E100)</f>
        <v>265.97216299999997</v>
      </c>
      <c r="G98" s="109">
        <f t="shared" si="22"/>
        <v>-2.4955140298100957</v>
      </c>
      <c r="H98" s="90">
        <f>AVERAGE(G98:G100)</f>
        <v>-6.6493083985681567</v>
      </c>
      <c r="I98" s="33">
        <f>STDEV(G98:G100)/SQRT(COUNT(G98:G100))</f>
        <v>3.5951578736290024</v>
      </c>
      <c r="J98" s="82">
        <v>6031.4013670000004</v>
      </c>
      <c r="K98" s="95">
        <f>AVERAGE(J98:J100)</f>
        <v>5461.6015623333342</v>
      </c>
      <c r="L98" s="109">
        <f t="shared" si="23"/>
        <v>-3.9961182879672066</v>
      </c>
      <c r="M98" s="90">
        <f>AVERAGE(L98:L100)</f>
        <v>-13.065816972929236</v>
      </c>
      <c r="N98" s="83">
        <f>STDEV(L98:L100)/SQRT(COUNT(L98:L100))</f>
        <v>7.5436920294327816</v>
      </c>
      <c r="O98" s="77">
        <v>355090.7427</v>
      </c>
      <c r="P98" s="18">
        <f t="shared" si="25"/>
        <v>101702.70070000002</v>
      </c>
      <c r="Q98" s="130">
        <f>AVERAGE(P98:P100)</f>
        <v>91418.230866666665</v>
      </c>
      <c r="R98" s="133">
        <f t="shared" si="24"/>
        <v>-4.5798292161342715</v>
      </c>
      <c r="S98" s="28">
        <f>AVERAGE(R98:R100)</f>
        <v>-14.22899154086871</v>
      </c>
      <c r="T98" s="38">
        <f>STDEV(R98:R100)/SQRT(COUNT(R98:R100))</f>
        <v>8.0758994716706063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>
        <v>-87.5</v>
      </c>
      <c r="E99" s="6">
        <v>245.57292200000001</v>
      </c>
      <c r="F99" s="94"/>
      <c r="G99" s="108">
        <f t="shared" si="22"/>
        <v>-13.80901727191474</v>
      </c>
      <c r="H99" s="89"/>
      <c r="I99" s="32"/>
      <c r="J99" s="81">
        <v>4520.7119140000004</v>
      </c>
      <c r="K99" s="94"/>
      <c r="L99" s="108">
        <f t="shared" si="23"/>
        <v>-28.042279822324858</v>
      </c>
      <c r="M99" s="89"/>
      <c r="N99" s="71"/>
      <c r="O99" s="76">
        <v>181994.80619999999</v>
      </c>
      <c r="P99" s="13">
        <f t="shared" si="25"/>
        <v>74320.003999999986</v>
      </c>
      <c r="Q99" s="126"/>
      <c r="R99" s="111">
        <f t="shared" si="24"/>
        <v>-30.271001403824258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>
        <v>-87.5</v>
      </c>
      <c r="E100" s="21">
        <v>274.53653000000003</v>
      </c>
      <c r="F100" s="96"/>
      <c r="G100" s="110">
        <f t="shared" si="22"/>
        <v>-3.6433938939796349</v>
      </c>
      <c r="H100" s="91"/>
      <c r="I100" s="34"/>
      <c r="J100" s="84">
        <v>5832.6914059999999</v>
      </c>
      <c r="K100" s="96"/>
      <c r="L100" s="110">
        <f t="shared" si="23"/>
        <v>-7.1590528084956446</v>
      </c>
      <c r="M100" s="91"/>
      <c r="N100" s="85"/>
      <c r="O100" s="78">
        <v>329366.93790000002</v>
      </c>
      <c r="P100" s="22">
        <f t="shared" si="25"/>
        <v>98231.987900000007</v>
      </c>
      <c r="Q100" s="131"/>
      <c r="R100" s="134">
        <f t="shared" si="24"/>
        <v>-7.8361440026476004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>
        <v>-87.5</v>
      </c>
      <c r="E101" s="6">
        <v>275.32629400000002</v>
      </c>
      <c r="F101" s="94">
        <f>AVERAGE(E101:E103)</f>
        <v>277.01775133333336</v>
      </c>
      <c r="G101" s="108">
        <f t="shared" si="22"/>
        <v>-3.3662031730773379</v>
      </c>
      <c r="H101" s="89">
        <f>AVERAGE(G101:G103)</f>
        <v>-2.7725368656714076</v>
      </c>
      <c r="I101" s="32">
        <f>STDEV(G101:G103)/SQRT(COUNT(G101:G103))</f>
        <v>1.1856150617245445</v>
      </c>
      <c r="J101" s="81">
        <v>5889.2290039999998</v>
      </c>
      <c r="K101" s="94">
        <f>AVERAGE(J101:J103)</f>
        <v>5875.4641929999998</v>
      </c>
      <c r="L101" s="108">
        <f t="shared" si="23"/>
        <v>-6.2591244932666115</v>
      </c>
      <c r="M101" s="89">
        <f>AVERAGE(L101:L103)</f>
        <v>-6.4782237053108913</v>
      </c>
      <c r="N101" s="71">
        <f>STDEV(L101:L103)/SQRT(COUNT(L101:L103))</f>
        <v>3.2580512678342508</v>
      </c>
      <c r="O101" s="76">
        <v>321189.92609999998</v>
      </c>
      <c r="P101" s="13">
        <f t="shared" si="25"/>
        <v>98795.876099999994</v>
      </c>
      <c r="Q101" s="126">
        <f>AVERAGE(P101:P103)</f>
        <v>98568.153600000005</v>
      </c>
      <c r="R101" s="111">
        <f t="shared" si="24"/>
        <v>-7.3070891400267612</v>
      </c>
      <c r="S101" s="27">
        <f>AVERAGE(R101:R103)</f>
        <v>-7.5207444283501843</v>
      </c>
      <c r="T101" s="37">
        <f>STDEV(R101:R103)/SQRT(COUNT(R101:R103))</f>
        <v>3.6061119979630938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>
        <v>-87.5</v>
      </c>
      <c r="E102" s="6">
        <v>272.198914</v>
      </c>
      <c r="F102" s="94"/>
      <c r="G102" s="108">
        <f t="shared" si="22"/>
        <v>-4.4638484401893379</v>
      </c>
      <c r="H102" s="89"/>
      <c r="I102" s="32"/>
      <c r="J102" s="81">
        <v>5514.2563479999999</v>
      </c>
      <c r="K102" s="94"/>
      <c r="L102" s="108">
        <f t="shared" si="23"/>
        <v>-12.227692711729659</v>
      </c>
      <c r="M102" s="89"/>
      <c r="N102" s="71"/>
      <c r="O102" s="76">
        <v>290767.45010000002</v>
      </c>
      <c r="P102" s="13">
        <f t="shared" si="25"/>
        <v>91800.006000000023</v>
      </c>
      <c r="Q102" s="126"/>
      <c r="R102" s="111">
        <f t="shared" si="24"/>
        <v>-13.870799986731328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>
        <v>-87.5</v>
      </c>
      <c r="E103" s="6">
        <v>283.52804600000002</v>
      </c>
      <c r="F103" s="94"/>
      <c r="G103" s="108">
        <f t="shared" si="22"/>
        <v>-0.48755898374754736</v>
      </c>
      <c r="H103" s="89"/>
      <c r="I103" s="32"/>
      <c r="J103" s="81">
        <v>6222.9072269999997</v>
      </c>
      <c r="K103" s="94"/>
      <c r="L103" s="108">
        <f t="shared" si="23"/>
        <v>-0.94785391093640214</v>
      </c>
      <c r="M103" s="89"/>
      <c r="N103" s="71"/>
      <c r="O103" s="76">
        <v>360881.3627</v>
      </c>
      <c r="P103" s="13">
        <f t="shared" si="25"/>
        <v>105108.57869999998</v>
      </c>
      <c r="Q103" s="126"/>
      <c r="R103" s="111">
        <f t="shared" si="24"/>
        <v>-1.384344158292464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>
        <v>-87.5</v>
      </c>
      <c r="E104" s="17">
        <v>272.18908699999997</v>
      </c>
      <c r="F104" s="95">
        <f>AVERAGE(E104:E106)</f>
        <v>270.34699999999998</v>
      </c>
      <c r="G104" s="109">
        <f t="shared" si="22"/>
        <v>-4.4672975125885728</v>
      </c>
      <c r="H104" s="90">
        <f>AVERAGE(G104:G106)</f>
        <v>-5.1138316968445636</v>
      </c>
      <c r="I104" s="33">
        <f>STDEV(G104:G106)/SQRT(COUNT(G104:G106))</f>
        <v>0.64653418425598896</v>
      </c>
      <c r="J104" s="82">
        <v>5669.2119140000004</v>
      </c>
      <c r="K104" s="95">
        <f>AVERAGE(J104:J106)</f>
        <v>5471.2539059999999</v>
      </c>
      <c r="L104" s="109">
        <f t="shared" si="23"/>
        <v>-9.7612118851875778</v>
      </c>
      <c r="M104" s="90">
        <f>AVERAGE(L104:L106)</f>
        <v>-12.912177312221417</v>
      </c>
      <c r="N104" s="83">
        <f>STDEV(L104:L106)/SQRT(COUNT(L104:L106))</f>
        <v>3.1509654270338379</v>
      </c>
      <c r="O104" s="77">
        <v>309506.65299999999</v>
      </c>
      <c r="P104" s="18">
        <f t="shared" si="25"/>
        <v>94864.735099999991</v>
      </c>
      <c r="Q104" s="130">
        <f>AVERAGE(P104:P106)</f>
        <v>91438.905999999988</v>
      </c>
      <c r="R104" s="133">
        <f t="shared" si="24"/>
        <v>-10.995389873573146</v>
      </c>
      <c r="S104" s="28">
        <f>AVERAGE(R104:R106)</f>
        <v>-14.209593582505107</v>
      </c>
      <c r="T104" s="38">
        <f>STDEV(R104:R106)/SQRT(COUNT(R104:R106))</f>
        <v>3.2142037089319628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>
        <v>-87.5</v>
      </c>
      <c r="E105" s="6">
        <v>268.50491299999999</v>
      </c>
      <c r="F105" s="94"/>
      <c r="G105" s="108">
        <f t="shared" si="22"/>
        <v>-5.7603658811005545</v>
      </c>
      <c r="H105" s="89"/>
      <c r="I105" s="32"/>
      <c r="J105" s="81">
        <v>5273.2958980000003</v>
      </c>
      <c r="K105" s="94"/>
      <c r="L105" s="108">
        <f t="shared" si="23"/>
        <v>-16.063142739255255</v>
      </c>
      <c r="M105" s="89"/>
      <c r="N105" s="71"/>
      <c r="O105" s="76">
        <v>271158.14159999997</v>
      </c>
      <c r="P105" s="13">
        <f t="shared" si="25"/>
        <v>88013.076899999985</v>
      </c>
      <c r="Q105" s="126"/>
      <c r="R105" s="111">
        <f t="shared" si="24"/>
        <v>-17.423797291437069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/>
      <c r="E106" s="6" t="s">
        <v>11</v>
      </c>
      <c r="F106" s="94"/>
      <c r="G106" s="108" t="s">
        <v>11</v>
      </c>
      <c r="H106" s="89"/>
      <c r="I106" s="32"/>
      <c r="J106" s="81" t="s">
        <v>11</v>
      </c>
      <c r="K106" s="94"/>
      <c r="L106" s="108" t="s">
        <v>11</v>
      </c>
      <c r="M106" s="89"/>
      <c r="N106" s="71"/>
      <c r="O106" s="76" t="s">
        <v>11</v>
      </c>
      <c r="P106" s="13" t="s">
        <v>11</v>
      </c>
      <c r="Q106" s="126"/>
      <c r="R106" s="111" t="s">
        <v>11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>
        <v>-87.5</v>
      </c>
      <c r="E107" s="6">
        <v>340.45660400000003</v>
      </c>
      <c r="F107" s="94">
        <f>AVERAGE(E107:E109)</f>
        <v>309.14505000000003</v>
      </c>
      <c r="G107" s="108">
        <f t="shared" si="22"/>
        <v>19.493179606449303</v>
      </c>
      <c r="H107" s="89">
        <f>AVERAGE(G107:G109)</f>
        <v>8.5034760673778749</v>
      </c>
      <c r="I107" s="32">
        <f>STDEV(G107:G109)/SQRT(COUNT(G107:G109))</f>
        <v>5.9524743126189952</v>
      </c>
      <c r="J107" s="81">
        <v>5920.4819340000004</v>
      </c>
      <c r="K107" s="94">
        <f>AVERAGE(J107:J109)</f>
        <v>4672.8206383333336</v>
      </c>
      <c r="L107" s="108">
        <f t="shared" si="23"/>
        <v>-5.7616609002630383</v>
      </c>
      <c r="M107" s="89">
        <f>AVERAGE(L107:L109)</f>
        <v>-25.621113149822509</v>
      </c>
      <c r="N107" s="71">
        <f>STDEV(L107:L109)/SQRT(COUNT(L107:L109))</f>
        <v>12.520359861939724</v>
      </c>
      <c r="O107" s="76">
        <v>371409.04229999997</v>
      </c>
      <c r="P107" s="13">
        <f t="shared" si="25"/>
        <v>100721.41799999995</v>
      </c>
      <c r="Q107" s="126">
        <f>AVERAGE(P107:P109)</f>
        <v>76029.626779999977</v>
      </c>
      <c r="R107" s="111">
        <f t="shared" si="24"/>
        <v>-5.5004946672657837</v>
      </c>
      <c r="S107" s="27">
        <f>AVERAGE(R107:R109)</f>
        <v>-28.666987975264565</v>
      </c>
      <c r="T107" s="37">
        <f>STDEV(R107:R109)/SQRT(COUNT(R107:R109))</f>
        <v>13.647719532891985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>
        <v>-87.5</v>
      </c>
      <c r="E108" s="6">
        <v>282.19430499999999</v>
      </c>
      <c r="F108" s="94"/>
      <c r="G108" s="108">
        <f t="shared" si="22"/>
        <v>-0.95567430590322999</v>
      </c>
      <c r="H108" s="89"/>
      <c r="I108" s="32"/>
      <c r="J108" s="81">
        <v>3219.1352539999998</v>
      </c>
      <c r="K108" s="98"/>
      <c r="L108" s="108">
        <f t="shared" si="23"/>
        <v>-48.759921395552752</v>
      </c>
      <c r="M108" s="89"/>
      <c r="N108" s="71"/>
      <c r="O108" s="76">
        <v>104767.0843</v>
      </c>
      <c r="P108" s="13">
        <f t="shared" si="25"/>
        <v>50360.043140000002</v>
      </c>
      <c r="Q108" s="63"/>
      <c r="R108" s="111">
        <f t="shared" si="24"/>
        <v>-52.750872061142374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>
        <v>-87.5</v>
      </c>
      <c r="E109" s="8">
        <v>304.78424100000001</v>
      </c>
      <c r="F109" s="97"/>
      <c r="G109" s="112">
        <f t="shared" si="22"/>
        <v>6.9729229015875518</v>
      </c>
      <c r="H109" s="92"/>
      <c r="I109" s="35"/>
      <c r="J109" s="86">
        <v>4878.8447269999997</v>
      </c>
      <c r="K109" s="99"/>
      <c r="L109" s="112">
        <f t="shared" si="23"/>
        <v>-22.341757153651741</v>
      </c>
      <c r="M109" s="92"/>
      <c r="N109" s="87"/>
      <c r="O109" s="79">
        <v>213710.67139999999</v>
      </c>
      <c r="P109" s="14">
        <f t="shared" si="25"/>
        <v>77007.419200000004</v>
      </c>
      <c r="Q109" s="100"/>
      <c r="R109" s="135">
        <f t="shared" si="24"/>
        <v>-27.74959719738554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>
        <v>-105</v>
      </c>
      <c r="E110" s="5">
        <v>277.27804600000002</v>
      </c>
      <c r="F110" s="93">
        <f>AVERAGE(E110:E112)</f>
        <v>275.33744300000001</v>
      </c>
      <c r="G110" s="107">
        <f>((E110/$F$110)*100)-100</f>
        <v>0.70480897144091159</v>
      </c>
      <c r="H110" s="88">
        <f>AVERAGE(G110:G112)</f>
        <v>-4.736951571734001E-15</v>
      </c>
      <c r="I110" s="31">
        <f>STDEV(G110:G112)/SQRT(COUNT(G110:G112))</f>
        <v>0.53627224555765374</v>
      </c>
      <c r="J110" s="80">
        <v>5924.8637699999999</v>
      </c>
      <c r="K110" s="93">
        <f>AVERAGE(J110:J112)</f>
        <v>5861.5393883333336</v>
      </c>
      <c r="L110" s="107">
        <f>((J110/$K$110)*100)-100</f>
        <v>1.0803370492179312</v>
      </c>
      <c r="M110" s="88">
        <f>AVERAGE(L110:L112)</f>
        <v>0</v>
      </c>
      <c r="N110" s="70">
        <f>STDEV(L110:L112)/SQRT(COUNT(L110:L112))</f>
        <v>1.1772595469970213</v>
      </c>
      <c r="O110" s="75">
        <v>258863.34340000001</v>
      </c>
      <c r="P110" s="12">
        <f>O110-O128</f>
        <v>96942.159600000014</v>
      </c>
      <c r="Q110" s="129">
        <f>AVERAGE(P110:P112)</f>
        <v>96085.344999999987</v>
      </c>
      <c r="R110" s="132">
        <f>((P110/$Q$110)*100)-100</f>
        <v>0.89172245777962189</v>
      </c>
      <c r="S110" s="26">
        <f>AVERAGE(R110:R112)</f>
        <v>4.736951571734001E-15</v>
      </c>
      <c r="T110" s="36">
        <f>STDEV(R110:R112)/SQRT(COUNT(R110:R112))</f>
        <v>1.248847083657419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>
        <v>-105</v>
      </c>
      <c r="E111" s="6">
        <v>276.29489100000001</v>
      </c>
      <c r="F111" s="94"/>
      <c r="G111" s="108">
        <f t="shared" ref="G111:G127" si="26">((E111/$F$110)*100)-100</f>
        <v>0.3477362139954181</v>
      </c>
      <c r="H111" s="89"/>
      <c r="I111" s="32"/>
      <c r="J111" s="81">
        <v>5936.0742190000001</v>
      </c>
      <c r="K111" s="94"/>
      <c r="L111" s="108">
        <f t="shared" ref="L111:L127" si="27">((J111/$K$110)*100)-100</f>
        <v>1.2715913982429043</v>
      </c>
      <c r="M111" s="89"/>
      <c r="N111" s="71"/>
      <c r="O111" s="76">
        <v>274857.94429999997</v>
      </c>
      <c r="P111" s="13">
        <f>O111-O129</f>
        <v>97598.356399999961</v>
      </c>
      <c r="Q111" s="126"/>
      <c r="R111" s="111">
        <f t="shared" ref="R111:R127" si="28">((P111/$Q$110)*100)-100</f>
        <v>1.5746536581618926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>
        <v>-105</v>
      </c>
      <c r="E112" s="6">
        <v>272.439392</v>
      </c>
      <c r="F112" s="94"/>
      <c r="G112" s="108">
        <f t="shared" si="26"/>
        <v>-1.0525451854363439</v>
      </c>
      <c r="H112" s="89"/>
      <c r="I112" s="32"/>
      <c r="J112" s="81">
        <v>5723.6801759999998</v>
      </c>
      <c r="K112" s="94"/>
      <c r="L112" s="108">
        <f t="shared" si="27"/>
        <v>-2.3519284474608355</v>
      </c>
      <c r="M112" s="89"/>
      <c r="N112" s="71"/>
      <c r="O112" s="76">
        <v>255502.87119999999</v>
      </c>
      <c r="P112" s="13">
        <f t="shared" ref="P112:P127" si="29">O112-O130</f>
        <v>93715.519</v>
      </c>
      <c r="Q112" s="126"/>
      <c r="R112" s="111">
        <f>((P112/$Q$110)*100)-100</f>
        <v>-2.4663761159415003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>
        <v>-105</v>
      </c>
      <c r="E113" s="17">
        <v>270.083191</v>
      </c>
      <c r="F113" s="95">
        <f>AVERAGE(E113:E115)</f>
        <v>267.3739726666667</v>
      </c>
      <c r="G113" s="109">
        <f t="shared" si="26"/>
        <v>-1.9082954874393891</v>
      </c>
      <c r="H113" s="90">
        <f>AVERAGE(G113:G115)</f>
        <v>-2.8922584035667662</v>
      </c>
      <c r="I113" s="33">
        <f>STDEV(G113:G115)/SQRT(COUNT(G113:G115))</f>
        <v>0.49368446513358416</v>
      </c>
      <c r="J113" s="82">
        <v>5644.8193359999996</v>
      </c>
      <c r="K113" s="95">
        <f>AVERAGE(J113:J115)</f>
        <v>5538.1806639999995</v>
      </c>
      <c r="L113" s="109">
        <f t="shared" si="27"/>
        <v>-3.697323142870772</v>
      </c>
      <c r="M113" s="90">
        <f>AVERAGE(L113:L115)</f>
        <v>-5.5166177843475594</v>
      </c>
      <c r="N113" s="83">
        <f>STDEV(L113:L115)/SQRT(COUNT(L113:L115))</f>
        <v>0.95705427980496782</v>
      </c>
      <c r="O113" s="77">
        <v>246775.2046</v>
      </c>
      <c r="P113" s="18">
        <f t="shared" si="29"/>
        <v>92575.661900000006</v>
      </c>
      <c r="Q113" s="130">
        <f>AVERAGE(P113:P115)</f>
        <v>91921.525833333333</v>
      </c>
      <c r="R113" s="133">
        <f t="shared" si="28"/>
        <v>-3.6526726318149514</v>
      </c>
      <c r="S113" s="28">
        <f>AVERAGE(R113:R115)</f>
        <v>-4.33345914162732</v>
      </c>
      <c r="T113" s="38">
        <f>STDEV(R113:R115)/SQRT(COUNT(R113:R115))</f>
        <v>0.4973417629785144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>
        <v>-105</v>
      </c>
      <c r="E114" s="6">
        <v>266.21475199999998</v>
      </c>
      <c r="F114" s="94"/>
      <c r="G114" s="108">
        <f t="shared" si="26"/>
        <v>-3.313276574592166</v>
      </c>
      <c r="H114" s="89"/>
      <c r="I114" s="32"/>
      <c r="J114" s="81">
        <v>5515.0629879999997</v>
      </c>
      <c r="K114" s="94"/>
      <c r="L114" s="108">
        <f t="shared" si="27"/>
        <v>-5.9110137692318858</v>
      </c>
      <c r="M114" s="89"/>
      <c r="N114" s="71"/>
      <c r="O114" s="76">
        <v>252459.83369999999</v>
      </c>
      <c r="P114" s="13">
        <f t="shared" si="29"/>
        <v>90990.996099999989</v>
      </c>
      <c r="Q114" s="126"/>
      <c r="R114" s="111">
        <f t="shared" si="28"/>
        <v>-5.3018999931779405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>
        <v>-105</v>
      </c>
      <c r="E115" s="21">
        <v>265.82397500000002</v>
      </c>
      <c r="F115" s="96"/>
      <c r="G115" s="110">
        <f t="shared" si="26"/>
        <v>-3.455203148668744</v>
      </c>
      <c r="H115" s="91"/>
      <c r="I115" s="34"/>
      <c r="J115" s="84">
        <v>5454.6596680000002</v>
      </c>
      <c r="K115" s="96"/>
      <c r="L115" s="110">
        <f t="shared" si="27"/>
        <v>-6.9415164409400205</v>
      </c>
      <c r="M115" s="91"/>
      <c r="N115" s="85"/>
      <c r="O115" s="78">
        <v>261218.00450000001</v>
      </c>
      <c r="P115" s="22">
        <f t="shared" si="29"/>
        <v>92197.919500000018</v>
      </c>
      <c r="Q115" s="131"/>
      <c r="R115" s="134">
        <f t="shared" si="28"/>
        <v>-4.0458047998890692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>
        <v>-105</v>
      </c>
      <c r="E116" s="6">
        <v>267.203125</v>
      </c>
      <c r="F116" s="94">
        <f>AVERAGE(E116:E118)</f>
        <v>252.880483</v>
      </c>
      <c r="G116" s="108">
        <f t="shared" si="26"/>
        <v>-2.9543086880486555</v>
      </c>
      <c r="H116" s="89">
        <f>AVERAGE(G116:G118)</f>
        <v>-8.1561591316150928</v>
      </c>
      <c r="I116" s="32">
        <f>STDEV(G116:G118)/SQRT(COUNT(G116:G118))</f>
        <v>4.4911562674012417</v>
      </c>
      <c r="J116" s="81">
        <v>5563.8168949999999</v>
      </c>
      <c r="K116" s="94">
        <f>AVERAGE(J116:J118)</f>
        <v>4943.2379559999999</v>
      </c>
      <c r="L116" s="108">
        <f t="shared" si="27"/>
        <v>-5.0792543325037371</v>
      </c>
      <c r="M116" s="89">
        <f>AVERAGE(L116:L118)</f>
        <v>-15.666557392092239</v>
      </c>
      <c r="N116" s="71">
        <f>STDEV(L116:L118)/SQRT(COUNT(L116:L118))</f>
        <v>8.6275603966450252</v>
      </c>
      <c r="O116" s="76">
        <v>253388.04199999999</v>
      </c>
      <c r="P116" s="13">
        <f t="shared" si="29"/>
        <v>92033.883999999991</v>
      </c>
      <c r="Q116" s="126">
        <f>AVERAGE(P116:P118)</f>
        <v>80754.821183333333</v>
      </c>
      <c r="R116" s="111">
        <f t="shared" si="28"/>
        <v>-4.2165233418269992</v>
      </c>
      <c r="S116" s="27">
        <f>AVERAGE(R116:R118)</f>
        <v>-15.955111382143306</v>
      </c>
      <c r="T116" s="37">
        <f>STDEV(R116:R118)/SQRT(COUNT(R116:R118))</f>
        <v>9.1516265272872968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>
        <v>-105</v>
      </c>
      <c r="E117" s="6">
        <v>228.258118</v>
      </c>
      <c r="F117" s="94"/>
      <c r="G117" s="108">
        <f t="shared" si="26"/>
        <v>-17.098773231507053</v>
      </c>
      <c r="H117" s="89"/>
      <c r="I117" s="32"/>
      <c r="J117" s="81">
        <v>3941.2963869999999</v>
      </c>
      <c r="K117" s="94"/>
      <c r="L117" s="108">
        <f t="shared" si="27"/>
        <v>-32.760046024007607</v>
      </c>
      <c r="M117" s="89"/>
      <c r="N117" s="71"/>
      <c r="O117" s="76">
        <v>107674.80220000001</v>
      </c>
      <c r="P117" s="13">
        <f t="shared" si="29"/>
        <v>63429.519550000005</v>
      </c>
      <c r="Q117" s="126"/>
      <c r="R117" s="111">
        <f t="shared" si="28"/>
        <v>-33.986270695078417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>
        <v>-105</v>
      </c>
      <c r="E118" s="6">
        <v>263.180206</v>
      </c>
      <c r="F118" s="94"/>
      <c r="G118" s="108">
        <f t="shared" si="26"/>
        <v>-4.4153954752895714</v>
      </c>
      <c r="H118" s="89"/>
      <c r="I118" s="32"/>
      <c r="J118" s="81">
        <v>5324.6005859999996</v>
      </c>
      <c r="K118" s="94"/>
      <c r="L118" s="108">
        <f t="shared" si="27"/>
        <v>-9.1603718197653734</v>
      </c>
      <c r="M118" s="89"/>
      <c r="N118" s="71"/>
      <c r="O118" s="76">
        <v>231134.95</v>
      </c>
      <c r="P118" s="13">
        <f t="shared" si="29"/>
        <v>86801.06</v>
      </c>
      <c r="Q118" s="126"/>
      <c r="R118" s="111">
        <f t="shared" si="28"/>
        <v>-9.6625401095244996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>
        <v>-105</v>
      </c>
      <c r="E119" s="17">
        <v>263.90335099999999</v>
      </c>
      <c r="F119" s="95">
        <f>AVERAGE(E119:E121)</f>
        <v>265.45060233333328</v>
      </c>
      <c r="G119" s="109">
        <f t="shared" si="26"/>
        <v>-4.152755933017076</v>
      </c>
      <c r="H119" s="90">
        <f>AVERAGE(G119:G121)</f>
        <v>-3.5908086306542373</v>
      </c>
      <c r="I119" s="33">
        <f>STDEV(G119:G121)/SQRT(COUNT(G119:G121))</f>
        <v>1.3258919618972893</v>
      </c>
      <c r="J119" s="82">
        <v>5370.5043949999999</v>
      </c>
      <c r="K119" s="95">
        <f>AVERAGE(J119:J121)</f>
        <v>5362.4208986666663</v>
      </c>
      <c r="L119" s="109">
        <f t="shared" si="27"/>
        <v>-8.3772360945092004</v>
      </c>
      <c r="M119" s="90">
        <f>AVERAGE(L119:L121)</f>
        <v>-8.5151434904643057</v>
      </c>
      <c r="N119" s="83">
        <f>STDEV(L119:L121)/SQRT(COUNT(L119:L121))</f>
        <v>3.9310069231860938</v>
      </c>
      <c r="O119" s="77">
        <v>222394.05</v>
      </c>
      <c r="P119" s="18">
        <f t="shared" si="29"/>
        <v>87547.288099999976</v>
      </c>
      <c r="Q119" s="130">
        <f>AVERAGE(P119:P121)</f>
        <v>87277.927599999995</v>
      </c>
      <c r="R119" s="133">
        <f t="shared" si="28"/>
        <v>-8.8859096046332695</v>
      </c>
      <c r="S119" s="28">
        <f>AVERAGE(R119:R121)</f>
        <v>-9.1662442383903535</v>
      </c>
      <c r="T119" s="38">
        <f>STDEV(R119:R121)/SQRT(COUNT(R119:R121))</f>
        <v>4.3513827947508368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>
        <v>-105</v>
      </c>
      <c r="E120" s="6">
        <v>260.04467799999998</v>
      </c>
      <c r="F120" s="94"/>
      <c r="G120" s="108">
        <f t="shared" si="26"/>
        <v>-5.5541900997460942</v>
      </c>
      <c r="H120" s="89"/>
      <c r="I120" s="32"/>
      <c r="J120" s="81">
        <v>4959.345703</v>
      </c>
      <c r="K120" s="94"/>
      <c r="L120" s="108">
        <f t="shared" si="27"/>
        <v>-15.391753352865607</v>
      </c>
      <c r="M120" s="89"/>
      <c r="N120" s="71"/>
      <c r="O120" s="76">
        <v>198967.44409999999</v>
      </c>
      <c r="P120" s="13">
        <f t="shared" si="29"/>
        <v>79905.229699999996</v>
      </c>
      <c r="Q120" s="126"/>
      <c r="R120" s="111">
        <f t="shared" si="28"/>
        <v>-16.839316443105858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>
        <v>-105</v>
      </c>
      <c r="E121" s="21">
        <v>272.40377799999999</v>
      </c>
      <c r="F121" s="96"/>
      <c r="G121" s="110">
        <f t="shared" si="26"/>
        <v>-1.0654798591995416</v>
      </c>
      <c r="H121" s="91"/>
      <c r="I121" s="34"/>
      <c r="J121" s="84">
        <v>5757.4125979999999</v>
      </c>
      <c r="K121" s="96"/>
      <c r="L121" s="110">
        <f t="shared" si="27"/>
        <v>-1.7764410240181121</v>
      </c>
      <c r="M121" s="91"/>
      <c r="N121" s="85"/>
      <c r="O121" s="78">
        <v>255772.78400000001</v>
      </c>
      <c r="P121" s="22">
        <f t="shared" si="29"/>
        <v>94381.265000000014</v>
      </c>
      <c r="Q121" s="131"/>
      <c r="R121" s="134">
        <f t="shared" si="28"/>
        <v>-1.7735066674319313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>
        <v>-105</v>
      </c>
      <c r="E122" s="6">
        <v>261.75854500000003</v>
      </c>
      <c r="F122" s="94">
        <f>AVERAGE(E122:E124)</f>
        <v>258.75743850000003</v>
      </c>
      <c r="G122" s="108">
        <f t="shared" si="26"/>
        <v>-4.9317295359643367</v>
      </c>
      <c r="H122" s="89">
        <f>AVERAGE(G122:G124)</f>
        <v>-6.0217035210863017</v>
      </c>
      <c r="I122" s="32">
        <f>STDEV(G122:G124)/SQRT(COUNT(G122:G124))</f>
        <v>1.0899739851219663</v>
      </c>
      <c r="J122" s="81">
        <v>5181.8398440000001</v>
      </c>
      <c r="K122" s="94">
        <f>AVERAGE(J122:J124)</f>
        <v>4955.919922</v>
      </c>
      <c r="L122" s="108">
        <f t="shared" si="27"/>
        <v>-11.595922151204689</v>
      </c>
      <c r="M122" s="89">
        <f>AVERAGE(L122:L124)</f>
        <v>-15.450198426301739</v>
      </c>
      <c r="N122" s="71">
        <f>STDEV(L122:L124)/SQRT(COUNT(L122:L124))</f>
        <v>3.8542762750970487</v>
      </c>
      <c r="O122" s="76">
        <v>214641.9179</v>
      </c>
      <c r="P122" s="13">
        <f t="shared" si="29"/>
        <v>84568.492500000008</v>
      </c>
      <c r="Q122" s="126">
        <f>AVERAGE(P122:P124)</f>
        <v>81047.7454</v>
      </c>
      <c r="R122" s="111">
        <f>((P122/$Q$110)*100)-100</f>
        <v>-11.986065616978308</v>
      </c>
      <c r="S122" s="27">
        <f>AVERAGE(R122:R124)</f>
        <v>-15.650253012048815</v>
      </c>
      <c r="T122" s="37">
        <f>STDEV(R122:R124)/SQRT(COUNT(R122:R124))</f>
        <v>3.6641873950705008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>
        <v>-105</v>
      </c>
      <c r="E123" s="6">
        <v>255.75633199999999</v>
      </c>
      <c r="F123" s="94"/>
      <c r="G123" s="108">
        <f t="shared" si="26"/>
        <v>-7.1116775062082667</v>
      </c>
      <c r="H123" s="89"/>
      <c r="I123" s="32"/>
      <c r="J123" s="81">
        <v>4730</v>
      </c>
      <c r="K123" s="94"/>
      <c r="L123" s="108">
        <f t="shared" si="27"/>
        <v>-19.304474701398789</v>
      </c>
      <c r="M123" s="89"/>
      <c r="N123" s="71"/>
      <c r="O123" s="76">
        <v>183145.06469999999</v>
      </c>
      <c r="P123" s="13">
        <f t="shared" si="29"/>
        <v>77526.998299999992</v>
      </c>
      <c r="Q123" s="126"/>
      <c r="R123" s="111">
        <f t="shared" si="28"/>
        <v>-19.314440407119321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/>
      <c r="E124" s="6" t="s">
        <v>11</v>
      </c>
      <c r="F124" s="94"/>
      <c r="G124" s="108" t="s">
        <v>11</v>
      </c>
      <c r="H124" s="89"/>
      <c r="I124" s="32"/>
      <c r="J124" s="81" t="s">
        <v>11</v>
      </c>
      <c r="K124" s="94"/>
      <c r="L124" s="108" t="s">
        <v>11</v>
      </c>
      <c r="M124" s="89"/>
      <c r="N124" s="71"/>
      <c r="O124" s="76" t="s">
        <v>11</v>
      </c>
      <c r="P124" s="13" t="s">
        <v>11</v>
      </c>
      <c r="Q124" s="126"/>
      <c r="R124" s="111" t="s">
        <v>11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>
        <v>-105</v>
      </c>
      <c r="E125" s="17">
        <v>331.32699600000001</v>
      </c>
      <c r="F125" s="95">
        <f>AVERAGE(E125:E127)</f>
        <v>338.86758433333335</v>
      </c>
      <c r="G125" s="109">
        <f t="shared" si="26"/>
        <v>20.334885219370619</v>
      </c>
      <c r="H125" s="90">
        <f>AVERAGE(G125:G127)</f>
        <v>23.073556811280966</v>
      </c>
      <c r="I125" s="33">
        <f>STDEV(G125:G127)/SQRT(COUNT(G125:G127))</f>
        <v>7.9997300467884029</v>
      </c>
      <c r="J125" s="82">
        <v>5615.732422</v>
      </c>
      <c r="K125" s="95">
        <f>AVERAGE(J125:J127)</f>
        <v>3971.307698666667</v>
      </c>
      <c r="L125" s="109">
        <f t="shared" si="27"/>
        <v>-4.1935565053538966</v>
      </c>
      <c r="M125" s="90">
        <f>AVERAGE(L125:L127)</f>
        <v>-32.248042100151004</v>
      </c>
      <c r="N125" s="83">
        <f>STDEV(L125:L127)/SQRT(COUNT(L125:L127))</f>
        <v>16.015914628795674</v>
      </c>
      <c r="O125" s="77">
        <v>270687.62430000002</v>
      </c>
      <c r="P125" s="18">
        <f t="shared" si="29"/>
        <v>94836.127500000031</v>
      </c>
      <c r="Q125" s="130">
        <f>AVERAGE(P125:P127)</f>
        <v>61527.374316666675</v>
      </c>
      <c r="R125" s="133">
        <f t="shared" si="28"/>
        <v>-1.3001124156862431</v>
      </c>
      <c r="S125" s="28">
        <f>AVERAGE(R125:R127)</f>
        <v>-35.965912058007724</v>
      </c>
      <c r="T125" s="38">
        <f>STDEV(R125:R127)/SQRT(COUNT(R125:R127))</f>
        <v>20.211165288315037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>
        <v>-105</v>
      </c>
      <c r="E126" s="6">
        <v>305.05035400000003</v>
      </c>
      <c r="F126" s="94"/>
      <c r="G126" s="108">
        <f t="shared" si="26"/>
        <v>10.791453089800072</v>
      </c>
      <c r="H126" s="89"/>
      <c r="I126" s="32"/>
      <c r="J126" s="81">
        <v>2364.35376</v>
      </c>
      <c r="K126" s="98"/>
      <c r="L126" s="108">
        <f t="shared" si="27"/>
        <v>-59.663262440819679</v>
      </c>
      <c r="M126" s="89"/>
      <c r="N126" s="71"/>
      <c r="O126" s="76">
        <v>54407.041160000001</v>
      </c>
      <c r="P126" s="13">
        <f t="shared" si="29"/>
        <v>27572.689050000001</v>
      </c>
      <c r="Q126" s="63"/>
      <c r="R126" s="111">
        <f t="shared" si="28"/>
        <v>-71.303959984740644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>
        <v>-105</v>
      </c>
      <c r="E127" s="8">
        <v>380.22540300000003</v>
      </c>
      <c r="F127" s="97"/>
      <c r="G127" s="112">
        <f t="shared" si="26"/>
        <v>38.094332124672206</v>
      </c>
      <c r="H127" s="92"/>
      <c r="I127" s="35"/>
      <c r="J127" s="86">
        <v>3933.836914</v>
      </c>
      <c r="K127" s="99"/>
      <c r="L127" s="112">
        <f t="shared" si="27"/>
        <v>-32.887307354279429</v>
      </c>
      <c r="M127" s="92"/>
      <c r="N127" s="87"/>
      <c r="O127" s="79">
        <v>136703.25219999999</v>
      </c>
      <c r="P127" s="14">
        <f t="shared" si="29"/>
        <v>62173.306399999987</v>
      </c>
      <c r="Q127" s="100"/>
      <c r="R127" s="135">
        <f t="shared" si="28"/>
        <v>-35.293663773596279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>
        <v>-122.5</v>
      </c>
      <c r="E128" s="5">
        <v>259.15130599999998</v>
      </c>
      <c r="F128" s="93">
        <f>AVERAGE(E128:E130)</f>
        <v>257.951436</v>
      </c>
      <c r="G128" s="107">
        <f>((E128/$F$128)*100)-100</f>
        <v>0.46515344849640883</v>
      </c>
      <c r="H128" s="88">
        <f>AVERAGE(G128:G130)</f>
        <v>0</v>
      </c>
      <c r="I128" s="31">
        <f>STDEV(G128:G130)/SQRT(COUNT(G128:G130))</f>
        <v>0.57560085140037187</v>
      </c>
      <c r="J128" s="80">
        <v>5132.8603519999997</v>
      </c>
      <c r="K128" s="93">
        <f>AVERAGE(J128:J130)</f>
        <v>5091.3347983333333</v>
      </c>
      <c r="L128" s="107">
        <f>((J128/$K$128)*100)-100</f>
        <v>0.81561231605236628</v>
      </c>
      <c r="M128" s="88">
        <f>AVERAGE(L128:L130)</f>
        <v>-4.736951571734001E-15</v>
      </c>
      <c r="N128" s="70">
        <f>STDEV(L128:L130)/SQRT(COUNT(L128:L130))</f>
        <v>1.3215548917772786</v>
      </c>
      <c r="O128" s="75">
        <v>161921.1838</v>
      </c>
      <c r="P128" s="12">
        <f>O128-O146</f>
        <v>81120.203410000002</v>
      </c>
      <c r="Q128" s="129">
        <f>AVERAGE(P128:P130)</f>
        <v>81004.062273333329</v>
      </c>
      <c r="R128" s="132">
        <f>((P128/$Q$128)*100)-100</f>
        <v>0.1433769287702944</v>
      </c>
      <c r="S128" s="26">
        <f>AVERAGE(R128:R130)</f>
        <v>9.473903143468002E-15</v>
      </c>
      <c r="T128" s="36">
        <f>STDEV(R128:R130)/SQRT(COUNT(R128:R130))</f>
        <v>1.4739210783409564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>
        <v>-122.5</v>
      </c>
      <c r="E129" s="6">
        <v>259.70391799999999</v>
      </c>
      <c r="F129" s="94"/>
      <c r="G129" s="108">
        <f t="shared" ref="G129:G145" si="30">((E129/$F$128)*100)-100</f>
        <v>0.67938447142429936</v>
      </c>
      <c r="H129" s="89"/>
      <c r="I129" s="32"/>
      <c r="J129" s="81">
        <v>5181.4252930000002</v>
      </c>
      <c r="K129" s="94"/>
      <c r="L129" s="108">
        <f t="shared" ref="L129:L145" si="31">((J129/$K$128)*100)-100</f>
        <v>1.7694867502360694</v>
      </c>
      <c r="M129" s="89"/>
      <c r="N129" s="71"/>
      <c r="O129" s="76">
        <v>177259.58790000001</v>
      </c>
      <c r="P129" s="13">
        <f>O129-O147</f>
        <v>83011.50195000002</v>
      </c>
      <c r="Q129" s="126"/>
      <c r="R129" s="111">
        <f t="shared" ref="R129:R145" si="32">((P129/$Q$128)*100)-100</f>
        <v>2.4781963031593932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>
        <v>-122.5</v>
      </c>
      <c r="E130" s="21">
        <v>254.99908400000001</v>
      </c>
      <c r="F130" s="96"/>
      <c r="G130" s="110">
        <f t="shared" si="30"/>
        <v>-1.1445379199207082</v>
      </c>
      <c r="H130" s="91"/>
      <c r="I130" s="34"/>
      <c r="J130" s="84">
        <v>4959.71875</v>
      </c>
      <c r="K130" s="96"/>
      <c r="L130" s="110">
        <f t="shared" si="31"/>
        <v>-2.5850990662884499</v>
      </c>
      <c r="M130" s="91"/>
      <c r="N130" s="85"/>
      <c r="O130" s="78">
        <v>161787.35219999999</v>
      </c>
      <c r="P130" s="22">
        <f t="shared" ref="P130:P145" si="33">O130-O148</f>
        <v>78880.481459999995</v>
      </c>
      <c r="Q130" s="131"/>
      <c r="R130" s="134">
        <f t="shared" si="32"/>
        <v>-2.6215732319296592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>
        <v>-122.5</v>
      </c>
      <c r="E131" s="6">
        <v>253.114182</v>
      </c>
      <c r="F131" s="94">
        <f>AVERAGE(E131:E133)</f>
        <v>252.74793</v>
      </c>
      <c r="G131" s="108">
        <f t="shared" si="30"/>
        <v>-1.8752576357047275</v>
      </c>
      <c r="H131" s="89">
        <f>AVERAGE(G131:G133)</f>
        <v>-2.0172425014141027</v>
      </c>
      <c r="I131" s="32">
        <f>STDEV(G131:G133)/SQRT(COUNT(G131:G133))</f>
        <v>0.63154673651235094</v>
      </c>
      <c r="J131" s="81">
        <v>4908.5380859999996</v>
      </c>
      <c r="K131" s="94">
        <f>AVERAGE(J131:J133)</f>
        <v>4929.5185546666662</v>
      </c>
      <c r="L131" s="108">
        <f t="shared" si="31"/>
        <v>-3.5903494775706548</v>
      </c>
      <c r="M131" s="89">
        <f>AVERAGE(L131:L133)</f>
        <v>-3.1782675875025554</v>
      </c>
      <c r="N131" s="71">
        <f>STDEV(L131:L133)/SQRT(COUNT(L131:L133))</f>
        <v>1.1673301422994511</v>
      </c>
      <c r="O131" s="76">
        <v>154199.54269999999</v>
      </c>
      <c r="P131" s="13">
        <f t="shared" si="33"/>
        <v>77938.544629999989</v>
      </c>
      <c r="Q131" s="126">
        <f>AVERAGE(P131:P133)</f>
        <v>78789.138946666659</v>
      </c>
      <c r="R131" s="111">
        <f t="shared" si="32"/>
        <v>-3.7843998897108548</v>
      </c>
      <c r="S131" s="27">
        <f>AVERAGE(R131:R133)</f>
        <v>-2.7343361116789615</v>
      </c>
      <c r="T131" s="37">
        <f>STDEV(R131:R133)/SQRT(COUNT(R131:R133))</f>
        <v>1.4439958718250296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>
        <v>-122.5</v>
      </c>
      <c r="E132" s="6">
        <v>249.761032</v>
      </c>
      <c r="F132" s="94"/>
      <c r="G132" s="108">
        <f t="shared" si="30"/>
        <v>-3.1751728647093103</v>
      </c>
      <c r="H132" s="89"/>
      <c r="I132" s="32"/>
      <c r="J132" s="81">
        <v>4838.6845700000003</v>
      </c>
      <c r="K132" s="94"/>
      <c r="L132" s="108">
        <f t="shared" si="31"/>
        <v>-4.9623573844729094</v>
      </c>
      <c r="M132" s="89"/>
      <c r="N132" s="71"/>
      <c r="O132" s="76">
        <v>161468.8376</v>
      </c>
      <c r="P132" s="13">
        <f t="shared" si="33"/>
        <v>77327.128929999992</v>
      </c>
      <c r="Q132" s="126"/>
      <c r="R132" s="111">
        <f t="shared" si="32"/>
        <v>-4.5391962330558187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>
        <v>-122.5</v>
      </c>
      <c r="E133" s="6">
        <v>255.36857599999999</v>
      </c>
      <c r="F133" s="94"/>
      <c r="G133" s="108">
        <f t="shared" si="30"/>
        <v>-1.0012970038282702</v>
      </c>
      <c r="H133" s="89"/>
      <c r="I133" s="32"/>
      <c r="J133" s="81">
        <v>5041.3330079999996</v>
      </c>
      <c r="K133" s="94"/>
      <c r="L133" s="108">
        <f t="shared" si="31"/>
        <v>-0.98209590046410256</v>
      </c>
      <c r="M133" s="89"/>
      <c r="N133" s="71"/>
      <c r="O133" s="76">
        <v>169020.08499999999</v>
      </c>
      <c r="P133" s="13">
        <f t="shared" si="33"/>
        <v>81101.743279999995</v>
      </c>
      <c r="Q133" s="126"/>
      <c r="R133" s="111">
        <f t="shared" si="32"/>
        <v>0.1205877877297894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>
        <v>-122.5</v>
      </c>
      <c r="E134" s="17">
        <v>251.956863</v>
      </c>
      <c r="F134" s="95">
        <f>AVERAGE(E134:E136)</f>
        <v>233.42247533333332</v>
      </c>
      <c r="G134" s="109">
        <f t="shared" si="30"/>
        <v>-2.323915343506755</v>
      </c>
      <c r="H134" s="90">
        <f>AVERAGE(G134:G136)</f>
        <v>-9.509139025171649</v>
      </c>
      <c r="I134" s="33">
        <f>STDEV(G134:G136)/SQRT(COUNT(G134:G136))</f>
        <v>5.801013994614876</v>
      </c>
      <c r="J134" s="82">
        <v>4934.6645509999998</v>
      </c>
      <c r="K134" s="95">
        <f>AVERAGE(J134:J136)</f>
        <v>4247.4500326666666</v>
      </c>
      <c r="L134" s="109">
        <f t="shared" si="31"/>
        <v>-3.0771939685565286</v>
      </c>
      <c r="M134" s="90">
        <f>AVERAGE(L134:L136)</f>
        <v>-16.574921883803739</v>
      </c>
      <c r="N134" s="83">
        <f>STDEV(L134:L136)/SQRT(COUNT(L134:L136))</f>
        <v>10.363276096309594</v>
      </c>
      <c r="O134" s="77">
        <v>161354.158</v>
      </c>
      <c r="P134" s="18">
        <f t="shared" si="33"/>
        <v>79021.048159999991</v>
      </c>
      <c r="Q134" s="130">
        <f>AVERAGE(P134:P136)</f>
        <v>64169.03364400001</v>
      </c>
      <c r="R134" s="133">
        <f t="shared" si="32"/>
        <v>-2.4480427989426232</v>
      </c>
      <c r="S134" s="28">
        <f>AVERAGE(R134:R136)</f>
        <v>-20.782943665870256</v>
      </c>
      <c r="T134" s="38">
        <f>STDEV(R134:R136)/SQRT(COUNT(R134:R136))</f>
        <v>14.635383232244271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>
        <v>-122.5</v>
      </c>
      <c r="E135" s="6">
        <v>203.805756</v>
      </c>
      <c r="F135" s="94"/>
      <c r="G135" s="108">
        <f t="shared" si="30"/>
        <v>-20.990648797938846</v>
      </c>
      <c r="H135" s="89"/>
      <c r="I135" s="32"/>
      <c r="J135" s="81">
        <v>3210.3159179999998</v>
      </c>
      <c r="K135" s="94"/>
      <c r="L135" s="108">
        <f t="shared" si="31"/>
        <v>-36.945495726368094</v>
      </c>
      <c r="M135" s="89"/>
      <c r="N135" s="71"/>
      <c r="O135" s="76">
        <v>44245.282650000001</v>
      </c>
      <c r="P135" s="13">
        <f t="shared" si="33"/>
        <v>40736.638341999998</v>
      </c>
      <c r="Q135" s="126"/>
      <c r="R135" s="111">
        <f t="shared" si="32"/>
        <v>-49.710375999981714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>
        <v>-122.5</v>
      </c>
      <c r="E136" s="21">
        <v>244.504807</v>
      </c>
      <c r="F136" s="96"/>
      <c r="G136" s="110">
        <f t="shared" si="30"/>
        <v>-5.2128529340693461</v>
      </c>
      <c r="H136" s="91"/>
      <c r="I136" s="34"/>
      <c r="J136" s="84">
        <v>4597.3696289999998</v>
      </c>
      <c r="K136" s="96"/>
      <c r="L136" s="110">
        <f t="shared" si="31"/>
        <v>-9.7020759564865955</v>
      </c>
      <c r="M136" s="91"/>
      <c r="N136" s="85"/>
      <c r="O136" s="78">
        <v>144333.89000000001</v>
      </c>
      <c r="P136" s="22">
        <f t="shared" si="33"/>
        <v>72749.414430000019</v>
      </c>
      <c r="Q136" s="131"/>
      <c r="R136" s="134">
        <f t="shared" si="32"/>
        <v>-10.190412198686431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>
        <v>-122.5</v>
      </c>
      <c r="E137" s="6">
        <v>244.88639800000001</v>
      </c>
      <c r="F137" s="94">
        <f>AVERAGE(E137:E139)</f>
        <v>246.31424433333336</v>
      </c>
      <c r="G137" s="108">
        <f t="shared" si="30"/>
        <v>-5.0649216002038457</v>
      </c>
      <c r="H137" s="89">
        <f>AVERAGE(G137:G139)</f>
        <v>-4.5113885959009252</v>
      </c>
      <c r="I137" s="32">
        <f>STDEV(G137:G139)/SQRT(COUNT(G137:G139))</f>
        <v>1.6631990203589087</v>
      </c>
      <c r="J137" s="81">
        <v>4601.7680659999996</v>
      </c>
      <c r="K137" s="94">
        <f>AVERAGE(J137:J139)</f>
        <v>4594.9231769999997</v>
      </c>
      <c r="L137" s="108">
        <f t="shared" si="31"/>
        <v>-9.615685310924647</v>
      </c>
      <c r="M137" s="89">
        <f>AVERAGE(L137:L139)</f>
        <v>-9.7501272455277501</v>
      </c>
      <c r="N137" s="71">
        <f>STDEV(L137:L139)/SQRT(COUNT(L137:L139))</f>
        <v>4.4183809830486904</v>
      </c>
      <c r="O137" s="76">
        <v>134846.76190000001</v>
      </c>
      <c r="P137" s="13">
        <f t="shared" si="33"/>
        <v>72672.615590000016</v>
      </c>
      <c r="Q137" s="126">
        <f>AVERAGE(P137:P139)</f>
        <v>72678.889680000008</v>
      </c>
      <c r="R137" s="111">
        <f t="shared" si="32"/>
        <v>-10.285220826605439</v>
      </c>
      <c r="S137" s="27">
        <f>AVERAGE(R137:R139)</f>
        <v>-10.277475424925683</v>
      </c>
      <c r="T137" s="37">
        <f>STDEV(R137:R139)/SQRT(COUNT(R137:R139))</f>
        <v>4.6850536866081676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>
        <v>-122.5</v>
      </c>
      <c r="E138" s="6">
        <v>239.700851</v>
      </c>
      <c r="F138" s="94"/>
      <c r="G138" s="108">
        <f>((E138/$F$128)*100)-100</f>
        <v>-7.0752019383989762</v>
      </c>
      <c r="H138" s="89"/>
      <c r="I138" s="32"/>
      <c r="J138" s="81">
        <v>4201.9130859999996</v>
      </c>
      <c r="K138" s="94"/>
      <c r="L138" s="108">
        <f t="shared" si="31"/>
        <v>-17.469322831106865</v>
      </c>
      <c r="M138" s="89"/>
      <c r="N138" s="71"/>
      <c r="O138" s="76">
        <v>119062.2144</v>
      </c>
      <c r="P138" s="13">
        <f t="shared" si="33"/>
        <v>66108.750999999989</v>
      </c>
      <c r="Q138" s="126"/>
      <c r="R138" s="111">
        <f t="shared" si="32"/>
        <v>-18.388350973154715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>
        <v>-122.5</v>
      </c>
      <c r="E139" s="6">
        <v>254.35548399999999</v>
      </c>
      <c r="F139" s="94"/>
      <c r="G139" s="108">
        <f t="shared" si="30"/>
        <v>-1.3940422490999538</v>
      </c>
      <c r="H139" s="89"/>
      <c r="I139" s="32"/>
      <c r="J139" s="81">
        <v>4981.0883789999998</v>
      </c>
      <c r="K139" s="94"/>
      <c r="L139" s="108">
        <f t="shared" si="31"/>
        <v>-2.1653735945517383</v>
      </c>
      <c r="M139" s="89"/>
      <c r="N139" s="71"/>
      <c r="O139" s="76">
        <v>161391.519</v>
      </c>
      <c r="P139" s="13">
        <f t="shared" si="33"/>
        <v>79255.302450000003</v>
      </c>
      <c r="Q139" s="126"/>
      <c r="R139" s="111">
        <f t="shared" si="32"/>
        <v>-2.158854475016895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>
        <v>-122.5</v>
      </c>
      <c r="E140" s="17">
        <v>244.11054999999999</v>
      </c>
      <c r="F140" s="95">
        <f>AVERAGE(E140:E142)</f>
        <v>244.62554949999998</v>
      </c>
      <c r="G140" s="109">
        <f t="shared" si="30"/>
        <v>-5.3656944945249307</v>
      </c>
      <c r="H140" s="90">
        <f>AVERAGE(G140:G142)</f>
        <v>-5.166044704631922</v>
      </c>
      <c r="I140" s="33">
        <f>STDEV(G140:G142)/SQRT(COUNT(G140:G142))</f>
        <v>0.19964978989300874</v>
      </c>
      <c r="J140" s="82">
        <v>4506.1445309999999</v>
      </c>
      <c r="K140" s="95">
        <f>AVERAGE(J140:J142)</f>
        <v>4281.7098384999999</v>
      </c>
      <c r="L140" s="109">
        <f t="shared" si="31"/>
        <v>-11.493847694417923</v>
      </c>
      <c r="M140" s="90">
        <f>AVERAGE(L140:L142)</f>
        <v>-15.902017681067974</v>
      </c>
      <c r="N140" s="83">
        <f>STDEV(L140:L142)/SQRT(COUNT(L140:L142))</f>
        <v>4.4081699866500506</v>
      </c>
      <c r="O140" s="77">
        <v>130073.42539999999</v>
      </c>
      <c r="P140" s="18">
        <f t="shared" si="33"/>
        <v>70630.333610000001</v>
      </c>
      <c r="Q140" s="130">
        <f>AVERAGE(P140:P142)</f>
        <v>66518.754199999996</v>
      </c>
      <c r="R140" s="133">
        <f t="shared" si="32"/>
        <v>-12.806430161896188</v>
      </c>
      <c r="S140" s="28">
        <f>AVERAGE(R140:R142)</f>
        <v>-17.882199567294933</v>
      </c>
      <c r="T140" s="38">
        <f>STDEV(R140:R142)/SQRT(COUNT(R140:R142))</f>
        <v>5.075769405398745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>
        <v>-122.5</v>
      </c>
      <c r="E141" s="6">
        <v>245.14054899999999</v>
      </c>
      <c r="F141" s="94"/>
      <c r="G141" s="108">
        <f t="shared" si="30"/>
        <v>-4.9663949147389133</v>
      </c>
      <c r="H141" s="89"/>
      <c r="I141" s="32"/>
      <c r="J141" s="81">
        <v>4057.2751459999999</v>
      </c>
      <c r="K141" s="94"/>
      <c r="L141" s="108">
        <f t="shared" si="31"/>
        <v>-20.310187667718026</v>
      </c>
      <c r="M141" s="89"/>
      <c r="N141" s="71"/>
      <c r="O141" s="76">
        <v>105618.0664</v>
      </c>
      <c r="P141" s="13">
        <f t="shared" si="33"/>
        <v>62407.174789999997</v>
      </c>
      <c r="Q141" s="126"/>
      <c r="R141" s="111">
        <f t="shared" si="32"/>
        <v>-22.957968972693678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/>
      <c r="E142" s="6" t="s">
        <v>11</v>
      </c>
      <c r="F142" s="94"/>
      <c r="G142" s="108" t="s">
        <v>11</v>
      </c>
      <c r="H142" s="89"/>
      <c r="I142" s="32"/>
      <c r="J142" s="81" t="s">
        <v>11</v>
      </c>
      <c r="K142" s="94"/>
      <c r="L142" s="108" t="s">
        <v>11</v>
      </c>
      <c r="M142" s="89"/>
      <c r="N142" s="71"/>
      <c r="O142" s="76" t="s">
        <v>11</v>
      </c>
      <c r="P142" s="13" t="s">
        <v>11</v>
      </c>
      <c r="Q142" s="126"/>
      <c r="R142" s="111" t="s">
        <v>11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>
        <v>-122.5</v>
      </c>
      <c r="E143" s="6">
        <v>316.85693400000002</v>
      </c>
      <c r="F143" s="94">
        <f>AVERAGE(E143:E145)</f>
        <v>292.21327733333334</v>
      </c>
      <c r="G143" s="108">
        <f t="shared" si="30"/>
        <v>22.835886829488345</v>
      </c>
      <c r="H143" s="89">
        <f>AVERAGE(G143:G145)</f>
        <v>13.28228362075618</v>
      </c>
      <c r="I143" s="32">
        <f>STDEV(G143:G145)/SQRT(COUNT(G143:G145))</f>
        <v>21.741468370053202</v>
      </c>
      <c r="J143" s="81">
        <v>5154.9760740000002</v>
      </c>
      <c r="K143" s="94">
        <f>AVERAGE(J143:J145)</f>
        <v>3110.8386840000003</v>
      </c>
      <c r="L143" s="108">
        <f t="shared" si="31"/>
        <v>1.249991960605314</v>
      </c>
      <c r="M143" s="89" t="e">
        <f>AVERAGE(L143:L145)</f>
        <v>#VALUE!</v>
      </c>
      <c r="N143" s="71" t="e">
        <f>STDEV(L143:L145)/SQRT(COUNT(L143:L145))</f>
        <v>#VALUE!</v>
      </c>
      <c r="O143" s="76">
        <v>175851.49679999999</v>
      </c>
      <c r="P143" s="13">
        <f t="shared" si="33"/>
        <v>82392.465129999997</v>
      </c>
      <c r="Q143" s="126">
        <f>AVERAGE(P143:P145)</f>
        <v>50639.15279</v>
      </c>
      <c r="R143" s="111">
        <f t="shared" si="32"/>
        <v>1.7139916415324592</v>
      </c>
      <c r="S143" s="27">
        <f>AVERAGE(R143:R145)</f>
        <v>-37.485662608959679</v>
      </c>
      <c r="T143" s="37">
        <f>STDEV(R143:R145)/SQRT(COUNT(R143:R145))</f>
        <v>23.41643289115639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>
        <v>-122.5</v>
      </c>
      <c r="E144" s="6">
        <v>185.12735000000001</v>
      </c>
      <c r="F144" s="94"/>
      <c r="G144" s="108">
        <f t="shared" si="30"/>
        <v>-28.231704048354274</v>
      </c>
      <c r="H144" s="89"/>
      <c r="I144" s="32"/>
      <c r="J144" s="81">
        <v>1066.701294</v>
      </c>
      <c r="K144" s="98"/>
      <c r="L144" s="108">
        <f t="shared" si="31"/>
        <v>-79.048690839400535</v>
      </c>
      <c r="M144" s="89"/>
      <c r="N144" s="71"/>
      <c r="O144" s="76">
        <v>26834.35211</v>
      </c>
      <c r="P144" s="13">
        <f t="shared" si="33"/>
        <v>16785.282070000001</v>
      </c>
      <c r="Q144" s="63"/>
      <c r="R144" s="111">
        <f t="shared" si="32"/>
        <v>-79.278468759552879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>
        <v>-122.5</v>
      </c>
      <c r="E145" s="8">
        <v>374.65554800000001</v>
      </c>
      <c r="F145" s="97"/>
      <c r="G145" s="112">
        <f t="shared" si="30"/>
        <v>45.242668081134468</v>
      </c>
      <c r="H145" s="92"/>
      <c r="I145" s="35"/>
      <c r="J145" s="86" t="s">
        <v>11</v>
      </c>
      <c r="K145" s="99"/>
      <c r="L145" s="112" t="e">
        <f t="shared" si="31"/>
        <v>#VALUE!</v>
      </c>
      <c r="M145" s="92"/>
      <c r="N145" s="87"/>
      <c r="O145" s="79">
        <v>74529.945800000001</v>
      </c>
      <c r="P145" s="14">
        <f t="shared" si="33"/>
        <v>52739.711170000002</v>
      </c>
      <c r="Q145" s="100"/>
      <c r="R145" s="135">
        <f t="shared" si="32"/>
        <v>-34.892510708858609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>
        <v>-140</v>
      </c>
      <c r="E146" s="5">
        <v>231.730682</v>
      </c>
      <c r="F146" s="93">
        <f>AVERAGE(E146:E148)</f>
        <v>232.49669900000001</v>
      </c>
      <c r="G146" s="107">
        <f>((E146/$F$146)*100)-100</f>
        <v>-0.3294743552466457</v>
      </c>
      <c r="H146" s="88">
        <f>AVERAGE(G146:G148)</f>
        <v>4.736951571734001E-15</v>
      </c>
      <c r="I146" s="31">
        <f>STDEV(G146:G148)/SQRT(COUNT(G146:G148))</f>
        <v>0.89073539053693196</v>
      </c>
      <c r="J146" s="80">
        <v>4082.2468260000001</v>
      </c>
      <c r="K146" s="93">
        <f>AVERAGE(J146:J148)</f>
        <v>4118.8085123333331</v>
      </c>
      <c r="L146" s="107">
        <f>((J146/$K$146)*100)-100</f>
        <v>-0.88767628365953044</v>
      </c>
      <c r="M146" s="88">
        <f>AVERAGE(L146:L148)</f>
        <v>9.473903143468002E-15</v>
      </c>
      <c r="N146" s="70">
        <f>STDEV(L146:L148)/SQRT(COUNT(L146:L148))</f>
        <v>1.9598927650227922</v>
      </c>
      <c r="O146" s="75">
        <v>80800.980389999997</v>
      </c>
      <c r="P146" s="12">
        <f>O146-O164</f>
        <v>59794.866779999997</v>
      </c>
      <c r="Q146" s="129">
        <f>AVERAGE(P146:P148)</f>
        <v>61216.375773333326</v>
      </c>
      <c r="R146" s="132">
        <f>((P146/$Q$146)*100)-100</f>
        <v>-2.3221057688824374</v>
      </c>
      <c r="S146" s="26">
        <f>AVERAGE(R146:R148)</f>
        <v>9.473903143468002E-15</v>
      </c>
      <c r="T146" s="36">
        <f>STDEV(R146:R148)/SQRT(COUNT(R146:R148))</f>
        <v>2.8170365425578936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>
        <v>-140</v>
      </c>
      <c r="E147" s="6">
        <v>236.404785</v>
      </c>
      <c r="F147" s="94"/>
      <c r="G147" s="108">
        <f t="shared" ref="G147:G163" si="34">((E147/$F$146)*100)-100</f>
        <v>1.6809210697653896</v>
      </c>
      <c r="H147" s="89"/>
      <c r="I147" s="32"/>
      <c r="J147" s="81">
        <v>4273.2753910000001</v>
      </c>
      <c r="K147" s="94"/>
      <c r="L147" s="108">
        <f t="shared" ref="L147:L163" si="35">((J147/$K$146)*100)-100</f>
        <v>3.7502806504388957</v>
      </c>
      <c r="M147" s="89"/>
      <c r="N147" s="71"/>
      <c r="O147" s="76">
        <v>94248.085949999993</v>
      </c>
      <c r="P147" s="13">
        <f>O147-O165</f>
        <v>64648.537509999995</v>
      </c>
      <c r="Q147" s="126"/>
      <c r="R147" s="111">
        <f t="shared" ref="R147:R163" si="36">((P147/$Q$146)*100)-100</f>
        <v>5.6066072081349319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>
        <v>-140</v>
      </c>
      <c r="E148" s="6">
        <v>229.35462999999999</v>
      </c>
      <c r="F148" s="94"/>
      <c r="G148" s="108">
        <f t="shared" si="34"/>
        <v>-1.3514467145187297</v>
      </c>
      <c r="H148" s="89"/>
      <c r="I148" s="32"/>
      <c r="J148" s="81">
        <v>4000.9033199999999</v>
      </c>
      <c r="K148" s="94"/>
      <c r="L148" s="108">
        <f t="shared" si="35"/>
        <v>-2.8626043667793368</v>
      </c>
      <c r="M148" s="89"/>
      <c r="N148" s="71"/>
      <c r="O148" s="76">
        <v>82906.870739999998</v>
      </c>
      <c r="P148" s="13">
        <f t="shared" ref="P148:P163" si="37">O148-O166</f>
        <v>59205.723029999994</v>
      </c>
      <c r="Q148" s="126"/>
      <c r="R148" s="111">
        <f t="shared" si="36"/>
        <v>-3.2845014392524661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>
        <v>-140</v>
      </c>
      <c r="E149" s="17">
        <v>228.375778</v>
      </c>
      <c r="F149" s="95">
        <f>AVERAGE(E149:E151)</f>
        <v>229.655787</v>
      </c>
      <c r="G149" s="109">
        <f t="shared" si="34"/>
        <v>-1.77246430496632</v>
      </c>
      <c r="H149" s="90">
        <f>AVERAGE(G149:G151)</f>
        <v>-1.2219149829735916</v>
      </c>
      <c r="I149" s="33">
        <f>STDEV(G149:G151)/SQRT(COUNT(G149:G151))</f>
        <v>0.7841423967265615</v>
      </c>
      <c r="J149" s="82">
        <v>3936.820068</v>
      </c>
      <c r="K149" s="95">
        <f>AVERAGE(J149:J151)</f>
        <v>4024.8706870000001</v>
      </c>
      <c r="L149" s="109">
        <f t="shared" si="35"/>
        <v>-4.4184730557001615</v>
      </c>
      <c r="M149" s="90">
        <f>AVERAGE(L149:L151)</f>
        <v>-2.2807038747260577</v>
      </c>
      <c r="N149" s="83">
        <f>STDEV(L149:L151)/SQRT(COUNT(L149:L151))</f>
        <v>1.7634872592493809</v>
      </c>
      <c r="O149" s="77">
        <v>76260.998070000001</v>
      </c>
      <c r="P149" s="18">
        <f t="shared" si="37"/>
        <v>57374.437460000001</v>
      </c>
      <c r="Q149" s="130">
        <f>AVERAGE(P149:P151)</f>
        <v>59832.832820000003</v>
      </c>
      <c r="R149" s="133">
        <f t="shared" si="36"/>
        <v>-6.2759976636952928</v>
      </c>
      <c r="S149" s="28">
        <f>AVERAGE(R149:R151)</f>
        <v>-2.2600863508421156</v>
      </c>
      <c r="T149" s="38">
        <f>STDEV(R149:R151)/SQRT(COUNT(R149:R151))</f>
        <v>2.5310282557779393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>
        <v>-140</v>
      </c>
      <c r="E150" s="6">
        <v>227.33904999999999</v>
      </c>
      <c r="F150" s="94"/>
      <c r="G150" s="108">
        <f t="shared" si="34"/>
        <v>-2.2183751520704504</v>
      </c>
      <c r="H150" s="89"/>
      <c r="I150" s="32"/>
      <c r="J150" s="81">
        <v>3968.8325199999999</v>
      </c>
      <c r="K150" s="94"/>
      <c r="L150" s="108">
        <f t="shared" si="35"/>
        <v>-3.641247022876783</v>
      </c>
      <c r="M150" s="89"/>
      <c r="N150" s="71"/>
      <c r="O150" s="76">
        <v>84141.708670000007</v>
      </c>
      <c r="P150" s="13">
        <f t="shared" si="37"/>
        <v>59428.269410000008</v>
      </c>
      <c r="Q150" s="126"/>
      <c r="R150" s="111">
        <f t="shared" si="36"/>
        <v>-2.9209608389006263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>
        <v>-140</v>
      </c>
      <c r="E151" s="21">
        <v>233.252533</v>
      </c>
      <c r="F151" s="96"/>
      <c r="G151" s="110">
        <f t="shared" si="34"/>
        <v>0.3250945081159955</v>
      </c>
      <c r="H151" s="91"/>
      <c r="I151" s="34"/>
      <c r="J151" s="84">
        <v>4168.9594729999999</v>
      </c>
      <c r="K151" s="96"/>
      <c r="L151" s="110">
        <f>((J151/$K$146)*100)-100</f>
        <v>1.2176084543987713</v>
      </c>
      <c r="M151" s="91"/>
      <c r="N151" s="85"/>
      <c r="O151" s="78">
        <v>87918.341719999997</v>
      </c>
      <c r="P151" s="22">
        <f t="shared" si="37"/>
        <v>62695.791589999993</v>
      </c>
      <c r="Q151" s="131"/>
      <c r="R151" s="134">
        <f t="shared" si="36"/>
        <v>2.4166994500695722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>
        <v>-140</v>
      </c>
      <c r="E152" s="6">
        <v>228.65226699999999</v>
      </c>
      <c r="F152" s="94">
        <f>AVERAGE(E152:E154)</f>
        <v>189.78385933333334</v>
      </c>
      <c r="G152" s="108">
        <f t="shared" si="34"/>
        <v>-1.6535426165340965</v>
      </c>
      <c r="H152" s="89">
        <f>AVERAGE(G152:G154)</f>
        <v>-18.371374669137417</v>
      </c>
      <c r="I152" s="32">
        <f>STDEV(G152:G154)/SQRT(COUNT(G152:G154))</f>
        <v>14.793885884503887</v>
      </c>
      <c r="J152" s="81">
        <v>4029.3142090000001</v>
      </c>
      <c r="K152" s="94">
        <f>AVERAGE(J152:J154)</f>
        <v>2931.0519206666668</v>
      </c>
      <c r="L152" s="108">
        <f t="shared" si="35"/>
        <v>-2.1728201994667131</v>
      </c>
      <c r="M152" s="89">
        <f>AVERAGE(L152:L154)</f>
        <v>-28.837383143937277</v>
      </c>
      <c r="N152" s="71">
        <f>STDEV(L152:L154)/SQRT(COUNT(L152:L154))</f>
        <v>22.339596827690844</v>
      </c>
      <c r="O152" s="76">
        <v>82333.109840000005</v>
      </c>
      <c r="P152" s="13">
        <f t="shared" si="37"/>
        <v>59503.21405000001</v>
      </c>
      <c r="Q152" s="126" t="e">
        <f>AVERAGE(P152:P154)</f>
        <v>#VALUE!</v>
      </c>
      <c r="R152" s="111">
        <f t="shared" si="36"/>
        <v>-2.7985350352602723</v>
      </c>
      <c r="S152" s="27" t="e">
        <f>AVERAGE(R152:R154)</f>
        <v>#VALUE!</v>
      </c>
      <c r="T152" s="37" t="e">
        <f>STDEV(R152:R154)/SQRT(COUNT(R152:R154))</f>
        <v>#VALUE!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>
        <v>-140</v>
      </c>
      <c r="E153" s="6">
        <v>121.196381</v>
      </c>
      <c r="F153" s="94"/>
      <c r="G153" s="108">
        <f t="shared" si="34"/>
        <v>-47.87178419251449</v>
      </c>
      <c r="H153" s="89"/>
      <c r="I153" s="32"/>
      <c r="J153" s="81">
        <v>1103.149414</v>
      </c>
      <c r="K153" s="94"/>
      <c r="L153" s="108">
        <f t="shared" si="35"/>
        <v>-73.216783186284658</v>
      </c>
      <c r="M153" s="89"/>
      <c r="N153" s="71"/>
      <c r="O153" s="76">
        <v>3508.6443079999999</v>
      </c>
      <c r="P153" s="13" t="e">
        <f t="shared" si="37"/>
        <v>#VALUE!</v>
      </c>
      <c r="Q153" s="126"/>
      <c r="R153" s="111" t="e">
        <f t="shared" si="36"/>
        <v>#VALUE!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>
        <v>-140</v>
      </c>
      <c r="E154" s="6">
        <v>219.50292999999999</v>
      </c>
      <c r="F154" s="94"/>
      <c r="G154" s="108">
        <f t="shared" si="34"/>
        <v>-5.5887971983636646</v>
      </c>
      <c r="H154" s="89"/>
      <c r="I154" s="32"/>
      <c r="J154" s="81">
        <v>3660.6921390000002</v>
      </c>
      <c r="K154" s="94"/>
      <c r="L154" s="108">
        <f t="shared" si="35"/>
        <v>-11.122546046060464</v>
      </c>
      <c r="M154" s="89"/>
      <c r="N154" s="71"/>
      <c r="O154" s="76">
        <v>71584.475569999995</v>
      </c>
      <c r="P154" s="13">
        <f t="shared" si="37"/>
        <v>53037.535529999994</v>
      </c>
      <c r="Q154" s="126"/>
      <c r="R154" s="111">
        <f t="shared" si="36"/>
        <v>-13.360543057330332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>
        <v>-140</v>
      </c>
      <c r="E155" s="17">
        <v>219.066971</v>
      </c>
      <c r="F155" s="95">
        <f>AVERAGE(E155:E157)</f>
        <v>219.39992800000002</v>
      </c>
      <c r="G155" s="109">
        <f t="shared" si="34"/>
        <v>-5.7763091079413584</v>
      </c>
      <c r="H155" s="90">
        <f>AVERAGE(G155:G157)</f>
        <v>-5.6330997628486772</v>
      </c>
      <c r="I155" s="33">
        <f>STDEV(G155:G157)/SQRT(COUNT(G155:G157))</f>
        <v>2.1265404883776493</v>
      </c>
      <c r="J155" s="82">
        <v>3659.890625</v>
      </c>
      <c r="K155" s="95">
        <f>AVERAGE(J155:J157)</f>
        <v>3636.1054686666666</v>
      </c>
      <c r="L155" s="109">
        <f t="shared" si="35"/>
        <v>-11.142005897073204</v>
      </c>
      <c r="M155" s="90">
        <f>AVERAGE(L155:L157)</f>
        <v>-11.719482520764529</v>
      </c>
      <c r="N155" s="83">
        <f>STDEV(L155:L157)/SQRT(COUNT(L155:L157))</f>
        <v>5.7469287582634427</v>
      </c>
      <c r="O155" s="77">
        <v>62174.146309999996</v>
      </c>
      <c r="P155" s="18">
        <f t="shared" si="37"/>
        <v>51382.586869999999</v>
      </c>
      <c r="Q155" s="130">
        <f>AVERAGE(P155:P157)</f>
        <v>51642.866696999998</v>
      </c>
      <c r="R155" s="133">
        <f t="shared" si="36"/>
        <v>-16.063984153104755</v>
      </c>
      <c r="S155" s="28">
        <f>AVERAGE(R155:R157)</f>
        <v>-15.638804086967321</v>
      </c>
      <c r="T155" s="38">
        <f>STDEV(R155:R157)/SQRT(COUNT(R155:R157))</f>
        <v>7.585979614264045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>
        <v>-140</v>
      </c>
      <c r="E156" s="6">
        <v>211.007767</v>
      </c>
      <c r="F156" s="94"/>
      <c r="G156" s="108">
        <f t="shared" si="34"/>
        <v>-9.2426826240659921</v>
      </c>
      <c r="H156" s="89"/>
      <c r="I156" s="32"/>
      <c r="J156" s="81">
        <v>3214.7456050000001</v>
      </c>
      <c r="K156" s="94"/>
      <c r="L156" s="108">
        <f t="shared" si="35"/>
        <v>-21.949622193559449</v>
      </c>
      <c r="M156" s="89"/>
      <c r="N156" s="71"/>
      <c r="O156" s="76">
        <v>52953.463400000001</v>
      </c>
      <c r="P156" s="13">
        <f t="shared" si="37"/>
        <v>43732.761111</v>
      </c>
      <c r="Q156" s="126"/>
      <c r="R156" s="111">
        <f t="shared" si="36"/>
        <v>-28.560355691539357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>
        <v>-140</v>
      </c>
      <c r="E157" s="21">
        <v>228.125046</v>
      </c>
      <c r="F157" s="96"/>
      <c r="G157" s="110">
        <f t="shared" si="34"/>
        <v>-1.880307556538682</v>
      </c>
      <c r="H157" s="91"/>
      <c r="I157" s="34"/>
      <c r="J157" s="84">
        <v>4033.6801759999998</v>
      </c>
      <c r="K157" s="96"/>
      <c r="L157" s="110">
        <f t="shared" si="35"/>
        <v>-2.0668194716609349</v>
      </c>
      <c r="M157" s="91"/>
      <c r="N157" s="85"/>
      <c r="O157" s="78">
        <v>82136.216549999997</v>
      </c>
      <c r="P157" s="22">
        <f t="shared" si="37"/>
        <v>59813.252110000001</v>
      </c>
      <c r="Q157" s="131"/>
      <c r="R157" s="134">
        <f>((P157/$Q$146)*100)-100</f>
        <v>-2.2920724162578523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>
        <v>-140</v>
      </c>
      <c r="E158" s="6">
        <v>216.379242</v>
      </c>
      <c r="F158" s="94">
        <f>AVERAGE(E158:E160)</f>
        <v>211.4031985</v>
      </c>
      <c r="G158" s="108">
        <f t="shared" si="34"/>
        <v>-6.9323379941837402</v>
      </c>
      <c r="H158" s="89">
        <f>AVERAGE(G158:G160)</f>
        <v>-9.0726021447728229</v>
      </c>
      <c r="I158" s="32">
        <f>STDEV(G158:G160)/SQRT(COUNT(G158:G160))</f>
        <v>2.140264150589084</v>
      </c>
      <c r="J158" s="81">
        <v>3540.318115</v>
      </c>
      <c r="K158" s="94">
        <f>AVERAGE(J158:J160)</f>
        <v>3304.0795895000001</v>
      </c>
      <c r="L158" s="108">
        <f t="shared" si="35"/>
        <v>-14.045090846080981</v>
      </c>
      <c r="M158" s="89">
        <f>AVERAGE(L158:L160)</f>
        <v>-19.780694353566425</v>
      </c>
      <c r="N158" s="71">
        <f>STDEV(L158:L160)/SQRT(COUNT(L158:L160))</f>
        <v>5.7356035074854441</v>
      </c>
      <c r="O158" s="76">
        <v>59443.091789999999</v>
      </c>
      <c r="P158" s="13">
        <f t="shared" si="37"/>
        <v>49747.847643000001</v>
      </c>
      <c r="Q158" s="126">
        <f>AVERAGE(P158:P160)</f>
        <v>44747.804474500001</v>
      </c>
      <c r="R158" s="111">
        <f t="shared" si="36"/>
        <v>-18.734412133116138</v>
      </c>
      <c r="S158" s="27">
        <f>AVERAGE(R158:R160)</f>
        <v>-26.902231781593407</v>
      </c>
      <c r="T158" s="37">
        <f>STDEV(R158:R160)/SQRT(COUNT(R158:R160))</f>
        <v>8.1678196484772734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>
        <v>-140</v>
      </c>
      <c r="E159" s="6">
        <v>206.427155</v>
      </c>
      <c r="F159" s="94"/>
      <c r="G159" s="108">
        <f t="shared" si="34"/>
        <v>-11.212866295361906</v>
      </c>
      <c r="H159" s="89"/>
      <c r="I159" s="32"/>
      <c r="J159" s="81">
        <v>3067.8410640000002</v>
      </c>
      <c r="K159" s="94"/>
      <c r="L159" s="108">
        <f t="shared" si="35"/>
        <v>-25.516297861051868</v>
      </c>
      <c r="M159" s="89"/>
      <c r="N159" s="71"/>
      <c r="O159" s="76">
        <v>43210.891609999999</v>
      </c>
      <c r="P159" s="13">
        <f t="shared" si="37"/>
        <v>39747.761306</v>
      </c>
      <c r="Q159" s="126"/>
      <c r="R159" s="111">
        <f t="shared" si="36"/>
        <v>-35.070051430070677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/>
      <c r="E160" s="6" t="s">
        <v>11</v>
      </c>
      <c r="F160" s="94"/>
      <c r="G160" s="108" t="s">
        <v>11</v>
      </c>
      <c r="H160" s="89"/>
      <c r="I160" s="32"/>
      <c r="J160" s="81" t="s">
        <v>11</v>
      </c>
      <c r="K160" s="94"/>
      <c r="L160" s="108" t="s">
        <v>11</v>
      </c>
      <c r="M160" s="89"/>
      <c r="N160" s="71"/>
      <c r="O160" s="76" t="s">
        <v>11</v>
      </c>
      <c r="P160" s="13" t="s">
        <v>11</v>
      </c>
      <c r="Q160" s="126"/>
      <c r="R160" s="111" t="s">
        <v>11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>
        <v>-140</v>
      </c>
      <c r="E161" s="17">
        <v>286.17654399999998</v>
      </c>
      <c r="F161" s="95">
        <f>AVERAGE(E161:E163)</f>
        <v>236.36051933333331</v>
      </c>
      <c r="G161" s="109">
        <f t="shared" si="34"/>
        <v>23.088433182442714</v>
      </c>
      <c r="H161" s="90">
        <f>AVERAGE(G161:G163)</f>
        <v>1.661881803032955</v>
      </c>
      <c r="I161" s="33">
        <f>STDEV(G161:G163)/SQRT(COUNT(G161:G163))</f>
        <v>19.559813763048151</v>
      </c>
      <c r="J161" s="82">
        <v>4234.1865230000003</v>
      </c>
      <c r="K161" s="95">
        <f>AVERAGE(J161:J163)</f>
        <v>2531.3858233333335</v>
      </c>
      <c r="L161" s="109">
        <f t="shared" si="35"/>
        <v>2.8012472617063793</v>
      </c>
      <c r="M161" s="90">
        <f>AVERAGE(L161:L163)</f>
        <v>-38.54082277062971</v>
      </c>
      <c r="N161" s="83">
        <f>STDEV(L161:L163)/SQRT(COUNT(L161:L163))</f>
        <v>23.74833693588258</v>
      </c>
      <c r="O161" s="77">
        <v>93459.031669999997</v>
      </c>
      <c r="P161" s="18">
        <f t="shared" si="37"/>
        <v>62795.253339999996</v>
      </c>
      <c r="Q161" s="130">
        <f>AVERAGE(P161:P163)</f>
        <v>31521.620329666668</v>
      </c>
      <c r="R161" s="133">
        <f t="shared" si="36"/>
        <v>2.5791751744872897</v>
      </c>
      <c r="S161" s="28">
        <f>AVERAGE(R161:R163)</f>
        <v>-48.50786259156834</v>
      </c>
      <c r="T161" s="38">
        <f>STDEV(R161:R163)/SQRT(COUNT(R161:R163))</f>
        <v>26.13319698460468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>
        <v>-140</v>
      </c>
      <c r="E162" s="6">
        <v>145.55143699999999</v>
      </c>
      <c r="F162" s="94"/>
      <c r="G162" s="108">
        <f t="shared" si="34"/>
        <v>-37.396342560545349</v>
      </c>
      <c r="H162" s="89"/>
      <c r="I162" s="32"/>
      <c r="J162" s="81">
        <v>845.91357400000004</v>
      </c>
      <c r="K162" s="98"/>
      <c r="L162" s="108">
        <f t="shared" si="35"/>
        <v>-79.462177679127308</v>
      </c>
      <c r="M162" s="89"/>
      <c r="N162" s="71"/>
      <c r="O162" s="76">
        <v>10049.070040000001</v>
      </c>
      <c r="P162" s="13">
        <f t="shared" si="37"/>
        <v>10031.740881</v>
      </c>
      <c r="Q162" s="63"/>
      <c r="R162" s="111">
        <f t="shared" si="36"/>
        <v>-83.612651428198461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>
        <v>-140</v>
      </c>
      <c r="E163" s="8">
        <v>277.35357699999997</v>
      </c>
      <c r="F163" s="97"/>
      <c r="G163" s="112">
        <f t="shared" si="34"/>
        <v>19.293554787201501</v>
      </c>
      <c r="H163" s="92"/>
      <c r="I163" s="35"/>
      <c r="J163" s="86">
        <v>2514.0573730000001</v>
      </c>
      <c r="K163" s="99"/>
      <c r="L163" s="112">
        <f t="shared" si="35"/>
        <v>-38.961537894468194</v>
      </c>
      <c r="M163" s="92"/>
      <c r="N163" s="87"/>
      <c r="O163" s="79">
        <v>21790.234629999999</v>
      </c>
      <c r="P163" s="14">
        <f t="shared" si="37"/>
        <v>21737.866768</v>
      </c>
      <c r="Q163" s="100"/>
      <c r="R163" s="135">
        <f t="shared" si="36"/>
        <v>-64.49011152099385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>
        <v>-157.5</v>
      </c>
      <c r="E164" s="5">
        <v>185.280518</v>
      </c>
      <c r="F164" s="93">
        <f>AVERAGE(E164:E166)</f>
        <v>189.67136633333334</v>
      </c>
      <c r="G164" s="107">
        <f>((E164/$F$164)*100)-100</f>
        <v>-2.3149769088586396</v>
      </c>
      <c r="H164" s="88">
        <f>AVERAGE(G164:G166)</f>
        <v>-9.473903143468002E-15</v>
      </c>
      <c r="I164" s="31">
        <f>STDEV(G164:G166)/SQRT(COUNT(G164:G166))</f>
        <v>1.9760255394190083</v>
      </c>
      <c r="J164" s="80">
        <v>2612.4772950000001</v>
      </c>
      <c r="K164" s="93">
        <f>AVERAGE(J164:J166)</f>
        <v>2753.2528483333335</v>
      </c>
      <c r="L164" s="107">
        <f>((J164/$K$164)*100)-100</f>
        <v>-5.1130630235632424</v>
      </c>
      <c r="M164" s="88">
        <f>AVERAGE(L164:L166)</f>
        <v>-4.736951571734001E-15</v>
      </c>
      <c r="N164" s="70">
        <f>STDEV(L164:L166)/SQRT(COUNT(L164:L166))</f>
        <v>4.3930442413602302</v>
      </c>
      <c r="O164" s="75">
        <v>21006.11361</v>
      </c>
      <c r="P164" s="12">
        <f>O164-O182</f>
        <v>21006.11361</v>
      </c>
      <c r="Q164" s="129">
        <f>AVERAGE(P164:P166)</f>
        <v>24768.936586666667</v>
      </c>
      <c r="R164" s="132">
        <f>((P164/$Q$164)*100)-100</f>
        <v>-15.191701765235351</v>
      </c>
      <c r="S164" s="26">
        <f>AVERAGE(R164:R166)</f>
        <v>4.736951571734001E-15</v>
      </c>
      <c r="T164" s="36">
        <f>STDEV(R164:R166)/SQRT(COUNT(R164:R166))</f>
        <v>10.244737702785061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>
        <v>-157.5</v>
      </c>
      <c r="E165" s="6">
        <v>197.12814299999999</v>
      </c>
      <c r="F165" s="94"/>
      <c r="G165" s="108">
        <f t="shared" ref="G165:G181" si="38">((E165/$F$164)*100)-100</f>
        <v>3.9314192810536923</v>
      </c>
      <c r="H165" s="89"/>
      <c r="I165" s="32"/>
      <c r="J165" s="81">
        <v>2994.0065920000002</v>
      </c>
      <c r="K165" s="94"/>
      <c r="L165" s="108">
        <f t="shared" ref="L165:L181" si="39">((J165/$K$164)*100)-100</f>
        <v>8.7443383128580336</v>
      </c>
      <c r="M165" s="89"/>
      <c r="N165" s="71"/>
      <c r="O165" s="76">
        <v>29599.548439999999</v>
      </c>
      <c r="P165" s="13">
        <f>O165-O183</f>
        <v>29599.548439999999</v>
      </c>
      <c r="Q165" s="126"/>
      <c r="R165" s="111">
        <f t="shared" ref="R165:R181" si="40">((P165/$Q$164)*100)-100</f>
        <v>19.502701847659026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>
        <v>-157.5</v>
      </c>
      <c r="E166" s="21">
        <v>186.60543799999999</v>
      </c>
      <c r="F166" s="96"/>
      <c r="G166" s="110">
        <f t="shared" si="38"/>
        <v>-1.6164423721950811</v>
      </c>
      <c r="H166" s="91"/>
      <c r="I166" s="34"/>
      <c r="J166" s="84">
        <v>2653.2746579999998</v>
      </c>
      <c r="K166" s="96"/>
      <c r="L166" s="110">
        <f t="shared" si="39"/>
        <v>-3.6312752892948055</v>
      </c>
      <c r="M166" s="91"/>
      <c r="N166" s="85"/>
      <c r="O166" s="78">
        <v>23701.147710000001</v>
      </c>
      <c r="P166" s="22">
        <f t="shared" ref="P166:P181" si="41">O166-O184</f>
        <v>23701.147710000001</v>
      </c>
      <c r="Q166" s="131"/>
      <c r="R166" s="134">
        <f t="shared" si="40"/>
        <v>-4.3110000824236607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>
        <v>-157.5</v>
      </c>
      <c r="E167" s="6">
        <v>181.48080400000001</v>
      </c>
      <c r="F167" s="94">
        <f>AVERAGE(E167:E169)</f>
        <v>186.96120699999997</v>
      </c>
      <c r="G167" s="108">
        <f t="shared" si="38"/>
        <v>-4.3182914172395641</v>
      </c>
      <c r="H167" s="89">
        <f>AVERAGE(G167:G169)</f>
        <v>-1.4288710972696066</v>
      </c>
      <c r="I167" s="32">
        <f>STDEV(G167:G169)/SQRT(COUNT(G167:G169))</f>
        <v>1.6707976037485031</v>
      </c>
      <c r="J167" s="81">
        <v>2457.4521479999999</v>
      </c>
      <c r="K167" s="94">
        <f>AVERAGE(J167:J169)</f>
        <v>2657.9585773333333</v>
      </c>
      <c r="L167" s="108">
        <f t="shared" si="39"/>
        <v>-10.743680897756818</v>
      </c>
      <c r="M167" s="89">
        <f>AVERAGE(L167:L169)</f>
        <v>-3.461152180690064</v>
      </c>
      <c r="N167" s="71">
        <f>STDEV(L167:L169)/SQRT(COUNT(L167:L169))</f>
        <v>3.9184540114256174</v>
      </c>
      <c r="O167" s="76">
        <v>18886.56061</v>
      </c>
      <c r="P167" s="13">
        <f t="shared" si="41"/>
        <v>18886.56061</v>
      </c>
      <c r="Q167" s="126">
        <f>AVERAGE(P167:P169)</f>
        <v>22940.850000000002</v>
      </c>
      <c r="R167" s="111">
        <f t="shared" si="40"/>
        <v>-23.749004952571113</v>
      </c>
      <c r="S167" s="27">
        <f>AVERAGE(R167:R169)</f>
        <v>-7.3805614555561574</v>
      </c>
      <c r="T167" s="37">
        <f>STDEV(R167:R169)/SQRT(COUNT(R167:R169))</f>
        <v>8.2057026162644835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>
        <v>-157.5</v>
      </c>
      <c r="E168" s="6">
        <v>186.94422900000001</v>
      </c>
      <c r="F168" s="94"/>
      <c r="G168" s="108">
        <f t="shared" si="38"/>
        <v>-1.4378223693188374</v>
      </c>
      <c r="H168" s="89"/>
      <c r="I168" s="32"/>
      <c r="J168" s="81">
        <v>2689.1801759999998</v>
      </c>
      <c r="K168" s="94"/>
      <c r="L168" s="108">
        <f t="shared" si="39"/>
        <v>-2.3271626640509879</v>
      </c>
      <c r="M168" s="89"/>
      <c r="N168" s="71"/>
      <c r="O168" s="76">
        <v>24713.439259999999</v>
      </c>
      <c r="P168" s="13">
        <f t="shared" si="41"/>
        <v>24713.439259999999</v>
      </c>
      <c r="Q168" s="126"/>
      <c r="R168" s="111">
        <f t="shared" si="40"/>
        <v>-0.22406019116921527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>
        <v>-157.5</v>
      </c>
      <c r="E169" s="6">
        <v>192.45858799999999</v>
      </c>
      <c r="F169" s="94"/>
      <c r="G169" s="108">
        <f t="shared" si="38"/>
        <v>1.4695004947495818</v>
      </c>
      <c r="H169" s="89"/>
      <c r="I169" s="32"/>
      <c r="J169" s="81">
        <v>2827.2434079999998</v>
      </c>
      <c r="K169" s="94"/>
      <c r="L169" s="108">
        <f t="shared" si="39"/>
        <v>2.6873870197376135</v>
      </c>
      <c r="M169" s="89"/>
      <c r="N169" s="71"/>
      <c r="O169" s="76">
        <v>25222.55013</v>
      </c>
      <c r="P169" s="13">
        <f t="shared" si="41"/>
        <v>25222.55013</v>
      </c>
      <c r="Q169" s="126"/>
      <c r="R169" s="111">
        <f t="shared" si="40"/>
        <v>1.8313807770718569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>
        <v>-157.5</v>
      </c>
      <c r="E170" s="17">
        <v>185.255707</v>
      </c>
      <c r="F170" s="95">
        <f>AVERAGE(E170:E172)</f>
        <v>179.45531449999999</v>
      </c>
      <c r="G170" s="109">
        <f t="shared" si="38"/>
        <v>-2.3280579555551668</v>
      </c>
      <c r="H170" s="90">
        <f>AVERAGE(G170:G172)</f>
        <v>-5.3861856066241387</v>
      </c>
      <c r="I170" s="33">
        <f>STDEV(G170:G172)/SQRT(COUNT(G170:G172))</f>
        <v>3.0581276510689706</v>
      </c>
      <c r="J170" s="82">
        <v>2663.498779</v>
      </c>
      <c r="K170" s="95">
        <f>AVERAGE(J170:J172)</f>
        <v>2462.4323730000001</v>
      </c>
      <c r="L170" s="109">
        <f t="shared" si="39"/>
        <v>-3.2599283203380907</v>
      </c>
      <c r="M170" s="90">
        <f>AVERAGE(L170:L172)</f>
        <v>-10.562795767536571</v>
      </c>
      <c r="N170" s="83">
        <f>STDEV(L170:L172)/SQRT(COUNT(L170:L172))</f>
        <v>7.3028674471984782</v>
      </c>
      <c r="O170" s="77">
        <v>22829.895789999999</v>
      </c>
      <c r="P170" s="18">
        <f t="shared" si="41"/>
        <v>22829.895789999999</v>
      </c>
      <c r="Q170" s="130">
        <f>AVERAGE(P170:P172)</f>
        <v>20688.417914999998</v>
      </c>
      <c r="R170" s="133">
        <f t="shared" si="40"/>
        <v>-7.8285185554169914</v>
      </c>
      <c r="S170" s="28">
        <f>AVERAGE(R170:R172)</f>
        <v>-16.474339370157885</v>
      </c>
      <c r="T170" s="38">
        <f>STDEV(R170:R172)/SQRT(COUNT(R170:R172))</f>
        <v>8.6458208147408921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/>
      <c r="E171" s="6" t="s">
        <v>11</v>
      </c>
      <c r="F171" s="94"/>
      <c r="G171" s="108" t="s">
        <v>11</v>
      </c>
      <c r="H171" s="89"/>
      <c r="I171" s="32"/>
      <c r="J171" s="81" t="s">
        <v>11</v>
      </c>
      <c r="K171" s="94"/>
      <c r="L171" s="108" t="s">
        <v>11</v>
      </c>
      <c r="M171" s="89"/>
      <c r="N171" s="71"/>
      <c r="O171" s="76" t="s">
        <v>11</v>
      </c>
      <c r="P171" s="13" t="s">
        <v>11</v>
      </c>
      <c r="Q171" s="126"/>
      <c r="R171" s="111" t="s">
        <v>11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>
        <v>-157.5</v>
      </c>
      <c r="E172" s="21">
        <v>173.654922</v>
      </c>
      <c r="F172" s="96"/>
      <c r="G172" s="110">
        <f t="shared" si="38"/>
        <v>-8.4443132576931106</v>
      </c>
      <c r="H172" s="91"/>
      <c r="I172" s="34"/>
      <c r="J172" s="84">
        <v>2261.3659670000002</v>
      </c>
      <c r="K172" s="96"/>
      <c r="L172" s="110">
        <f t="shared" si="39"/>
        <v>-17.865663214735051</v>
      </c>
      <c r="M172" s="91"/>
      <c r="N172" s="85"/>
      <c r="O172" s="78">
        <v>18546.940040000001</v>
      </c>
      <c r="P172" s="22">
        <f t="shared" si="41"/>
        <v>18546.940040000001</v>
      </c>
      <c r="Q172" s="131"/>
      <c r="R172" s="134">
        <f t="shared" si="40"/>
        <v>-25.120160184898779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>
        <v>-157.5</v>
      </c>
      <c r="E173" s="6">
        <v>161.9478</v>
      </c>
      <c r="F173" s="94">
        <f>AVERAGE(E173:E175)</f>
        <v>167.42464200000001</v>
      </c>
      <c r="G173" s="108">
        <f t="shared" si="38"/>
        <v>-14.61663237275954</v>
      </c>
      <c r="H173" s="89">
        <f>AVERAGE(G173:G175)</f>
        <v>-11.729089510662547</v>
      </c>
      <c r="I173" s="32">
        <f>STDEV(G173:G175)/SQRT(COUNT(G173:G175))</f>
        <v>4.7366065843939529</v>
      </c>
      <c r="J173" s="81">
        <v>1977.080811</v>
      </c>
      <c r="K173" s="94">
        <f>AVERAGE(J173:J175)</f>
        <v>2087.0860596666666</v>
      </c>
      <c r="L173" s="108">
        <f t="shared" si="39"/>
        <v>-28.191091777247593</v>
      </c>
      <c r="M173" s="89">
        <f>AVERAGE(L173:L175)</f>
        <v>-24.195626967930938</v>
      </c>
      <c r="N173" s="71">
        <f>STDEV(L173:L175)/SQRT(COUNT(L173:L175))</f>
        <v>10.593941823361478</v>
      </c>
      <c r="O173" s="76">
        <v>10791.559440000001</v>
      </c>
      <c r="P173" s="13">
        <f t="shared" si="41"/>
        <v>10791.559440000001</v>
      </c>
      <c r="Q173" s="126">
        <f>AVERAGE(P173:P175)</f>
        <v>14111.742056333334</v>
      </c>
      <c r="R173" s="111">
        <f t="shared" si="40"/>
        <v>-56.431074857653797</v>
      </c>
      <c r="S173" s="27">
        <f>AVERAGE(R173:R175)</f>
        <v>-43.026451672819064</v>
      </c>
      <c r="T173" s="37">
        <f>STDEV(R173:R175)/SQRT(COUNT(R173:R175))</f>
        <v>16.676445297348234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>
        <v>-157.5</v>
      </c>
      <c r="E174" s="6">
        <v>155.34283400000001</v>
      </c>
      <c r="F174" s="94"/>
      <c r="G174" s="108">
        <f t="shared" si="38"/>
        <v>-18.098953467232093</v>
      </c>
      <c r="H174" s="89"/>
      <c r="I174" s="32"/>
      <c r="J174" s="81">
        <v>1645.951294</v>
      </c>
      <c r="K174" s="94"/>
      <c r="L174" s="108">
        <f t="shared" si="39"/>
        <v>-40.217939118945523</v>
      </c>
      <c r="M174" s="89"/>
      <c r="N174" s="71"/>
      <c r="O174" s="76">
        <v>9220.7022890000007</v>
      </c>
      <c r="P174" s="13">
        <f t="shared" si="41"/>
        <v>9220.7022890000007</v>
      </c>
      <c r="Q174" s="126"/>
      <c r="R174" s="111">
        <f t="shared" si="40"/>
        <v>-62.773120046003164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>
        <v>-157.5</v>
      </c>
      <c r="E175" s="6">
        <v>184.98329200000001</v>
      </c>
      <c r="F175" s="94"/>
      <c r="G175" s="108">
        <f t="shared" si="38"/>
        <v>-2.4716826919960084</v>
      </c>
      <c r="H175" s="89"/>
      <c r="I175" s="32"/>
      <c r="J175" s="81">
        <v>2638.2260740000002</v>
      </c>
      <c r="K175" s="94"/>
      <c r="L175" s="108">
        <f t="shared" si="39"/>
        <v>-4.1778500075997016</v>
      </c>
      <c r="M175" s="89"/>
      <c r="N175" s="71"/>
      <c r="O175" s="76">
        <v>22322.96444</v>
      </c>
      <c r="P175" s="13">
        <f t="shared" si="41"/>
        <v>22322.96444</v>
      </c>
      <c r="Q175" s="126"/>
      <c r="R175" s="111">
        <f t="shared" si="40"/>
        <v>-9.8751601148002237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>
        <v>-157.5</v>
      </c>
      <c r="E176" s="17">
        <v>157.826324</v>
      </c>
      <c r="F176" s="95">
        <f>AVERAGE(E176:E178)</f>
        <v>144.40190100000001</v>
      </c>
      <c r="G176" s="109">
        <f t="shared" si="38"/>
        <v>-16.789588723354285</v>
      </c>
      <c r="H176" s="90">
        <f>AVERAGE(G176:G178)</f>
        <v>-23.867316510904246</v>
      </c>
      <c r="I176" s="33">
        <f>STDEV(G176:G178)/SQRT(COUNT(G176:G178))</f>
        <v>7.0777277875499642</v>
      </c>
      <c r="J176" s="82">
        <v>1877.2745359999999</v>
      </c>
      <c r="K176" s="95">
        <f>AVERAGE(J176:J178)</f>
        <v>1570.4149779999998</v>
      </c>
      <c r="L176" s="109">
        <f t="shared" si="39"/>
        <v>-31.816122985711331</v>
      </c>
      <c r="M176" s="90">
        <f>AVERAGE(L176:L178)</f>
        <v>-42.961469051030235</v>
      </c>
      <c r="N176" s="83">
        <f>STDEV(L176:L178)/SQRT(COUNT(L176:L178))</f>
        <v>11.145346065318922</v>
      </c>
      <c r="O176" s="77">
        <v>9695.2441469999994</v>
      </c>
      <c r="P176" s="18">
        <f t="shared" si="41"/>
        <v>9695.2441469999994</v>
      </c>
      <c r="Q176" s="130">
        <f>AVERAGE(P176:P178)</f>
        <v>6579.1872254999998</v>
      </c>
      <c r="R176" s="133">
        <f t="shared" si="40"/>
        <v>-60.857245069539914</v>
      </c>
      <c r="S176" s="28">
        <f>AVERAGE(R176:R178)</f>
        <v>-73.437748518272542</v>
      </c>
      <c r="T176" s="38">
        <f>STDEV(R176:R178)/SQRT(COUNT(R176:R178))</f>
        <v>12.580503448732655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>
        <v>-157.5</v>
      </c>
      <c r="E177" s="6">
        <v>130.97747799999999</v>
      </c>
      <c r="F177" s="94"/>
      <c r="G177" s="108">
        <f t="shared" si="38"/>
        <v>-30.945044298454206</v>
      </c>
      <c r="H177" s="89"/>
      <c r="I177" s="32"/>
      <c r="J177" s="81">
        <v>1263.5554199999999</v>
      </c>
      <c r="K177" s="94"/>
      <c r="L177" s="108">
        <f t="shared" si="39"/>
        <v>-54.106815116349146</v>
      </c>
      <c r="M177" s="89"/>
      <c r="N177" s="71"/>
      <c r="O177" s="76">
        <v>3463.1303039999998</v>
      </c>
      <c r="P177" s="13">
        <f t="shared" si="41"/>
        <v>3463.1303039999998</v>
      </c>
      <c r="Q177" s="126"/>
      <c r="R177" s="111">
        <f t="shared" si="40"/>
        <v>-86.018251967005185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/>
      <c r="E178" s="6" t="s">
        <v>11</v>
      </c>
      <c r="F178" s="94"/>
      <c r="G178" s="108" t="s">
        <v>11</v>
      </c>
      <c r="H178" s="89"/>
      <c r="I178" s="32"/>
      <c r="J178" s="81" t="s">
        <v>11</v>
      </c>
      <c r="K178" s="94"/>
      <c r="L178" s="108" t="s">
        <v>11</v>
      </c>
      <c r="M178" s="89"/>
      <c r="N178" s="71"/>
      <c r="O178" s="76" t="s">
        <v>11</v>
      </c>
      <c r="P178" s="13" t="s">
        <v>11</v>
      </c>
      <c r="Q178" s="126"/>
      <c r="R178" s="111" t="s">
        <v>11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>
        <v>-157.5</v>
      </c>
      <c r="E179" s="6">
        <v>245.521118</v>
      </c>
      <c r="F179" s="94">
        <f>AVERAGE(E179:E181)</f>
        <v>102.241328</v>
      </c>
      <c r="G179" s="108">
        <f t="shared" si="38"/>
        <v>29.445536638627289</v>
      </c>
      <c r="H179" s="89">
        <f>AVERAGE(G179:G181)</f>
        <v>-46.095538838309174</v>
      </c>
      <c r="I179" s="32">
        <f>STDEV(G179:G181)/SQRT(COUNT(G179:G181))</f>
        <v>37.910054596993682</v>
      </c>
      <c r="J179" s="81">
        <v>3019.1577149999998</v>
      </c>
      <c r="K179" s="94">
        <f>AVERAGE(J179:J181)</f>
        <v>1026.9216743333334</v>
      </c>
      <c r="L179" s="108">
        <f t="shared" si="39"/>
        <v>9.6578440598955524</v>
      </c>
      <c r="M179" s="89">
        <f>AVERAGE(L179:L181)</f>
        <v>-62.701512323687439</v>
      </c>
      <c r="N179" s="71">
        <f>STDEV(L179:L181)/SQRT(COUNT(L179:L181))</f>
        <v>36.180837792963452</v>
      </c>
      <c r="O179" s="76">
        <v>30663.778330000001</v>
      </c>
      <c r="P179" s="13">
        <f t="shared" si="41"/>
        <v>30663.778330000001</v>
      </c>
      <c r="Q179" s="126">
        <f>AVERAGE(P179:P181)</f>
        <v>10244.491783666666</v>
      </c>
      <c r="R179" s="111">
        <f t="shared" si="40"/>
        <v>23.799333179715831</v>
      </c>
      <c r="S179" s="27">
        <f>AVERAGE(R179:R181)</f>
        <v>-58.6397593299126</v>
      </c>
      <c r="T179" s="37">
        <f>STDEV(R179:R181)/SQRT(COUNT(R179:R181))</f>
        <v>41.219566483457967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>
        <v>-157.5</v>
      </c>
      <c r="E180" s="6">
        <v>19.92643</v>
      </c>
      <c r="F180" s="94"/>
      <c r="G180" s="108">
        <f t="shared" si="38"/>
        <v>-89.494233955703791</v>
      </c>
      <c r="H180" s="89"/>
      <c r="I180" s="32"/>
      <c r="J180" s="81">
        <v>16.989895000000001</v>
      </c>
      <c r="K180" s="98"/>
      <c r="L180" s="108">
        <f t="shared" si="39"/>
        <v>-99.382915557127831</v>
      </c>
      <c r="M180" s="89"/>
      <c r="N180" s="71"/>
      <c r="O180" s="76">
        <v>17.329159000000001</v>
      </c>
      <c r="P180" s="13">
        <f t="shared" si="41"/>
        <v>17.329159000000001</v>
      </c>
      <c r="Q180" s="63"/>
      <c r="R180" s="111">
        <f t="shared" si="40"/>
        <v>-99.930036725882985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>
        <v>-157.5</v>
      </c>
      <c r="E181" s="8">
        <v>41.276435999999997</v>
      </c>
      <c r="F181" s="97"/>
      <c r="G181" s="112">
        <f t="shared" si="38"/>
        <v>-78.237919197851028</v>
      </c>
      <c r="H181" s="92"/>
      <c r="I181" s="35"/>
      <c r="J181" s="86">
        <v>44.617412999999999</v>
      </c>
      <c r="K181" s="99"/>
      <c r="L181" s="112">
        <f t="shared" si="39"/>
        <v>-98.379465473830024</v>
      </c>
      <c r="M181" s="92"/>
      <c r="N181" s="87"/>
      <c r="O181" s="79">
        <v>52.367862000000002</v>
      </c>
      <c r="P181" s="14">
        <f t="shared" si="41"/>
        <v>52.367862000000002</v>
      </c>
      <c r="Q181" s="100"/>
      <c r="R181" s="135">
        <f t="shared" si="40"/>
        <v>-99.788574443570624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8D05DB-213B-4974-9F90-F10EE67EC7A2}">
  <dimension ref="A1:AQ217"/>
  <sheetViews>
    <sheetView topLeftCell="S49" zoomScale="60" zoomScaleNormal="60" workbookViewId="0">
      <selection activeCell="AP3" sqref="AP3:AR16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>
        <v>0</v>
      </c>
      <c r="E2" s="5">
        <v>364.32867399999998</v>
      </c>
      <c r="F2" s="93">
        <f>AVERAGE(E2:E4)</f>
        <v>361.11483766666669</v>
      </c>
      <c r="G2" s="107">
        <f>((E2/$F$2)*100)-100</f>
        <v>0.88997626187266121</v>
      </c>
      <c r="H2" s="88">
        <f>AVERAGE(G2:G4)</f>
        <v>-4.736951571734001E-15</v>
      </c>
      <c r="I2" s="31">
        <f>STDEV(G2:G4)/SQRT(COUNT(G2:G4))</f>
        <v>0.45007131331130157</v>
      </c>
      <c r="J2" s="80">
        <v>9849.125</v>
      </c>
      <c r="K2" s="93">
        <f>AVERAGE(J2:J4)</f>
        <v>9717.3746743333322</v>
      </c>
      <c r="L2" s="107">
        <f>((J2/$K$2)*100)-100</f>
        <v>1.3558222264976791</v>
      </c>
      <c r="M2" s="88">
        <f>AVERAGE(L2:L4)</f>
        <v>1.4210854715202004E-14</v>
      </c>
      <c r="N2" s="70">
        <f>STDEV(L2:L4)/SQRT(COUNT(L2:L4))</f>
        <v>0.68013730010390339</v>
      </c>
      <c r="O2" s="75">
        <v>1103808.2039999999</v>
      </c>
      <c r="P2" s="12">
        <f>O2-O20</f>
        <v>168185.46929999988</v>
      </c>
      <c r="Q2" s="129">
        <f>AVERAGE(P2:P4)</f>
        <v>165691.02419999996</v>
      </c>
      <c r="R2" s="132">
        <f>((P2/$Q$2)*100)-100</f>
        <v>1.5054799208609921</v>
      </c>
      <c r="S2" s="26">
        <f>AVERAGE(R2:R4)</f>
        <v>-4.736951571734001E-15</v>
      </c>
      <c r="T2" s="36">
        <f>STDEV(R2:R4)/SQRT(COUNT(R2:R4))</f>
        <v>0.75848040942197648</v>
      </c>
      <c r="U2" s="50"/>
      <c r="V2" s="58" t="s">
        <v>21</v>
      </c>
      <c r="W2" s="146">
        <v>0</v>
      </c>
      <c r="X2" s="142">
        <f>AVERAGE(I2,I20,I38,I56,I74,I92,I110,I128,I146,I164)</f>
        <v>0.59590014635570099</v>
      </c>
      <c r="Y2" s="146">
        <v>0</v>
      </c>
      <c r="Z2" s="142">
        <f>AVERAGE(N2,N20,N38,N56,N74,N92,N110,N128,N146,N164)</f>
        <v>1.2696477768273771</v>
      </c>
      <c r="AA2" s="45">
        <f t="shared" ref="AA2:AA19" si="0">O2/1000</f>
        <v>1103.8082039999999</v>
      </c>
      <c r="AB2" s="63">
        <f>AVERAGE(AA2:AA4)</f>
        <v>1095.9858786666666</v>
      </c>
      <c r="AC2" s="137">
        <f t="shared" ref="AC2:AC19" si="1">((AA2/$AB$2)*100)-100</f>
        <v>0.71372501102382557</v>
      </c>
      <c r="AD2" s="27">
        <f>AVERAGE(AC2:AC4)</f>
        <v>0</v>
      </c>
      <c r="AE2" s="54">
        <f>STDEV(AC2:AC4)/SQRT(2)</f>
        <v>1.1876635162103213</v>
      </c>
    </row>
    <row r="3" spans="1:43" x14ac:dyDescent="0.25">
      <c r="A3" s="4">
        <v>2</v>
      </c>
      <c r="B3" s="4" t="s">
        <v>30</v>
      </c>
      <c r="C3" s="150"/>
      <c r="D3" s="10">
        <v>0</v>
      </c>
      <c r="E3" s="6">
        <v>359.92980999999997</v>
      </c>
      <c r="F3" s="94"/>
      <c r="G3" s="108">
        <f t="shared" ref="G3:G19" si="2">((E3/$F$2)*100)-100</f>
        <v>-0.3281581212014828</v>
      </c>
      <c r="H3" s="89"/>
      <c r="I3" s="32"/>
      <c r="J3" s="81">
        <v>9660.7539059999999</v>
      </c>
      <c r="K3" s="94"/>
      <c r="L3" s="108">
        <f t="shared" ref="L3:L19" si="3">((J3/$K$2)*100)-100</f>
        <v>-0.58267557062387709</v>
      </c>
      <c r="M3" s="89"/>
      <c r="N3" s="71"/>
      <c r="O3" s="76">
        <v>1109191.183</v>
      </c>
      <c r="P3" s="13">
        <f>O3-O21</f>
        <v>164711.10009999992</v>
      </c>
      <c r="Q3" s="126"/>
      <c r="R3" s="111">
        <f t="shared" ref="R3:R19" si="4">((P3/$Q$2)*100)-100</f>
        <v>-0.59141652647231524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1109.1911829999999</v>
      </c>
      <c r="AB3" s="63"/>
      <c r="AC3" s="137">
        <f t="shared" si="1"/>
        <v>1.2048790582410049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>
        <v>0</v>
      </c>
      <c r="E4" s="6">
        <v>359.086029</v>
      </c>
      <c r="F4" s="94"/>
      <c r="G4" s="108">
        <f t="shared" si="2"/>
        <v>-0.56181814067119262</v>
      </c>
      <c r="H4" s="89"/>
      <c r="I4" s="32"/>
      <c r="J4" s="81">
        <v>9642.2451170000004</v>
      </c>
      <c r="K4" s="94"/>
      <c r="L4" s="108">
        <f t="shared" si="3"/>
        <v>-0.77314665587375941</v>
      </c>
      <c r="M4" s="89"/>
      <c r="N4" s="71"/>
      <c r="O4" s="76">
        <v>1074958.2490000001</v>
      </c>
      <c r="P4" s="13">
        <f t="shared" ref="P4:P19" si="5">O4-O22</f>
        <v>164176.50320000004</v>
      </c>
      <c r="Q4" s="126"/>
      <c r="R4" s="111">
        <f t="shared" si="4"/>
        <v>-0.91406339438869111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1074.958249</v>
      </c>
      <c r="AB4" s="63"/>
      <c r="AC4" s="137">
        <f t="shared" si="1"/>
        <v>-1.9186040692648305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>
        <v>0</v>
      </c>
      <c r="E5" s="17">
        <v>360.29638699999998</v>
      </c>
      <c r="F5" s="95">
        <f>AVERAGE(E5:E7)</f>
        <v>357.6358643333333</v>
      </c>
      <c r="G5" s="109">
        <f t="shared" si="2"/>
        <v>-0.22664553801087095</v>
      </c>
      <c r="H5" s="90">
        <f>AVERAGE(G5:G7)</f>
        <v>-0.96339805802848366</v>
      </c>
      <c r="I5" s="33">
        <f>STDEV(G5:G7)/SQRT(COUNT(G5:G7))</f>
        <v>0.7126776608131371</v>
      </c>
      <c r="J5" s="82">
        <v>9716.9208980000003</v>
      </c>
      <c r="K5" s="95">
        <f>AVERAGE(J5:J7)</f>
        <v>9536.5172523333331</v>
      </c>
      <c r="L5" s="109">
        <f t="shared" si="3"/>
        <v>-4.6697420706749426E-3</v>
      </c>
      <c r="M5" s="90">
        <f>AVERAGE(L5:L7)</f>
        <v>-1.861175760544673</v>
      </c>
      <c r="N5" s="83">
        <f>STDEV(L5:L7)/SQRT(COUNT(L5:L7))</f>
        <v>1.6386276638842787</v>
      </c>
      <c r="O5" s="77">
        <v>1093815.3640000001</v>
      </c>
      <c r="P5" s="18">
        <f t="shared" si="5"/>
        <v>165570.5547000001</v>
      </c>
      <c r="Q5" s="130">
        <f>AVERAGE(P5:P7)</f>
        <v>162423.95140000011</v>
      </c>
      <c r="R5" s="133">
        <f t="shared" si="4"/>
        <v>-7.2707318082876782E-2</v>
      </c>
      <c r="S5" s="28">
        <f>AVERAGE(R5:R7)</f>
        <v>-1.9717862302886668</v>
      </c>
      <c r="T5" s="38">
        <f>STDEV(R5:R7)/SQRT(COUNT(R5:R7))</f>
        <v>1.6343204461622758</v>
      </c>
      <c r="U5" s="50"/>
      <c r="V5" s="60" t="s">
        <v>12</v>
      </c>
      <c r="W5" s="147">
        <f>AVERAGE(H5,H23,H41,H59,H77,H95,H113,H131,H149,H167)</f>
        <v>-0.89120264627790535</v>
      </c>
      <c r="X5" s="143">
        <f>AVERAGE(I5,I23,I41,I59,I77,I95,I113,I131,I149,I167)</f>
        <v>0.6468614161320243</v>
      </c>
      <c r="Y5" s="147">
        <f>AVERAGE(M5,M23,M41,M59,M77,M95,M113,M131,M149,M167)</f>
        <v>-1.6971851415138697</v>
      </c>
      <c r="Z5" s="143">
        <f>AVERAGE(N5,N23,N41,N59,N77,N95,N113,N131,N149,N167)</f>
        <v>1.4951249008197649</v>
      </c>
      <c r="AA5" s="47">
        <f t="shared" si="0"/>
        <v>1093.815364</v>
      </c>
      <c r="AB5" s="64">
        <f>AVERAGE(AA5:AA7)</f>
        <v>1076.7322940000001</v>
      </c>
      <c r="AC5" s="138">
        <f t="shared" si="1"/>
        <v>-0.19804221102803865</v>
      </c>
      <c r="AD5" s="28">
        <f>AVERAGE(AC5:AC7)</f>
        <v>-1.75673656398655</v>
      </c>
      <c r="AE5" s="55">
        <f>STDEV(AC5:AC7)/SQRT(2)</f>
        <v>1.1970656155626695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>
        <v>0</v>
      </c>
      <c r="E6" s="6">
        <v>360.12152099999997</v>
      </c>
      <c r="F6" s="94"/>
      <c r="G6" s="108">
        <f t="shared" si="2"/>
        <v>-0.27506946906004259</v>
      </c>
      <c r="H6" s="89"/>
      <c r="I6" s="32"/>
      <c r="J6" s="81">
        <v>9673.5927730000003</v>
      </c>
      <c r="K6" s="94"/>
      <c r="L6" s="108">
        <f t="shared" si="3"/>
        <v>-0.45055277583331588</v>
      </c>
      <c r="M6" s="89"/>
      <c r="N6" s="71"/>
      <c r="O6" s="76">
        <v>1079387.9920000001</v>
      </c>
      <c r="P6" s="13">
        <f t="shared" si="5"/>
        <v>164668.06970000011</v>
      </c>
      <c r="Q6" s="126"/>
      <c r="R6" s="111">
        <f t="shared" si="4"/>
        <v>-0.61738679263946494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1079.3879920000002</v>
      </c>
      <c r="AB6" s="65"/>
      <c r="AC6" s="137">
        <f t="shared" si="1"/>
        <v>-1.5144252302647203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>
        <v>0</v>
      </c>
      <c r="E7" s="21">
        <v>352.48968500000001</v>
      </c>
      <c r="F7" s="96"/>
      <c r="G7" s="110">
        <f t="shared" si="2"/>
        <v>-2.3884791670145376</v>
      </c>
      <c r="H7" s="91"/>
      <c r="I7" s="34"/>
      <c r="J7" s="84">
        <v>9219.0380860000005</v>
      </c>
      <c r="K7" s="96"/>
      <c r="L7" s="110">
        <f t="shared" si="3"/>
        <v>-5.1283047637300285</v>
      </c>
      <c r="M7" s="91"/>
      <c r="N7" s="85"/>
      <c r="O7" s="78">
        <v>1056993.5260000001</v>
      </c>
      <c r="P7" s="22">
        <f t="shared" si="5"/>
        <v>157033.22980000009</v>
      </c>
      <c r="Q7" s="131"/>
      <c r="R7" s="134">
        <f t="shared" si="4"/>
        <v>-5.2252645801436586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1056.993526</v>
      </c>
      <c r="AB7" s="65"/>
      <c r="AC7" s="137">
        <f t="shared" si="1"/>
        <v>-3.557742250666891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>
        <v>0</v>
      </c>
      <c r="E8" s="6">
        <v>356.23837300000002</v>
      </c>
      <c r="F8" s="94">
        <f>AVERAGE(E8:E10)</f>
        <v>353.47186266666671</v>
      </c>
      <c r="G8" s="108">
        <f t="shared" si="2"/>
        <v>-1.3503916643735323</v>
      </c>
      <c r="H8" s="89">
        <f>AVERAGE(G8:G10)</f>
        <v>-2.116494312276084</v>
      </c>
      <c r="I8" s="32">
        <f>STDEV(G8:G10)/SQRT(COUNT(G8:G10))</f>
        <v>1.2250848698272443</v>
      </c>
      <c r="J8" s="81">
        <v>9493.9248050000006</v>
      </c>
      <c r="K8" s="94">
        <f>AVERAGE(J8:J10)</f>
        <v>9173.4694013333337</v>
      </c>
      <c r="L8" s="108">
        <f t="shared" si="3"/>
        <v>-2.2994880492107939</v>
      </c>
      <c r="M8" s="89">
        <f>AVERAGE(L8:L10)</f>
        <v>-5.5972450505240374</v>
      </c>
      <c r="N8" s="71">
        <f>STDEV(L8:L10)/SQRT(COUNT(L8:L10))</f>
        <v>3.8872496397300966</v>
      </c>
      <c r="O8" s="76">
        <v>1064496.0279999999</v>
      </c>
      <c r="P8" s="13">
        <f t="shared" si="5"/>
        <v>161040.12309999997</v>
      </c>
      <c r="Q8" s="126">
        <f>AVERAGE(P8:P10)</f>
        <v>156031.32953333331</v>
      </c>
      <c r="R8" s="111">
        <f t="shared" si="4"/>
        <v>-2.8069722680849907</v>
      </c>
      <c r="S8" s="27">
        <f>AVERAGE(R8:R10)</f>
        <v>-5.8299444482923617</v>
      </c>
      <c r="T8" s="37">
        <f>STDEV(R8:R10)/SQRT(COUNT(R8:R10))</f>
        <v>3.5179929417586808</v>
      </c>
      <c r="U8" s="50"/>
      <c r="V8" s="58" t="s">
        <v>19</v>
      </c>
      <c r="W8" s="147">
        <f>AVERAGE(H8,H26,H44,H62,H80,H98,H116,H134,H152,H170)</f>
        <v>-1.1648936820127955</v>
      </c>
      <c r="X8" s="143">
        <f>AVERAGE(I8,I26,I44,I62,I80,I98,I116,I134,I152,I170)</f>
        <v>0.75657133571318202</v>
      </c>
      <c r="Y8" s="147">
        <f>AVERAGE(M8,M26,M44,M62,M80,M98,M116,M134,M152,M170)</f>
        <v>-3.0716986373719095</v>
      </c>
      <c r="Z8" s="143">
        <f>AVERAGE(N8,N26,N44,N62,N80,N98,N116,N134,N152,N170)</f>
        <v>2.0630206737340862</v>
      </c>
      <c r="AA8" s="47">
        <f t="shared" si="0"/>
        <v>1064.496028</v>
      </c>
      <c r="AB8" s="64">
        <f>AVERAGE(AA8:AA10)</f>
        <v>1057.8068840000001</v>
      </c>
      <c r="AC8" s="138">
        <f t="shared" si="1"/>
        <v>-2.8731985766984423</v>
      </c>
      <c r="AD8" s="28">
        <f>AVERAGE(AC8:AC10)</f>
        <v>-3.4835297981314945</v>
      </c>
      <c r="AE8" s="55">
        <f>STDEV(AC8:AC10)/SQRT(2)</f>
        <v>1.6845656364060264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>
        <v>0</v>
      </c>
      <c r="E9" s="6">
        <v>344.810272</v>
      </c>
      <c r="F9" s="94"/>
      <c r="G9" s="108">
        <f t="shared" si="2"/>
        <v>-4.5150638982375142</v>
      </c>
      <c r="H9" s="89"/>
      <c r="I9" s="32"/>
      <c r="J9" s="81">
        <v>8420.7548829999996</v>
      </c>
      <c r="K9" s="94"/>
      <c r="L9" s="108">
        <f t="shared" si="3"/>
        <v>-13.34331375281964</v>
      </c>
      <c r="M9" s="89"/>
      <c r="N9" s="71"/>
      <c r="O9" s="76">
        <v>1029002.995</v>
      </c>
      <c r="P9" s="13">
        <f t="shared" si="5"/>
        <v>144410.15359999996</v>
      </c>
      <c r="Q9" s="126"/>
      <c r="R9" s="111">
        <f t="shared" si="4"/>
        <v>-12.843707559144903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1029.0029950000001</v>
      </c>
      <c r="AB9" s="65"/>
      <c r="AC9" s="137">
        <f t="shared" si="1"/>
        <v>-6.1116557220751133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>
        <v>0</v>
      </c>
      <c r="E10" s="6">
        <v>359.36694299999999</v>
      </c>
      <c r="F10" s="94"/>
      <c r="G10" s="108">
        <f t="shared" si="2"/>
        <v>-0.48402737421720587</v>
      </c>
      <c r="H10" s="89"/>
      <c r="I10" s="32"/>
      <c r="J10" s="81">
        <v>9605.7285159999992</v>
      </c>
      <c r="K10" s="94"/>
      <c r="L10" s="108">
        <f t="shared" si="3"/>
        <v>-1.1489333495416787</v>
      </c>
      <c r="M10" s="89"/>
      <c r="N10" s="71"/>
      <c r="O10" s="76">
        <v>1079921.629</v>
      </c>
      <c r="P10" s="13">
        <f t="shared" si="5"/>
        <v>162643.71189999999</v>
      </c>
      <c r="Q10" s="126"/>
      <c r="R10" s="111">
        <f t="shared" si="4"/>
        <v>-1.8391535176471905</v>
      </c>
      <c r="S10" s="27"/>
      <c r="T10" s="37"/>
      <c r="U10" s="50"/>
      <c r="V10" s="58"/>
      <c r="W10" s="148"/>
      <c r="X10" s="144"/>
      <c r="Y10" s="148"/>
      <c r="Z10" s="144"/>
      <c r="AA10" s="48">
        <f t="shared" si="0"/>
        <v>1079.9216289999999</v>
      </c>
      <c r="AB10" s="66"/>
      <c r="AC10" s="139">
        <f t="shared" si="1"/>
        <v>-1.4657350956209285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>
        <v>0</v>
      </c>
      <c r="E11" s="17">
        <v>357.75765999999999</v>
      </c>
      <c r="F11" s="95">
        <f>AVERAGE(E11:E13)</f>
        <v>360.29652900000002</v>
      </c>
      <c r="G11" s="109">
        <f t="shared" si="2"/>
        <v>-0.92967037531856533</v>
      </c>
      <c r="H11" s="90">
        <f>AVERAGE(G11:G13)</f>
        <v>-0.22660621533973804</v>
      </c>
      <c r="I11" s="33">
        <f>STDEV(G11:G13)/SQRT(COUNT(G11:G13))</f>
        <v>0.38825516626734652</v>
      </c>
      <c r="J11" s="82">
        <v>9487.765625</v>
      </c>
      <c r="K11" s="95">
        <f>AVERAGE(J11:J13)</f>
        <v>9576.0572919999995</v>
      </c>
      <c r="L11" s="109">
        <f t="shared" si="3"/>
        <v>-2.3628712180852887</v>
      </c>
      <c r="M11" s="90">
        <f>AVERAGE(L11:L13)</f>
        <v>-1.4542753271271447</v>
      </c>
      <c r="N11" s="83">
        <f>STDEV(L11:L13)/SQRT(COUNT(L11:L13))</f>
        <v>0.46365835889627527</v>
      </c>
      <c r="O11" s="77">
        <v>1090696.453</v>
      </c>
      <c r="P11" s="18">
        <f t="shared" si="5"/>
        <v>162940.03539999994</v>
      </c>
      <c r="Q11" s="130">
        <f>AVERAGE(P11:P13)</f>
        <v>163648.78613333325</v>
      </c>
      <c r="R11" s="133">
        <f t="shared" si="4"/>
        <v>-1.6603125083464931</v>
      </c>
      <c r="S11" s="28">
        <f>AVERAGE(R11:R13)</f>
        <v>-1.2325580558917721</v>
      </c>
      <c r="T11" s="38">
        <f>STDEV(R11:R13)/SQRT(COUNT(R11:R13))</f>
        <v>0.27209603438315011</v>
      </c>
      <c r="U11" s="50"/>
      <c r="V11" s="60" t="s">
        <v>13</v>
      </c>
      <c r="W11" s="146">
        <f>AVERAGE(H11,H29,H47,H65,H83,H101,H119,H137,H155,H173)</f>
        <v>-9.6452229783125648E-2</v>
      </c>
      <c r="X11" s="142">
        <f>AVERAGE(I11,I29,I47,I65,I83,I101,I119,I137,I155,I173)</f>
        <v>0.43782631178355158</v>
      </c>
      <c r="Y11" s="146">
        <f>AVERAGE(M11,M29,M47,M65,M83,M101,M119,M137,M155,M173)</f>
        <v>-1.3282000401807521</v>
      </c>
      <c r="Z11" s="142">
        <f>AVERAGE(N11,N29,N47,N65,N83,N101,N119,N137,N155,N173)</f>
        <v>1.5667342744533665</v>
      </c>
      <c r="AA11" s="43">
        <f t="shared" si="0"/>
        <v>1090.696453</v>
      </c>
      <c r="AB11" s="65">
        <f>AVERAGE(AA11:AA13)</f>
        <v>1083.8352463333333</v>
      </c>
      <c r="AC11" s="137">
        <f t="shared" si="1"/>
        <v>-0.48261804915784978</v>
      </c>
      <c r="AD11" s="27">
        <f>AVERAGE(AC11:AC13)</f>
        <v>-1.1086486212865527</v>
      </c>
      <c r="AE11" s="55">
        <f>STDEV(AC11:AC13)/SQRT(2)</f>
        <v>1.4029788403202959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>
        <v>0</v>
      </c>
      <c r="E12" s="6">
        <v>362.59689300000002</v>
      </c>
      <c r="F12" s="94"/>
      <c r="G12" s="108">
        <f t="shared" si="2"/>
        <v>0.41041108776079227</v>
      </c>
      <c r="H12" s="89"/>
      <c r="I12" s="32"/>
      <c r="J12" s="81">
        <v>9635.8046880000002</v>
      </c>
      <c r="K12" s="94"/>
      <c r="L12" s="108">
        <f t="shared" si="3"/>
        <v>-0.83942411471262801</v>
      </c>
      <c r="M12" s="89"/>
      <c r="N12" s="71"/>
      <c r="O12" s="76">
        <v>1059486.629</v>
      </c>
      <c r="P12" s="13">
        <f t="shared" si="5"/>
        <v>163520.43909999996</v>
      </c>
      <c r="Q12" s="126"/>
      <c r="R12" s="111">
        <f t="shared" si="4"/>
        <v>-1.3100197252567796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1059.486629</v>
      </c>
      <c r="AB12" s="65"/>
      <c r="AC12" s="137">
        <f t="shared" si="1"/>
        <v>-3.330266418310984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>
        <v>0</v>
      </c>
      <c r="E13" s="21">
        <v>360.535034</v>
      </c>
      <c r="F13" s="96"/>
      <c r="G13" s="110">
        <f t="shared" si="2"/>
        <v>-0.16055935846144109</v>
      </c>
      <c r="H13" s="91"/>
      <c r="I13" s="34"/>
      <c r="J13" s="84">
        <v>9604.6015630000002</v>
      </c>
      <c r="K13" s="96"/>
      <c r="L13" s="110">
        <f t="shared" si="3"/>
        <v>-1.1605306485835172</v>
      </c>
      <c r="M13" s="91"/>
      <c r="N13" s="85"/>
      <c r="O13" s="78">
        <v>1101322.6569999999</v>
      </c>
      <c r="P13" s="22">
        <f>O13-O31</f>
        <v>164485.8838999999</v>
      </c>
      <c r="Q13" s="131"/>
      <c r="R13" s="134">
        <f t="shared" si="4"/>
        <v>-0.72734193407204373</v>
      </c>
      <c r="S13" s="29"/>
      <c r="T13" s="39"/>
      <c r="U13" s="50"/>
      <c r="V13" s="61"/>
      <c r="W13" s="146"/>
      <c r="X13" s="142"/>
      <c r="Y13" s="146"/>
      <c r="Z13" s="142"/>
      <c r="AA13" s="43">
        <f t="shared" si="0"/>
        <v>1101.3226569999999</v>
      </c>
      <c r="AB13" s="65"/>
      <c r="AC13" s="137">
        <f t="shared" si="1"/>
        <v>0.4869386036091754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>
        <v>0</v>
      </c>
      <c r="E14" s="6">
        <v>360.01977499999998</v>
      </c>
      <c r="F14" s="94">
        <f>AVERAGE(E14:E16)</f>
        <v>360.1709745</v>
      </c>
      <c r="G14" s="108">
        <f t="shared" si="2"/>
        <v>-0.30324499368190061</v>
      </c>
      <c r="H14" s="89">
        <f>AVERAGE(G14:G16)</f>
        <v>-0.2613747950002292</v>
      </c>
      <c r="I14" s="32">
        <f>STDEV(G14:G16)/SQRT(COUNT(G14:G16))</f>
        <v>4.1870198681671252E-2</v>
      </c>
      <c r="J14" s="81">
        <v>9533.5712889999995</v>
      </c>
      <c r="K14" s="94">
        <f>AVERAGE(J14:J16)</f>
        <v>9495.7045899999994</v>
      </c>
      <c r="L14" s="108">
        <f t="shared" si="3"/>
        <v>-1.8914922136203671</v>
      </c>
      <c r="M14" s="89">
        <f>AVERAGE(L14:L16)</f>
        <v>-2.281172557016184</v>
      </c>
      <c r="N14" s="71">
        <f>STDEV(L14:L16)/SQRT(COUNT(L14:L16))</f>
        <v>0.38968034339581703</v>
      </c>
      <c r="O14" s="76">
        <v>1079744.6680000001</v>
      </c>
      <c r="P14" s="13">
        <f t="shared" si="5"/>
        <v>162461.35940000007</v>
      </c>
      <c r="Q14" s="126">
        <f>AVERAGE(P14:P16)</f>
        <v>160073.82930000004</v>
      </c>
      <c r="R14" s="111">
        <f t="shared" si="4"/>
        <v>-1.9492092680297901</v>
      </c>
      <c r="S14" s="27">
        <f>AVERAGE(R14:R16)</f>
        <v>-3.390162458782072</v>
      </c>
      <c r="T14" s="37">
        <f>STDEV(R14:R16)/SQRT(COUNT(R14:R16))</f>
        <v>1.4409531907522815</v>
      </c>
      <c r="U14" s="50"/>
      <c r="V14" s="58" t="s">
        <v>20</v>
      </c>
      <c r="W14" s="147">
        <f>AVERAGE(H14,H32,H50,H68,H86,H104,H122,H140,H158,H176)</f>
        <v>0.49724548356471771</v>
      </c>
      <c r="X14" s="143">
        <f>AVERAGE(I14,I32,I50,I68,I86,I104,I122,I140,I158,I176)</f>
        <v>0.56617738403718854</v>
      </c>
      <c r="Y14" s="147">
        <f>AVERAGE(M14,M32,M50,M68,M86,M104,M122,M140,M158,M176)</f>
        <v>-3.4997280755636715</v>
      </c>
      <c r="Z14" s="143">
        <f>AVERAGE(N14,N32,N50,N68,N86,N104,N122,N140,N158,N176)</f>
        <v>2.2001035223425989</v>
      </c>
      <c r="AA14" s="47">
        <f t="shared" si="0"/>
        <v>1079.744668</v>
      </c>
      <c r="AB14" s="64">
        <f>AVERAGE(AA14:AA16)</f>
        <v>1052.452898</v>
      </c>
      <c r="AC14" s="138">
        <f t="shared" si="1"/>
        <v>-1.4818813802989013</v>
      </c>
      <c r="AD14" s="28">
        <f>AVERAGE(AC14:AC16)</f>
        <v>-3.9720384645491222</v>
      </c>
      <c r="AE14" s="55">
        <f>STDEV(AC14:AC16)/SQRT(2)</f>
        <v>2.4901570842502214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>
        <v>0</v>
      </c>
      <c r="E15" s="6">
        <v>360.32217400000002</v>
      </c>
      <c r="F15" s="94"/>
      <c r="G15" s="108">
        <f t="shared" si="2"/>
        <v>-0.21950459631855779</v>
      </c>
      <c r="H15" s="89"/>
      <c r="I15" s="32"/>
      <c r="J15" s="81">
        <v>9457.8378909999992</v>
      </c>
      <c r="K15" s="94"/>
      <c r="L15" s="108">
        <f t="shared" si="3"/>
        <v>-2.670852900412001</v>
      </c>
      <c r="M15" s="89"/>
      <c r="N15" s="71"/>
      <c r="O15" s="76">
        <v>1025161.128</v>
      </c>
      <c r="P15" s="13">
        <f t="shared" si="5"/>
        <v>157686.29920000001</v>
      </c>
      <c r="Q15" s="126"/>
      <c r="R15" s="111">
        <f t="shared" si="4"/>
        <v>-4.8311156495343539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1025.161128</v>
      </c>
      <c r="AB15" s="65"/>
      <c r="AC15" s="137">
        <f t="shared" si="1"/>
        <v>-6.4621955487993432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/>
      <c r="E16" s="6" t="s">
        <v>11</v>
      </c>
      <c r="F16" s="94"/>
      <c r="G16" s="108" t="s">
        <v>11</v>
      </c>
      <c r="H16" s="89"/>
      <c r="I16" s="32"/>
      <c r="J16" s="81" t="s">
        <v>11</v>
      </c>
      <c r="K16" s="94"/>
      <c r="L16" s="108" t="s">
        <v>11</v>
      </c>
      <c r="M16" s="89"/>
      <c r="N16" s="71"/>
      <c r="O16" s="76" t="s">
        <v>11</v>
      </c>
      <c r="P16" s="13" t="s">
        <v>11</v>
      </c>
      <c r="Q16" s="126"/>
      <c r="R16" s="111" t="s">
        <v>11</v>
      </c>
      <c r="S16" s="27"/>
      <c r="T16" s="37"/>
      <c r="U16" s="50"/>
      <c r="V16" s="58"/>
      <c r="W16" s="148"/>
      <c r="X16" s="144"/>
      <c r="Y16" s="148"/>
      <c r="Z16" s="144"/>
      <c r="AA16" s="48" t="s">
        <v>11</v>
      </c>
      <c r="AB16" s="66"/>
      <c r="AC16" s="139" t="s">
        <v>11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>
        <v>0</v>
      </c>
      <c r="E17" s="17">
        <v>419.81591800000001</v>
      </c>
      <c r="F17" s="95">
        <f>AVERAGE(E17:E19)</f>
        <v>411.55086266666666</v>
      </c>
      <c r="G17" s="133">
        <f t="shared" si="2"/>
        <v>16.255516032691617</v>
      </c>
      <c r="H17" s="90">
        <f>AVERAGE(G17:G19)</f>
        <v>13.966755098154076</v>
      </c>
      <c r="I17" s="33">
        <f>STDEV(G17:G19)/SQRT(COUNT(G17:G19))</f>
        <v>2.1260400296294391</v>
      </c>
      <c r="J17" s="82" t="s">
        <v>11</v>
      </c>
      <c r="K17" s="95">
        <f>AVERAGE(J17:J19)</f>
        <v>8983.904785499999</v>
      </c>
      <c r="L17" s="133" t="s">
        <v>11</v>
      </c>
      <c r="M17" s="90">
        <f>AVERAGE(L17:L19)</f>
        <v>-7.5480251962565461</v>
      </c>
      <c r="N17" s="83">
        <f>STDEV(L17:L19)/SQRT(COUNT(L17:L19))</f>
        <v>3.7446466735622153</v>
      </c>
      <c r="O17" s="77">
        <v>1066031.1299999999</v>
      </c>
      <c r="P17" s="18">
        <f t="shared" si="5"/>
        <v>164019.08059999987</v>
      </c>
      <c r="Q17" s="130">
        <f>AVERAGE(P17:P19)</f>
        <v>155616.83376666659</v>
      </c>
      <c r="R17" s="133">
        <f t="shared" si="4"/>
        <v>-1.0090731275714404</v>
      </c>
      <c r="S17" s="28">
        <f>AVERAGE(R17:R19)</f>
        <v>-6.0801063195633036</v>
      </c>
      <c r="T17" s="38">
        <f>STDEV(R17:R19)/SQRT(COUNT(R17:R19))</f>
        <v>3.6452236765590671</v>
      </c>
      <c r="U17" s="50"/>
      <c r="V17" s="60" t="s">
        <v>14</v>
      </c>
      <c r="W17" s="146">
        <f>AVERAGE(H17,H35,H53,H71,H89,H107,H125,H143,H161,_xlfn.ANCHORARRAY(H179))</f>
        <v>15.476053641874941</v>
      </c>
      <c r="X17" s="142">
        <f>AVERAGE(I17,I35,I53,I71,I89,I107,I125,I143,I161,_xlfn.ANCHORARRAY(I179))</f>
        <v>8.4706365481144594</v>
      </c>
      <c r="Y17" s="146">
        <f>AVERAGE(M17,M35,M53,M71,M89,M107,M125,M143,M161,M179)</f>
        <v>-16.08849333203613</v>
      </c>
      <c r="Z17" s="142">
        <f>AVERAGE(N17,N35,N53,N71,N89,N107,N125,N143,N161,N179)</f>
        <v>10.852077427562335</v>
      </c>
      <c r="AA17" s="43">
        <f t="shared" si="0"/>
        <v>1066.0311299999998</v>
      </c>
      <c r="AB17" s="65">
        <f>AVERAGE(AA17:AA19)</f>
        <v>940.19247289999987</v>
      </c>
      <c r="AC17" s="137">
        <f t="shared" si="1"/>
        <v>-2.7331327209351031</v>
      </c>
      <c r="AD17" s="27">
        <f>AVERAGE(AC17:AC19)</f>
        <v>-14.214909954514999</v>
      </c>
      <c r="AE17" s="55">
        <f>STDEV(AC17:AC19)/SQRT(2)</f>
        <v>10.520109488993427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>
        <v>0</v>
      </c>
      <c r="E18" s="6">
        <v>396.211365</v>
      </c>
      <c r="F18" s="94"/>
      <c r="G18" s="108">
        <f t="shared" si="2"/>
        <v>9.7189380420113878</v>
      </c>
      <c r="H18" s="89"/>
      <c r="I18" s="32"/>
      <c r="J18" s="81">
        <v>8620.0234380000002</v>
      </c>
      <c r="K18" s="98"/>
      <c r="L18" s="108">
        <f t="shared" si="3"/>
        <v>-11.292671869818761</v>
      </c>
      <c r="M18" s="89"/>
      <c r="N18" s="71"/>
      <c r="O18" s="76">
        <v>755983.59979999997</v>
      </c>
      <c r="P18" s="13">
        <f t="shared" si="5"/>
        <v>143899.75769999996</v>
      </c>
      <c r="Q18" s="63"/>
      <c r="R18" s="111">
        <f t="shared" si="4"/>
        <v>-13.15174832506105</v>
      </c>
      <c r="S18" s="27"/>
      <c r="T18" s="37"/>
      <c r="U18" s="50"/>
      <c r="V18" s="58"/>
      <c r="W18" s="146"/>
      <c r="X18" s="142"/>
      <c r="Y18" s="146"/>
      <c r="Z18" s="142"/>
      <c r="AA18" s="43">
        <f t="shared" si="0"/>
        <v>755.98359979999998</v>
      </c>
      <c r="AB18" s="65"/>
      <c r="AC18" s="137">
        <f t="shared" si="1"/>
        <v>-31.022505443254431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>
        <v>0</v>
      </c>
      <c r="E19" s="8">
        <v>418.62530500000003</v>
      </c>
      <c r="F19" s="97"/>
      <c r="G19" s="112">
        <f t="shared" si="2"/>
        <v>15.925811219759225</v>
      </c>
      <c r="H19" s="92"/>
      <c r="I19" s="35"/>
      <c r="J19" s="86">
        <v>9347.7861329999996</v>
      </c>
      <c r="K19" s="99"/>
      <c r="L19" s="112">
        <f t="shared" si="3"/>
        <v>-3.8033785226943309</v>
      </c>
      <c r="M19" s="92"/>
      <c r="N19" s="87"/>
      <c r="O19" s="79">
        <v>998562.68889999995</v>
      </c>
      <c r="P19" s="14">
        <f t="shared" si="5"/>
        <v>158931.66299999994</v>
      </c>
      <c r="Q19" s="100"/>
      <c r="R19" s="135">
        <f t="shared" si="4"/>
        <v>-4.0794975060574217</v>
      </c>
      <c r="S19" s="30"/>
      <c r="T19" s="40"/>
      <c r="U19" s="41"/>
      <c r="V19" s="46"/>
      <c r="W19" s="42"/>
      <c r="X19" s="40"/>
      <c r="Y19" s="42"/>
      <c r="Z19" s="40"/>
      <c r="AA19" s="44">
        <f t="shared" si="0"/>
        <v>998.5626888999999</v>
      </c>
      <c r="AB19" s="67"/>
      <c r="AC19" s="140">
        <f t="shared" si="1"/>
        <v>-8.8890916993554612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>
        <v>-17.5</v>
      </c>
      <c r="E20" s="5">
        <v>351.61062600000002</v>
      </c>
      <c r="F20" s="93">
        <f>AVERAGE(E20:E22)</f>
        <v>349.16496766666666</v>
      </c>
      <c r="G20" s="107">
        <f>((E20/$F$20)*100)-100</f>
        <v>0.70043061584235033</v>
      </c>
      <c r="H20" s="88">
        <f>AVERAGE(G20:G22)</f>
        <v>4.736951571734001E-15</v>
      </c>
      <c r="I20" s="31">
        <f>STDEV(G20:G22)/SQRT(COUNT(G20:G22))</f>
        <v>0.36151270933956703</v>
      </c>
      <c r="J20" s="80">
        <v>9314.8251949999994</v>
      </c>
      <c r="K20" s="93">
        <f>AVERAGE(J20:J22)</f>
        <v>9167.2477213333332</v>
      </c>
      <c r="L20" s="107">
        <f>((J20/$K$20)*100)-100</f>
        <v>1.609834032555213</v>
      </c>
      <c r="M20" s="88">
        <f>AVERAGE(L20:L22)</f>
        <v>0</v>
      </c>
      <c r="N20" s="70">
        <f>STDEV(L20:L22)/SQRT(COUNT(L20:L22))</f>
        <v>0.82607932779269644</v>
      </c>
      <c r="O20" s="75">
        <v>935622.73470000003</v>
      </c>
      <c r="P20" s="12">
        <f>O20-O38</f>
        <v>156523.11860000005</v>
      </c>
      <c r="Q20" s="129">
        <f>AVERAGE(P20:P22)</f>
        <v>154166.57100000003</v>
      </c>
      <c r="R20" s="132">
        <f>((P20/$Q$20)*100)-100</f>
        <v>1.5285723647573377</v>
      </c>
      <c r="S20" s="26">
        <f>AVERAGE(R20:R22)</f>
        <v>4.736951571734001E-15</v>
      </c>
      <c r="T20" s="36">
        <f>STDEV(R20:R22)/SQRT(COUNT(R20:R22))</f>
        <v>0.87866579383127108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>
        <v>-17.5</v>
      </c>
      <c r="E21" s="6">
        <v>348.48443600000002</v>
      </c>
      <c r="F21" s="94"/>
      <c r="G21" s="108">
        <f t="shared" ref="G21:G37" si="6">((E21/$F$20)*100)-100</f>
        <v>-0.19490261901540862</v>
      </c>
      <c r="H21" s="89"/>
      <c r="I21" s="32"/>
      <c r="J21" s="81">
        <v>9122.9580079999996</v>
      </c>
      <c r="K21" s="94"/>
      <c r="L21" s="108">
        <f t="shared" ref="L21:L37" si="7">((J21/$K$20)*100)-100</f>
        <v>-0.48312988455919026</v>
      </c>
      <c r="M21" s="89"/>
      <c r="N21" s="71"/>
      <c r="O21" s="76">
        <v>944480.08290000004</v>
      </c>
      <c r="P21" s="13">
        <f>O21-O39</f>
        <v>154145.84140000003</v>
      </c>
      <c r="Q21" s="126"/>
      <c r="R21" s="111">
        <f t="shared" ref="R21:R37" si="8">((P21/$Q$20)*100)-100</f>
        <v>-1.3446235370949466E-2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>
        <v>-17.5</v>
      </c>
      <c r="E22" s="21">
        <v>347.39984099999998</v>
      </c>
      <c r="F22" s="96"/>
      <c r="G22" s="110">
        <f t="shared" si="6"/>
        <v>-0.50552799682692751</v>
      </c>
      <c r="H22" s="91"/>
      <c r="I22" s="34"/>
      <c r="J22" s="84">
        <v>9063.9599610000005</v>
      </c>
      <c r="K22" s="96"/>
      <c r="L22" s="110">
        <f t="shared" si="7"/>
        <v>-1.1267041479960227</v>
      </c>
      <c r="M22" s="91"/>
      <c r="N22" s="85"/>
      <c r="O22" s="78">
        <v>910781.74580000003</v>
      </c>
      <c r="P22" s="22">
        <f t="shared" ref="P22:P37" si="9">O22-O40</f>
        <v>151830.75300000003</v>
      </c>
      <c r="Q22" s="131"/>
      <c r="R22" s="134">
        <f t="shared" si="8"/>
        <v>-1.515126129386374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>
        <v>-17.5</v>
      </c>
      <c r="E23" s="6">
        <v>347.42663599999997</v>
      </c>
      <c r="F23" s="94">
        <f>AVERAGE(E23:E25)</f>
        <v>344.86364733333329</v>
      </c>
      <c r="G23" s="108">
        <f t="shared" si="6"/>
        <v>-0.4978539738059311</v>
      </c>
      <c r="H23" s="89">
        <f>AVERAGE(G23:G25)</f>
        <v>-1.2318877125839311</v>
      </c>
      <c r="I23" s="32">
        <f>STDEV(G23:G25)/SQRT(COUNT(G23:G25))</f>
        <v>0.63458821041160574</v>
      </c>
      <c r="J23" s="81">
        <v>9182.3183590000008</v>
      </c>
      <c r="K23" s="94">
        <f>AVERAGE(J23:J25)</f>
        <v>9013.3951820000002</v>
      </c>
      <c r="L23" s="108">
        <f t="shared" si="7"/>
        <v>0.1643965356319228</v>
      </c>
      <c r="M23" s="89">
        <f>AVERAGE(L23:L25)</f>
        <v>-1.6782849554212238</v>
      </c>
      <c r="N23" s="71">
        <f>STDEV(L23:L25)/SQRT(COUNT(L23:L25))</f>
        <v>1.5471696118292964</v>
      </c>
      <c r="O23" s="76">
        <v>928244.80929999996</v>
      </c>
      <c r="P23" s="13">
        <f t="shared" si="9"/>
        <v>155268.90029999998</v>
      </c>
      <c r="Q23" s="126">
        <f>AVERAGE(P23:P25)</f>
        <v>152568.51513333331</v>
      </c>
      <c r="R23" s="111">
        <f t="shared" si="8"/>
        <v>0.71502485451269138</v>
      </c>
      <c r="S23" s="27">
        <f>AVERAGE(R23:R25)</f>
        <v>-1.0365774216167172</v>
      </c>
      <c r="T23" s="37">
        <f>STDEV(R23:R25)/SQRT(COUNT(R23:R25))</f>
        <v>1.401639558712843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>
        <v>-17.5</v>
      </c>
      <c r="E24" s="6">
        <v>346.71298200000001</v>
      </c>
      <c r="F24" s="94"/>
      <c r="G24" s="108">
        <f t="shared" si="6"/>
        <v>-0.70224274876494519</v>
      </c>
      <c r="H24" s="89"/>
      <c r="I24" s="32"/>
      <c r="J24" s="81">
        <v>9126.2871090000008</v>
      </c>
      <c r="K24" s="94"/>
      <c r="L24" s="108">
        <f t="shared" si="7"/>
        <v>-0.44681472104230124</v>
      </c>
      <c r="M24" s="89"/>
      <c r="N24" s="71"/>
      <c r="O24" s="76">
        <v>914719.92229999998</v>
      </c>
      <c r="P24" s="13">
        <f t="shared" si="9"/>
        <v>154140.45929999999</v>
      </c>
      <c r="Q24" s="126"/>
      <c r="R24" s="111">
        <f t="shared" si="8"/>
        <v>-1.6937329429239867E-2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>
        <v>-17.5</v>
      </c>
      <c r="E25" s="6">
        <v>340.451324</v>
      </c>
      <c r="F25" s="94"/>
      <c r="G25" s="108">
        <f t="shared" si="6"/>
        <v>-2.4955664151809174</v>
      </c>
      <c r="H25" s="89"/>
      <c r="I25" s="32"/>
      <c r="J25" s="81">
        <v>8731.5800780000009</v>
      </c>
      <c r="K25" s="94"/>
      <c r="L25" s="108">
        <f t="shared" si="7"/>
        <v>-4.7524366808532932</v>
      </c>
      <c r="M25" s="89"/>
      <c r="N25" s="71"/>
      <c r="O25" s="76">
        <v>899960.29619999998</v>
      </c>
      <c r="P25" s="13">
        <f t="shared" si="9"/>
        <v>148296.18579999998</v>
      </c>
      <c r="Q25" s="126"/>
      <c r="R25" s="111">
        <f t="shared" si="8"/>
        <v>-3.8078197899336033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>
        <v>-17.5</v>
      </c>
      <c r="E26" s="17">
        <v>342.68029799999999</v>
      </c>
      <c r="F26" s="95">
        <f>AVERAGE(E26:E28)</f>
        <v>340.80760700000002</v>
      </c>
      <c r="G26" s="109">
        <f t="shared" si="6"/>
        <v>-1.8571936669366238</v>
      </c>
      <c r="H26" s="90">
        <f>AVERAGE(G26:G28)</f>
        <v>-2.3935278279821781</v>
      </c>
      <c r="I26" s="33">
        <f>STDEV(G26:G28)/SQRT(COUNT(G26:G28))</f>
        <v>0.83794974344645878</v>
      </c>
      <c r="J26" s="82">
        <v>8890.7578130000002</v>
      </c>
      <c r="K26" s="95">
        <f>AVERAGE(J26:J28)</f>
        <v>8634.0195313333334</v>
      </c>
      <c r="L26" s="109">
        <f t="shared" si="7"/>
        <v>-3.0160623639514625</v>
      </c>
      <c r="M26" s="90">
        <f>AVERAGE(L26:L28)</f>
        <v>-5.8166660944386974</v>
      </c>
      <c r="N26" s="83">
        <f>STDEV(L26:L28)/SQRT(COUNT(L26:L28))</f>
        <v>3.0954366841606196</v>
      </c>
      <c r="O26" s="77">
        <v>903455.90489999996</v>
      </c>
      <c r="P26" s="18">
        <f t="shared" si="9"/>
        <v>150875.82109999994</v>
      </c>
      <c r="Q26" s="130">
        <f>AVERAGE(P26:P28)</f>
        <v>145872.23083333333</v>
      </c>
      <c r="R26" s="133">
        <f t="shared" si="8"/>
        <v>-2.1345418002454437</v>
      </c>
      <c r="S26" s="28">
        <f>AVERAGE(R26:R28)</f>
        <v>-5.380115879120571</v>
      </c>
      <c r="T26" s="38">
        <f>STDEV(R26:R28)/SQRT(COUNT(R26:R28))</f>
        <v>2.7258140092026437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>
        <v>-17.5</v>
      </c>
      <c r="E27" s="6">
        <v>335.07009900000003</v>
      </c>
      <c r="F27" s="94"/>
      <c r="G27" s="108">
        <f t="shared" si="6"/>
        <v>-4.0367362054839333</v>
      </c>
      <c r="H27" s="89"/>
      <c r="I27" s="32"/>
      <c r="J27" s="81">
        <v>8067.3193359999996</v>
      </c>
      <c r="K27" s="94"/>
      <c r="L27" s="108">
        <f t="shared" si="7"/>
        <v>-11.998458193440783</v>
      </c>
      <c r="M27" s="89"/>
      <c r="N27" s="71"/>
      <c r="O27" s="76">
        <v>884592.84140000003</v>
      </c>
      <c r="P27" s="13">
        <f t="shared" si="9"/>
        <v>137522.28320000006</v>
      </c>
      <c r="Q27" s="126"/>
      <c r="R27" s="111">
        <f t="shared" si="8"/>
        <v>-10.796301488731928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>
        <v>-17.5</v>
      </c>
      <c r="E28" s="21">
        <v>344.67242399999998</v>
      </c>
      <c r="F28" s="96"/>
      <c r="G28" s="110">
        <f t="shared" si="6"/>
        <v>-1.2866536115259777</v>
      </c>
      <c r="H28" s="91"/>
      <c r="I28" s="34"/>
      <c r="J28" s="84">
        <v>8943.9814449999994</v>
      </c>
      <c r="K28" s="96"/>
      <c r="L28" s="110">
        <f t="shared" si="7"/>
        <v>-2.435477725923846</v>
      </c>
      <c r="M28" s="91"/>
      <c r="N28" s="85"/>
      <c r="O28" s="78">
        <v>917277.91709999996</v>
      </c>
      <c r="P28" s="22">
        <f t="shared" si="9"/>
        <v>149218.5882</v>
      </c>
      <c r="Q28" s="131"/>
      <c r="R28" s="134">
        <f t="shared" si="8"/>
        <v>-3.2095043483843426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>
        <v>-17.5</v>
      </c>
      <c r="E29" s="6">
        <v>346.39798000000002</v>
      </c>
      <c r="F29" s="94">
        <f>AVERAGE(E29:E31)</f>
        <v>348.36470533333335</v>
      </c>
      <c r="G29" s="108">
        <f t="shared" si="6"/>
        <v>-0.79245855767184992</v>
      </c>
      <c r="H29" s="89">
        <f>AVERAGE(G29:G31)</f>
        <v>-0.22919319159684429</v>
      </c>
      <c r="I29" s="32">
        <f>STDEV(G29:G31)/SQRT(COUNT(G29:G31))</f>
        <v>0.30893027592969674</v>
      </c>
      <c r="J29" s="81">
        <v>9054.9140630000002</v>
      </c>
      <c r="K29" s="94">
        <f>AVERAGE(J29:J31)</f>
        <v>9044.3206383333327</v>
      </c>
      <c r="L29" s="108">
        <f t="shared" si="7"/>
        <v>-1.2253804167625901</v>
      </c>
      <c r="M29" s="89">
        <f>AVERAGE(L29:L31)</f>
        <v>-1.3409377245684482</v>
      </c>
      <c r="N29" s="71">
        <f>STDEV(L29:L31)/SQRT(COUNT(L29:L31))</f>
        <v>0.37632797271308532</v>
      </c>
      <c r="O29" s="76">
        <v>927756.41760000004</v>
      </c>
      <c r="P29" s="13">
        <f t="shared" si="9"/>
        <v>152303.44030000002</v>
      </c>
      <c r="Q29" s="126">
        <f>AVERAGE(P29:P31)</f>
        <v>152450.50026666664</v>
      </c>
      <c r="R29" s="111">
        <f t="shared" si="8"/>
        <v>-1.2085179607451977</v>
      </c>
      <c r="S29" s="27">
        <f>AVERAGE(R29:R31)</f>
        <v>-1.113127652903027</v>
      </c>
      <c r="T29" s="37">
        <f>STDEV(R29:R31)/SQRT(COUNT(R29:R31))</f>
        <v>0.61492922248944237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>
        <v>-17.5</v>
      </c>
      <c r="E30" s="6">
        <v>350.11593599999998</v>
      </c>
      <c r="F30" s="94"/>
      <c r="G30" s="108">
        <f t="shared" si="6"/>
        <v>0.27235502452845139</v>
      </c>
      <c r="H30" s="89"/>
      <c r="I30" s="32"/>
      <c r="J30" s="81">
        <v>8979.9785159999992</v>
      </c>
      <c r="K30" s="94"/>
      <c r="L30" s="108">
        <f t="shared" si="7"/>
        <v>-2.0428072964313486</v>
      </c>
      <c r="M30" s="89"/>
      <c r="N30" s="71"/>
      <c r="O30" s="76">
        <v>895966.1899</v>
      </c>
      <c r="P30" s="13">
        <f t="shared" si="9"/>
        <v>150886.96609999996</v>
      </c>
      <c r="Q30" s="126"/>
      <c r="R30" s="111">
        <f t="shared" si="8"/>
        <v>-2.1273126065702428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>
        <v>-17.5</v>
      </c>
      <c r="E31" s="6">
        <v>348.58019999999999</v>
      </c>
      <c r="F31" s="94"/>
      <c r="G31" s="108">
        <f t="shared" si="6"/>
        <v>-0.16747604164713437</v>
      </c>
      <c r="H31" s="89"/>
      <c r="I31" s="32"/>
      <c r="J31" s="81">
        <v>9098.0693360000005</v>
      </c>
      <c r="K31" s="94"/>
      <c r="L31" s="108">
        <f t="shared" si="7"/>
        <v>-0.75462546051140578</v>
      </c>
      <c r="M31" s="89"/>
      <c r="N31" s="71"/>
      <c r="O31" s="76">
        <v>936836.77309999999</v>
      </c>
      <c r="P31" s="13">
        <f t="shared" si="9"/>
        <v>154161.09439999994</v>
      </c>
      <c r="Q31" s="126"/>
      <c r="R31" s="111">
        <f t="shared" si="8"/>
        <v>-3.5523913936401641E-3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>
        <v>-17.5</v>
      </c>
      <c r="E32" s="17">
        <v>345.84805299999999</v>
      </c>
      <c r="F32" s="95">
        <f>AVERAGE(E32:E34)</f>
        <v>345.97366349999999</v>
      </c>
      <c r="G32" s="109">
        <f t="shared" si="6"/>
        <v>-0.94995631687574189</v>
      </c>
      <c r="H32" s="90">
        <f>AVERAGE(G32:G34)</f>
        <v>-0.91398177428649063</v>
      </c>
      <c r="I32" s="33">
        <f>STDEV(G32:G34)/SQRT(COUNT(G32:G34))</f>
        <v>3.5974542589251257E-2</v>
      </c>
      <c r="J32" s="82">
        <v>8922.6318360000005</v>
      </c>
      <c r="K32" s="95">
        <f>AVERAGE(J32:J34)</f>
        <v>8736.4311525000012</v>
      </c>
      <c r="L32" s="109">
        <f t="shared" si="7"/>
        <v>-2.6683677889938622</v>
      </c>
      <c r="M32" s="90">
        <f>AVERAGE(L32:L34)</f>
        <v>-4.6995192224463267</v>
      </c>
      <c r="N32" s="83">
        <f>STDEV(L32:L34)/SQRT(COUNT(L32:L34))</f>
        <v>2.0311514334524645</v>
      </c>
      <c r="O32" s="77">
        <v>917283.30859999999</v>
      </c>
      <c r="P32" s="18">
        <f t="shared" si="9"/>
        <v>152293.08809999994</v>
      </c>
      <c r="Q32" s="130">
        <f>AVERAGE(P32:P34)</f>
        <v>147185.90869999997</v>
      </c>
      <c r="R32" s="133">
        <f t="shared" si="8"/>
        <v>-1.2152329054526945</v>
      </c>
      <c r="S32" s="28">
        <f>AVERAGE(R32:R34)</f>
        <v>-4.5279999773751527</v>
      </c>
      <c r="T32" s="38">
        <f>STDEV(R32:R34)/SQRT(COUNT(R32:R34))</f>
        <v>3.3127670719224582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>
        <v>-17.5</v>
      </c>
      <c r="E33" s="6">
        <v>346.09927399999998</v>
      </c>
      <c r="F33" s="94"/>
      <c r="G33" s="108">
        <f t="shared" si="6"/>
        <v>-0.87800723169723938</v>
      </c>
      <c r="H33" s="89"/>
      <c r="I33" s="32"/>
      <c r="J33" s="81">
        <v>8550.2304690000001</v>
      </c>
      <c r="K33" s="94"/>
      <c r="L33" s="108">
        <f t="shared" si="7"/>
        <v>-6.7306706558987912</v>
      </c>
      <c r="M33" s="89"/>
      <c r="N33" s="71"/>
      <c r="O33" s="76">
        <v>867474.82880000002</v>
      </c>
      <c r="P33" s="13">
        <f t="shared" si="9"/>
        <v>142078.72930000001</v>
      </c>
      <c r="Q33" s="126"/>
      <c r="R33" s="111">
        <f t="shared" si="8"/>
        <v>-7.8407670492976109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/>
      <c r="E34" s="6" t="s">
        <v>11</v>
      </c>
      <c r="F34" s="94"/>
      <c r="G34" s="108" t="s">
        <v>11</v>
      </c>
      <c r="H34" s="89"/>
      <c r="I34" s="32"/>
      <c r="J34" s="81" t="s">
        <v>11</v>
      </c>
      <c r="K34" s="94"/>
      <c r="L34" s="108" t="s">
        <v>11</v>
      </c>
      <c r="M34" s="89"/>
      <c r="N34" s="71"/>
      <c r="O34" s="76" t="s">
        <v>11</v>
      </c>
      <c r="P34" s="13" t="s">
        <v>11</v>
      </c>
      <c r="Q34" s="126"/>
      <c r="R34" s="111" t="s">
        <v>11</v>
      </c>
      <c r="S34" s="27"/>
      <c r="T34" s="37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>
        <v>-17.5</v>
      </c>
      <c r="E35" s="17">
        <v>397.21331800000002</v>
      </c>
      <c r="F35" s="95">
        <f>AVERAGE(E35:E37)</f>
        <v>395.09085099999999</v>
      </c>
      <c r="G35" s="109">
        <f t="shared" si="6"/>
        <v>13.760931016196082</v>
      </c>
      <c r="H35" s="90">
        <f>AVERAGE(G35:G37)</f>
        <v>13.153061614467831</v>
      </c>
      <c r="I35" s="33">
        <f>STDEV(G35:G37)/SQRT(COUNT(G35:G37))</f>
        <v>2.731502130539905</v>
      </c>
      <c r="J35" s="82">
        <v>9136.4892579999996</v>
      </c>
      <c r="K35" s="95">
        <f>AVERAGE(J35:J37)</f>
        <v>8548.9397789999985</v>
      </c>
      <c r="L35" s="109">
        <f t="shared" si="7"/>
        <v>-0.33552560450345936</v>
      </c>
      <c r="M35" s="90">
        <f>AVERAGE(L35:L37)</f>
        <v>-6.7447500179847184</v>
      </c>
      <c r="N35" s="83">
        <f>STDEV(L35:L37)/SQRT(COUNT(L35:L37))</f>
        <v>4.7051251964052137</v>
      </c>
      <c r="O35" s="77">
        <v>902012.04940000002</v>
      </c>
      <c r="P35" s="18">
        <f t="shared" si="9"/>
        <v>153035.12430000002</v>
      </c>
      <c r="Q35" s="130">
        <f>AVERAGE(P35:P37)</f>
        <v>144643.99366666671</v>
      </c>
      <c r="R35" s="133">
        <f t="shared" si="8"/>
        <v>-0.73391182839502278</v>
      </c>
      <c r="S35" s="28">
        <f>AVERAGE(R35:R37)</f>
        <v>-6.1768107518803959</v>
      </c>
      <c r="T35" s="38">
        <f>STDEV(R35:R37)/SQRT(COUNT(R35:R37))</f>
        <v>3.868202912051411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>
        <v>-17.5</v>
      </c>
      <c r="E36" s="6">
        <v>377.61285400000003</v>
      </c>
      <c r="F36" s="94"/>
      <c r="G36" s="108">
        <f t="shared" si="6"/>
        <v>8.147405658545722</v>
      </c>
      <c r="H36" s="89"/>
      <c r="I36" s="32"/>
      <c r="J36" s="81">
        <v>7708.1484380000002</v>
      </c>
      <c r="K36" s="98"/>
      <c r="L36" s="108">
        <f t="shared" si="7"/>
        <v>-15.9164378195849</v>
      </c>
      <c r="M36" s="89"/>
      <c r="N36" s="71"/>
      <c r="O36" s="76">
        <v>612083.84210000001</v>
      </c>
      <c r="P36" s="13">
        <f t="shared" si="9"/>
        <v>133108.0724</v>
      </c>
      <c r="Q36" s="63"/>
      <c r="R36" s="111">
        <f t="shared" si="8"/>
        <v>-13.659575135779605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>
        <v>-17.5</v>
      </c>
      <c r="E37" s="8">
        <v>410.44638099999997</v>
      </c>
      <c r="F37" s="97"/>
      <c r="G37" s="112">
        <f t="shared" si="6"/>
        <v>17.550848168661688</v>
      </c>
      <c r="H37" s="92"/>
      <c r="I37" s="35"/>
      <c r="J37" s="86">
        <v>8802.1816409999992</v>
      </c>
      <c r="K37" s="99"/>
      <c r="L37" s="112">
        <f t="shared" si="7"/>
        <v>-3.9822866298657971</v>
      </c>
      <c r="M37" s="92"/>
      <c r="N37" s="87"/>
      <c r="O37" s="79">
        <v>839631.02590000001</v>
      </c>
      <c r="P37" s="14">
        <f t="shared" si="9"/>
        <v>147788.78430000006</v>
      </c>
      <c r="Q37" s="100"/>
      <c r="R37" s="135">
        <f t="shared" si="8"/>
        <v>-4.1369452914665601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>
        <v>-35</v>
      </c>
      <c r="E38" s="5">
        <v>334.819031</v>
      </c>
      <c r="F38" s="93">
        <f>AVERAGE(E38:E40)</f>
        <v>332.96702066666666</v>
      </c>
      <c r="G38" s="107">
        <f>((E38/$F$38)*100)-100</f>
        <v>0.55621434507995104</v>
      </c>
      <c r="H38" s="88">
        <f>AVERAGE(G38:G40)</f>
        <v>0</v>
      </c>
      <c r="I38" s="31">
        <f>STDEV(G38:G40)/SQRT(COUNT(G38:G40))</f>
        <v>0.42310363069025031</v>
      </c>
      <c r="J38" s="80">
        <v>8557.5087889999995</v>
      </c>
      <c r="K38" s="93">
        <f>AVERAGE(J38:J40)</f>
        <v>8437.3408203333329</v>
      </c>
      <c r="L38" s="107">
        <f>((J38/$K$38)*100)-100</f>
        <v>1.4242398313111977</v>
      </c>
      <c r="M38" s="88">
        <f>AVERAGE(L38:L40)</f>
        <v>-4.736951571734001E-15</v>
      </c>
      <c r="N38" s="70">
        <f>STDEV(L38:L40)/SQRT(COUNT(L38:L40))</f>
        <v>0.93241039776993351</v>
      </c>
      <c r="O38" s="75">
        <v>779099.61609999998</v>
      </c>
      <c r="P38" s="12">
        <f>O38-O56</f>
        <v>141420.64789999998</v>
      </c>
      <c r="Q38" s="129">
        <f>AVERAGE(P38:P40)</f>
        <v>139844.83693333334</v>
      </c>
      <c r="R38" s="132">
        <f>((P38/$Q$38)*100)-100</f>
        <v>1.1268281341111361</v>
      </c>
      <c r="S38" s="26">
        <f>AVERAGE(R38:R40)</f>
        <v>4.736951571734001E-15</v>
      </c>
      <c r="T38" s="36">
        <f>STDEV(R38:R40)/SQRT(COUNT(R38:R40))</f>
        <v>0.87559596877965418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>
        <v>-35</v>
      </c>
      <c r="E39" s="6">
        <v>333.87994400000002</v>
      </c>
      <c r="F39" s="94"/>
      <c r="G39" s="108">
        <f t="shared" ref="G39:G55" si="10">((E39/$F$38)*100)-100</f>
        <v>0.27417830495809881</v>
      </c>
      <c r="H39" s="89"/>
      <c r="I39" s="32"/>
      <c r="J39" s="81">
        <v>8465.2167969999991</v>
      </c>
      <c r="K39" s="94"/>
      <c r="L39" s="108">
        <f t="shared" ref="L39:L55" si="11">((J39/$K$38)*100)-100</f>
        <v>0.33038817869591242</v>
      </c>
      <c r="M39" s="89"/>
      <c r="N39" s="71"/>
      <c r="O39" s="76">
        <v>790334.2415</v>
      </c>
      <c r="P39" s="13">
        <f>O39-O57</f>
        <v>140680.39610000001</v>
      </c>
      <c r="Q39" s="126"/>
      <c r="R39" s="111">
        <f t="shared" ref="R39:R55" si="12">((P39/$Q$38)*100)-100</f>
        <v>0.59749017910829139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>
        <v>-35</v>
      </c>
      <c r="E40" s="6">
        <v>330.20208700000001</v>
      </c>
      <c r="F40" s="94"/>
      <c r="G40" s="108">
        <f t="shared" si="10"/>
        <v>-0.83039265003804985</v>
      </c>
      <c r="H40" s="89"/>
      <c r="I40" s="32"/>
      <c r="J40" s="81">
        <v>8289.296875</v>
      </c>
      <c r="K40" s="94"/>
      <c r="L40" s="108">
        <f t="shared" si="11"/>
        <v>-1.7546280100071243</v>
      </c>
      <c r="M40" s="89"/>
      <c r="N40" s="71"/>
      <c r="O40" s="76">
        <v>758950.99280000001</v>
      </c>
      <c r="P40" s="13">
        <f t="shared" ref="P40:P55" si="13">O40-O58</f>
        <v>137433.46680000005</v>
      </c>
      <c r="Q40" s="126"/>
      <c r="R40" s="111">
        <f t="shared" si="12"/>
        <v>-1.7243183132194133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>
        <v>-35</v>
      </c>
      <c r="E41" s="17">
        <v>333.07836900000001</v>
      </c>
      <c r="F41" s="95">
        <f>AVERAGE(E41:E43)</f>
        <v>331.78779099999997</v>
      </c>
      <c r="G41" s="109">
        <f t="shared" si="10"/>
        <v>3.3441249860246103E-2</v>
      </c>
      <c r="H41" s="90">
        <f>AVERAGE(G41:G43)</f>
        <v>-0.35415809779167279</v>
      </c>
      <c r="I41" s="33">
        <f>STDEV(G41:G43)/SQRT(COUNT(G41:G43))</f>
        <v>0.30087821900312806</v>
      </c>
      <c r="J41" s="82">
        <v>8502.2734380000002</v>
      </c>
      <c r="K41" s="95">
        <f>AVERAGE(J41:J43)</f>
        <v>8388.4807943333344</v>
      </c>
      <c r="L41" s="109">
        <f t="shared" si="11"/>
        <v>0.76958628375167848</v>
      </c>
      <c r="M41" s="90">
        <f>AVERAGE(L41:L43)</f>
        <v>-0.5790927146412107</v>
      </c>
      <c r="N41" s="83">
        <f>STDEV(L41:L43)/SQRT(COUNT(L41:L43))</f>
        <v>1.0775920678211925</v>
      </c>
      <c r="O41" s="77">
        <v>772975.90899999999</v>
      </c>
      <c r="P41" s="18">
        <f t="shared" si="13"/>
        <v>140348.53520000004</v>
      </c>
      <c r="Q41" s="130">
        <f>AVERAGE(P41:P43)</f>
        <v>138940.41423333331</v>
      </c>
      <c r="R41" s="133">
        <f t="shared" si="12"/>
        <v>0.36018367049676669</v>
      </c>
      <c r="S41" s="28">
        <f>AVERAGE(R41:R43)</f>
        <v>-0.64673299338979484</v>
      </c>
      <c r="T41" s="38">
        <f>STDEV(R41:R43)/SQRT(COUNT(R41:R43))</f>
        <v>0.81249154358142595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>
        <v>-35</v>
      </c>
      <c r="E42" s="6">
        <v>332.46981799999998</v>
      </c>
      <c r="F42" s="94"/>
      <c r="G42" s="108">
        <f t="shared" si="10"/>
        <v>-0.14932489880564503</v>
      </c>
      <c r="H42" s="89"/>
      <c r="I42" s="32"/>
      <c r="J42" s="81">
        <v>8454.4169920000004</v>
      </c>
      <c r="K42" s="94"/>
      <c r="L42" s="108">
        <f t="shared" si="11"/>
        <v>0.20238807499057998</v>
      </c>
      <c r="M42" s="89"/>
      <c r="N42" s="71"/>
      <c r="O42" s="76">
        <v>760579.46299999999</v>
      </c>
      <c r="P42" s="13">
        <f t="shared" si="13"/>
        <v>139781.00099999993</v>
      </c>
      <c r="Q42" s="126"/>
      <c r="R42" s="111">
        <f t="shared" si="12"/>
        <v>-4.5647686917348551E-2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>
        <v>-35</v>
      </c>
      <c r="E43" s="21">
        <v>329.81518599999998</v>
      </c>
      <c r="F43" s="96"/>
      <c r="G43" s="110">
        <f t="shared" si="10"/>
        <v>-0.94659064442961949</v>
      </c>
      <c r="H43" s="91"/>
      <c r="I43" s="34"/>
      <c r="J43" s="84">
        <v>8208.7519530000009</v>
      </c>
      <c r="K43" s="96"/>
      <c r="L43" s="110">
        <f t="shared" si="11"/>
        <v>-2.7092525026658905</v>
      </c>
      <c r="M43" s="91"/>
      <c r="N43" s="85"/>
      <c r="O43" s="78">
        <v>751664.11040000001</v>
      </c>
      <c r="P43" s="22">
        <f t="shared" si="13"/>
        <v>136691.70649999997</v>
      </c>
      <c r="Q43" s="131"/>
      <c r="R43" s="134">
        <f t="shared" si="12"/>
        <v>-2.2547349637488026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>
        <v>-35</v>
      </c>
      <c r="E44" s="6">
        <v>329.15859999999998</v>
      </c>
      <c r="F44" s="94">
        <f>AVERAGE(E44:E46)</f>
        <v>327.22881066666667</v>
      </c>
      <c r="G44" s="108">
        <f t="shared" si="10"/>
        <v>-1.143783146763738</v>
      </c>
      <c r="H44" s="89">
        <f>AVERAGE(G44:G46)</f>
        <v>-1.7233568623435882</v>
      </c>
      <c r="I44" s="32">
        <f>STDEV(G44:G46)/SQRT(COUNT(G44:G46))</f>
        <v>0.35020028362024214</v>
      </c>
      <c r="J44" s="81">
        <v>8303.2451170000004</v>
      </c>
      <c r="K44" s="94">
        <f>AVERAGE(J44:J46)</f>
        <v>8011.0831706666659</v>
      </c>
      <c r="L44" s="108">
        <f t="shared" si="11"/>
        <v>-1.5893123934281732</v>
      </c>
      <c r="M44" s="89">
        <f>AVERAGE(L44:L46)</f>
        <v>-5.052037824991241</v>
      </c>
      <c r="N44" s="71">
        <f>STDEV(L44:L46)/SQRT(COUNT(L44:L46))</f>
        <v>2.4505592869772617</v>
      </c>
      <c r="O44" s="76">
        <v>752580.08380000002</v>
      </c>
      <c r="P44" s="13">
        <f t="shared" si="13"/>
        <v>136418.80060000008</v>
      </c>
      <c r="Q44" s="126">
        <f>AVERAGE(P44:P46)</f>
        <v>133048.2614333333</v>
      </c>
      <c r="R44" s="111">
        <f t="shared" si="12"/>
        <v>-2.4498840346651605</v>
      </c>
      <c r="S44" s="27">
        <f>AVERAGE(R44:R46)</f>
        <v>-4.8600832530128271</v>
      </c>
      <c r="T44" s="37">
        <f>STDEV(R44:R46)/SQRT(COUNT(R44:R46))</f>
        <v>1.9402529136187971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>
        <v>-35</v>
      </c>
      <c r="E45" s="6">
        <v>325.12991299999999</v>
      </c>
      <c r="F45" s="94"/>
      <c r="G45" s="108">
        <f t="shared" si="10"/>
        <v>-2.3537188911307823</v>
      </c>
      <c r="H45" s="89"/>
      <c r="I45" s="32"/>
      <c r="J45" s="81">
        <v>7611.560547</v>
      </c>
      <c r="K45" s="94"/>
      <c r="L45" s="108">
        <f t="shared" si="11"/>
        <v>-9.7872101046726385</v>
      </c>
      <c r="M45" s="89"/>
      <c r="N45" s="71"/>
      <c r="O45" s="76">
        <v>747070.55819999997</v>
      </c>
      <c r="P45" s="13">
        <f t="shared" si="13"/>
        <v>127679.74619999994</v>
      </c>
      <c r="Q45" s="126"/>
      <c r="R45" s="111">
        <f t="shared" si="12"/>
        <v>-8.6989916825693996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>
        <v>-35</v>
      </c>
      <c r="E46" s="6">
        <v>327.397919</v>
      </c>
      <c r="F46" s="94"/>
      <c r="G46" s="108">
        <f t="shared" si="10"/>
        <v>-1.6725685491362441</v>
      </c>
      <c r="H46" s="89"/>
      <c r="I46" s="32"/>
      <c r="J46" s="81">
        <v>8118.4438479999999</v>
      </c>
      <c r="K46" s="94"/>
      <c r="L46" s="108">
        <f t="shared" si="11"/>
        <v>-3.7795909768729103</v>
      </c>
      <c r="M46" s="89"/>
      <c r="N46" s="71"/>
      <c r="O46" s="76">
        <v>768059.32889999996</v>
      </c>
      <c r="P46" s="13">
        <f t="shared" si="13"/>
        <v>135046.23749999993</v>
      </c>
      <c r="Q46" s="126"/>
      <c r="R46" s="111">
        <f t="shared" si="12"/>
        <v>-3.4313740418039202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>
        <v>-35</v>
      </c>
      <c r="E47" s="17">
        <v>332.36502100000001</v>
      </c>
      <c r="F47" s="95">
        <f>AVERAGE(E47:E49)</f>
        <v>334.90861000000001</v>
      </c>
      <c r="G47" s="109">
        <f t="shared" si="10"/>
        <v>-0.18079858643696411</v>
      </c>
      <c r="H47" s="90">
        <f>AVERAGE(G47:G49)</f>
        <v>0.58311761010021712</v>
      </c>
      <c r="I47" s="33">
        <f>STDEV(G47:G49)/SQRT(COUNT(G47:G49))</f>
        <v>0.48588995736878682</v>
      </c>
      <c r="J47" s="82">
        <v>8321.765625</v>
      </c>
      <c r="K47" s="95">
        <f>AVERAGE(J47:J49)</f>
        <v>8297.9747723333348</v>
      </c>
      <c r="L47" s="109">
        <f t="shared" si="11"/>
        <v>-1.3698059352397536</v>
      </c>
      <c r="M47" s="90">
        <f>AVERAGE(L47:L49)</f>
        <v>-1.6517769160650506</v>
      </c>
      <c r="N47" s="83">
        <f>STDEV(L47:L49)/SQRT(COUNT(L47:L49))</f>
        <v>1.2886337378082597</v>
      </c>
      <c r="O47" s="77">
        <v>775452.97730000003</v>
      </c>
      <c r="P47" s="18">
        <f t="shared" si="13"/>
        <v>138769.64370000002</v>
      </c>
      <c r="Q47" s="130">
        <f>AVERAGE(P47:P49)</f>
        <v>138550.97660000002</v>
      </c>
      <c r="R47" s="133">
        <f t="shared" si="12"/>
        <v>-0.76884728597158869</v>
      </c>
      <c r="S47" s="28">
        <f>AVERAGE(R47:R49)</f>
        <v>-0.92521137119286812</v>
      </c>
      <c r="T47" s="38">
        <f>STDEV(R47:R49)/SQRT(COUNT(R47:R49))</f>
        <v>0.43423569165069487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>
        <v>-35</v>
      </c>
      <c r="E48" s="6">
        <v>337.91244499999999</v>
      </c>
      <c r="F48" s="94"/>
      <c r="G48" s="108">
        <f t="shared" si="10"/>
        <v>1.4852595081133302</v>
      </c>
      <c r="H48" s="89"/>
      <c r="I48" s="32"/>
      <c r="J48" s="81">
        <v>8098.8901370000003</v>
      </c>
      <c r="K48" s="94"/>
      <c r="L48" s="108">
        <f t="shared" si="11"/>
        <v>-4.0113430349724979</v>
      </c>
      <c r="M48" s="89"/>
      <c r="N48" s="71"/>
      <c r="O48" s="76">
        <v>745079.22380000004</v>
      </c>
      <c r="P48" s="13">
        <f t="shared" si="13"/>
        <v>137407.03260000004</v>
      </c>
      <c r="Q48" s="126"/>
      <c r="R48" s="111">
        <f t="shared" si="12"/>
        <v>-1.7432208344562952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>
        <v>-35</v>
      </c>
      <c r="E49" s="21">
        <v>334.44836400000003</v>
      </c>
      <c r="F49" s="96"/>
      <c r="G49" s="110">
        <f t="shared" si="10"/>
        <v>0.44489190862428529</v>
      </c>
      <c r="H49" s="91"/>
      <c r="I49" s="34"/>
      <c r="J49" s="84">
        <v>8473.2685550000006</v>
      </c>
      <c r="K49" s="96"/>
      <c r="L49" s="110">
        <f t="shared" si="11"/>
        <v>0.4258182220170994</v>
      </c>
      <c r="M49" s="91"/>
      <c r="N49" s="85"/>
      <c r="O49" s="78">
        <v>782675.67870000005</v>
      </c>
      <c r="P49" s="22">
        <f t="shared" si="13"/>
        <v>139476.25349999999</v>
      </c>
      <c r="Q49" s="131"/>
      <c r="R49" s="134">
        <f t="shared" si="12"/>
        <v>-0.2635659931507206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>
        <v>-35</v>
      </c>
      <c r="E50" s="6">
        <v>331.11489899999998</v>
      </c>
      <c r="F50" s="94">
        <f>AVERAGE(E50:E52)</f>
        <v>331.57417299999997</v>
      </c>
      <c r="G50" s="108">
        <f t="shared" si="10"/>
        <v>-0.55624778182486523</v>
      </c>
      <c r="H50" s="89">
        <f>AVERAGE(G50:G52)</f>
        <v>-0.41831400115179918</v>
      </c>
      <c r="I50" s="32">
        <f>STDEV(G50:G52)/SQRT(COUNT(G50:G52))</f>
        <v>0.137933780673066</v>
      </c>
      <c r="J50" s="81">
        <v>8293.5712889999995</v>
      </c>
      <c r="K50" s="94">
        <f>AVERAGE(J50:J52)</f>
        <v>7903.7377930000002</v>
      </c>
      <c r="L50" s="108">
        <f t="shared" si="11"/>
        <v>-1.7039673327745533</v>
      </c>
      <c r="M50" s="89">
        <f>AVERAGE(L50:L52)</f>
        <v>-6.3243033403058817</v>
      </c>
      <c r="N50" s="71">
        <f>STDEV(L50:L52)/SQRT(COUNT(L50:L52))</f>
        <v>4.6203360075313276</v>
      </c>
      <c r="O50" s="76">
        <v>764990.22050000005</v>
      </c>
      <c r="P50" s="13">
        <f t="shared" si="13"/>
        <v>136844.84200000006</v>
      </c>
      <c r="Q50" s="126">
        <f>AVERAGE(P50:P52)</f>
        <v>129873.63055000006</v>
      </c>
      <c r="R50" s="111">
        <f t="shared" si="12"/>
        <v>-2.1452310997819808</v>
      </c>
      <c r="S50" s="27">
        <f>AVERAGE(R50:R52)</f>
        <v>-7.1301927207271376</v>
      </c>
      <c r="T50" s="37">
        <f>STDEV(R50:R52)/SQRT(COUNT(R50:R52))</f>
        <v>4.9849616209451559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>
        <v>-35</v>
      </c>
      <c r="E51" s="6">
        <v>332.03344700000002</v>
      </c>
      <c r="F51" s="94"/>
      <c r="G51" s="108">
        <f t="shared" si="10"/>
        <v>-0.28038022047873312</v>
      </c>
      <c r="H51" s="89"/>
      <c r="I51" s="32"/>
      <c r="J51" s="81">
        <v>7513.904297</v>
      </c>
      <c r="K51" s="94"/>
      <c r="L51" s="108">
        <f t="shared" si="11"/>
        <v>-10.94463934783721</v>
      </c>
      <c r="M51" s="89"/>
      <c r="N51" s="71"/>
      <c r="O51" s="76">
        <v>725396.09950000001</v>
      </c>
      <c r="P51" s="13">
        <f t="shared" si="13"/>
        <v>122902.41910000006</v>
      </c>
      <c r="Q51" s="126"/>
      <c r="R51" s="111">
        <f t="shared" si="12"/>
        <v>-12.115154341672294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/>
      <c r="E52" s="6" t="s">
        <v>11</v>
      </c>
      <c r="F52" s="94"/>
      <c r="G52" s="108" t="s">
        <v>11</v>
      </c>
      <c r="H52" s="89"/>
      <c r="I52" s="32"/>
      <c r="J52" s="81" t="s">
        <v>11</v>
      </c>
      <c r="K52" s="94"/>
      <c r="L52" s="108" t="s">
        <v>11</v>
      </c>
      <c r="M52" s="89"/>
      <c r="N52" s="71"/>
      <c r="O52" s="76" t="s">
        <v>11</v>
      </c>
      <c r="P52" s="13" t="s">
        <v>11</v>
      </c>
      <c r="Q52" s="126"/>
      <c r="R52" s="111" t="s">
        <v>11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>
        <v>-35</v>
      </c>
      <c r="E53" s="17">
        <v>387.96768200000002</v>
      </c>
      <c r="F53" s="95">
        <f>AVERAGE(E53:E55)</f>
        <v>381.08120733333334</v>
      </c>
      <c r="G53" s="109">
        <f t="shared" si="10"/>
        <v>16.518351043659223</v>
      </c>
      <c r="H53" s="90">
        <f>AVERAGE(G53:G55)</f>
        <v>14.450135803339458</v>
      </c>
      <c r="I53" s="33">
        <f>STDEV(G53:G55)/SQRT(COUNT(G53:G55))</f>
        <v>1.5357959404696544</v>
      </c>
      <c r="J53" s="82">
        <v>8366.8603519999997</v>
      </c>
      <c r="K53" s="95">
        <f>AVERAGE(J53:J55)</f>
        <v>7972.6508790000007</v>
      </c>
      <c r="L53" s="109">
        <f t="shared" si="11"/>
        <v>-0.83533982843837862</v>
      </c>
      <c r="M53" s="90">
        <f>AVERAGE(L53:L55)</f>
        <v>-5.5075402455411835</v>
      </c>
      <c r="N53" s="83">
        <f>STDEV(L53:L55)/SQRT(COUNT(L53:L55))</f>
        <v>3.4312247617363267</v>
      </c>
      <c r="O53" s="77">
        <v>748976.92509999999</v>
      </c>
      <c r="P53" s="18">
        <f t="shared" si="13"/>
        <v>138713.99710000004</v>
      </c>
      <c r="Q53" s="130">
        <f>AVERAGE(P53:P55)</f>
        <v>131933.12973333334</v>
      </c>
      <c r="R53" s="133">
        <f t="shared" si="12"/>
        <v>-0.80863895881432768</v>
      </c>
      <c r="S53" s="28">
        <f>AVERAGE(R53:R55)</f>
        <v>-5.6574896674745885</v>
      </c>
      <c r="T53" s="38">
        <f>STDEV(R53:R55)/SQRT(COUNT(R53:R55))</f>
        <v>3.8029905205435384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>
        <v>-35</v>
      </c>
      <c r="E54" s="6">
        <v>371.089539</v>
      </c>
      <c r="F54" s="94"/>
      <c r="G54" s="108">
        <f t="shared" si="10"/>
        <v>11.449337612176862</v>
      </c>
      <c r="H54" s="89"/>
      <c r="I54" s="32"/>
      <c r="J54" s="81">
        <v>7408.2763670000004</v>
      </c>
      <c r="K54" s="98"/>
      <c r="L54" s="108">
        <f t="shared" si="11"/>
        <v>-12.196549543825085</v>
      </c>
      <c r="M54" s="89"/>
      <c r="N54" s="71"/>
      <c r="O54" s="76">
        <v>478975.7697</v>
      </c>
      <c r="P54" s="13">
        <f t="shared" si="13"/>
        <v>121445.6986</v>
      </c>
      <c r="Q54" s="63"/>
      <c r="R54" s="111">
        <f t="shared" si="12"/>
        <v>-13.15682347436578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>
        <v>-35</v>
      </c>
      <c r="E55" s="8">
        <v>384.18640099999999</v>
      </c>
      <c r="F55" s="97"/>
      <c r="G55" s="112">
        <f t="shared" si="10"/>
        <v>15.382718754182292</v>
      </c>
      <c r="H55" s="92"/>
      <c r="I55" s="35"/>
      <c r="J55" s="86">
        <v>8142.8159180000002</v>
      </c>
      <c r="K55" s="99"/>
      <c r="L55" s="112">
        <f t="shared" si="11"/>
        <v>-3.4907313643600872</v>
      </c>
      <c r="M55" s="92"/>
      <c r="N55" s="87"/>
      <c r="O55" s="79">
        <v>691842.24159999995</v>
      </c>
      <c r="P55" s="14">
        <f t="shared" si="13"/>
        <v>135639.69349999994</v>
      </c>
      <c r="Q55" s="100"/>
      <c r="R55" s="135">
        <f t="shared" si="12"/>
        <v>-3.0070065692436572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>
        <v>-52.5</v>
      </c>
      <c r="E56" s="5">
        <v>313.03125</v>
      </c>
      <c r="F56" s="93">
        <f>AVERAGE(E56:E58)</f>
        <v>312.29332466666671</v>
      </c>
      <c r="G56" s="107">
        <f>((E56/$F$56)*100)-100</f>
        <v>0.23629238124796359</v>
      </c>
      <c r="H56" s="88">
        <f>AVERAGE(G56:G58)</f>
        <v>-9.473903143468002E-15</v>
      </c>
      <c r="I56" s="31">
        <f>STDEV(G56:G58)/SQRT(COUNT(G56:G58))</f>
        <v>0.39643196463378194</v>
      </c>
      <c r="J56" s="80">
        <v>7585.1640630000002</v>
      </c>
      <c r="K56" s="93">
        <f>AVERAGE(J56:J58)</f>
        <v>7520.573730666667</v>
      </c>
      <c r="L56" s="107">
        <f>((J56/$K$56)*100)-100</f>
        <v>0.85884846883361377</v>
      </c>
      <c r="M56" s="88">
        <f>AVERAGE(L56:L58)</f>
        <v>0</v>
      </c>
      <c r="N56" s="70">
        <f>STDEV(L56:L58)/SQRT(COUNT(L56:L58))</f>
        <v>0.87061021498113611</v>
      </c>
      <c r="O56" s="75">
        <v>637678.9682</v>
      </c>
      <c r="P56" s="12">
        <f>O56-O74</f>
        <v>126395.49310000002</v>
      </c>
      <c r="Q56" s="129">
        <f>AVERAGE(P56:P58)</f>
        <v>125105.9415</v>
      </c>
      <c r="R56" s="132">
        <f>((P56/$Q$56)*100)-100</f>
        <v>1.0307676714139262</v>
      </c>
      <c r="S56" s="26">
        <f>AVERAGE(R56:R58)</f>
        <v>-4.736951571734001E-15</v>
      </c>
      <c r="T56" s="36">
        <f>STDEV(R56:R58)/SQRT(COUNT(R56:R58))</f>
        <v>0.96647880798407659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>
        <v>-52.5</v>
      </c>
      <c r="E57" s="6">
        <v>313.97125199999999</v>
      </c>
      <c r="F57" s="94"/>
      <c r="G57" s="108">
        <f t="shared" ref="G57:G73" si="14">((E57/$F$56)*100)-100</f>
        <v>0.53729209073689788</v>
      </c>
      <c r="H57" s="89"/>
      <c r="I57" s="32"/>
      <c r="J57" s="81">
        <v>7586.9291990000002</v>
      </c>
      <c r="K57" s="94"/>
      <c r="L57" s="108">
        <f t="shared" ref="L57:L73" si="15">((J57/$K$56)*100)-100</f>
        <v>0.88231923134740953</v>
      </c>
      <c r="M57" s="89"/>
      <c r="N57" s="71"/>
      <c r="O57" s="76">
        <v>649653.84539999999</v>
      </c>
      <c r="P57" s="13">
        <f>O57-O75</f>
        <v>126232.81</v>
      </c>
      <c r="Q57" s="126"/>
      <c r="R57" s="111">
        <f t="shared" ref="R57:R73" si="16">((P57/$Q$56)*100)-100</f>
        <v>0.90073140131397622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>
        <v>-52.5</v>
      </c>
      <c r="E58" s="21">
        <v>309.87747200000001</v>
      </c>
      <c r="F58" s="96"/>
      <c r="G58" s="110">
        <f t="shared" si="14"/>
        <v>-0.77358447198488989</v>
      </c>
      <c r="H58" s="91"/>
      <c r="I58" s="34"/>
      <c r="J58" s="84">
        <v>7389.6279299999997</v>
      </c>
      <c r="K58" s="96"/>
      <c r="L58" s="110">
        <f t="shared" si="15"/>
        <v>-1.7411677001810233</v>
      </c>
      <c r="M58" s="91"/>
      <c r="N58" s="85"/>
      <c r="O58" s="78">
        <v>621517.52599999995</v>
      </c>
      <c r="P58" s="22">
        <f t="shared" ref="P58:P73" si="17">O58-O76</f>
        <v>122689.52139999997</v>
      </c>
      <c r="Q58" s="131"/>
      <c r="R58" s="134">
        <f t="shared" si="16"/>
        <v>-1.9314990727279167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>
        <v>-52.5</v>
      </c>
      <c r="E59" s="6">
        <v>311.76925699999998</v>
      </c>
      <c r="F59" s="94">
        <f>AVERAGE(E59:E61)</f>
        <v>310.36631266666666</v>
      </c>
      <c r="G59" s="108">
        <f t="shared" si="14"/>
        <v>-0.16781263807867219</v>
      </c>
      <c r="H59" s="89">
        <f>AVERAGE(G59:G61)</f>
        <v>-0.61705193412535664</v>
      </c>
      <c r="I59" s="32">
        <f>STDEV(G59:G61)/SQRT(COUNT(G59:G61))</f>
        <v>0.34994620844343294</v>
      </c>
      <c r="J59" s="81">
        <v>7523.9257809999999</v>
      </c>
      <c r="K59" s="94">
        <f>AVERAGE(J59:J61)</f>
        <v>7431.6306966666671</v>
      </c>
      <c r="L59" s="108">
        <f t="shared" si="15"/>
        <v>4.457173685652549E-2</v>
      </c>
      <c r="M59" s="89">
        <f>AVERAGE(L59:L61)</f>
        <v>-1.1826628816537834</v>
      </c>
      <c r="N59" s="71">
        <f>STDEV(L59:L61)/SQRT(COUNT(L59:L61))</f>
        <v>0.97943904831697581</v>
      </c>
      <c r="O59" s="76">
        <v>632627.37379999994</v>
      </c>
      <c r="P59" s="13">
        <f t="shared" si="17"/>
        <v>124860.29279999994</v>
      </c>
      <c r="Q59" s="126">
        <f>AVERAGE(P59:P61)</f>
        <v>122407.93423333333</v>
      </c>
      <c r="R59" s="111">
        <f t="shared" si="16"/>
        <v>-0.19635254493493903</v>
      </c>
      <c r="S59" s="27">
        <f>AVERAGE(R59:R61)</f>
        <v>-2.1565780444301814</v>
      </c>
      <c r="T59" s="37">
        <f>STDEV(R59:R61)/SQRT(COUNT(R59:R61))</f>
        <v>1.4761790803722914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>
        <v>-52.5</v>
      </c>
      <c r="E60" s="6">
        <v>311.116333</v>
      </c>
      <c r="F60" s="94"/>
      <c r="G60" s="108">
        <f t="shared" si="14"/>
        <v>-0.37688659145148051</v>
      </c>
      <c r="H60" s="89"/>
      <c r="I60" s="32"/>
      <c r="J60" s="81">
        <v>7484.9233400000003</v>
      </c>
      <c r="K60" s="94"/>
      <c r="L60" s="108">
        <f t="shared" si="15"/>
        <v>-0.47403817771635204</v>
      </c>
      <c r="M60" s="89"/>
      <c r="N60" s="71"/>
      <c r="O60" s="76">
        <v>620798.46200000006</v>
      </c>
      <c r="P60" s="13">
        <f t="shared" si="17"/>
        <v>123573.68470000004</v>
      </c>
      <c r="Q60" s="126"/>
      <c r="R60" s="111">
        <f t="shared" si="16"/>
        <v>-1.2247674104270772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>
        <v>-52.5</v>
      </c>
      <c r="E61" s="6">
        <v>308.213348</v>
      </c>
      <c r="F61" s="94"/>
      <c r="G61" s="108">
        <f t="shared" si="14"/>
        <v>-1.3064565728459172</v>
      </c>
      <c r="H61" s="89"/>
      <c r="I61" s="32"/>
      <c r="J61" s="81">
        <v>7286.0429690000001</v>
      </c>
      <c r="K61" s="94"/>
      <c r="L61" s="108">
        <f t="shared" si="15"/>
        <v>-3.1185222041015237</v>
      </c>
      <c r="M61" s="89"/>
      <c r="N61" s="71"/>
      <c r="O61" s="76">
        <v>614972.40390000003</v>
      </c>
      <c r="P61" s="13">
        <f t="shared" si="17"/>
        <v>118789.82520000002</v>
      </c>
      <c r="Q61" s="126"/>
      <c r="R61" s="111">
        <f t="shared" si="16"/>
        <v>-5.0486141779285276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>
        <v>-52.5</v>
      </c>
      <c r="E62" s="17">
        <v>306.70931999999999</v>
      </c>
      <c r="F62" s="95">
        <f>AVERAGE(E62:E64)</f>
        <v>306.8229066666666</v>
      </c>
      <c r="G62" s="109">
        <f t="shared" si="14"/>
        <v>-1.7880640492802513</v>
      </c>
      <c r="H62" s="90">
        <f>AVERAGE(G62:G64)</f>
        <v>-1.7516922610622647</v>
      </c>
      <c r="I62" s="33">
        <f>STDEV(G62:G64)/SQRT(COUNT(G62:G64))</f>
        <v>0.34677809515164487</v>
      </c>
      <c r="J62" s="82">
        <v>7281.533203</v>
      </c>
      <c r="K62" s="95">
        <f>AVERAGE(J62:J64)</f>
        <v>7176.9005533333329</v>
      </c>
      <c r="L62" s="109">
        <f t="shared" si="15"/>
        <v>-3.1784879216319695</v>
      </c>
      <c r="M62" s="90">
        <f>AVERAGE(L62:L64)</f>
        <v>-4.5697733928455007</v>
      </c>
      <c r="N62" s="83">
        <f>STDEV(L62:L64)/SQRT(COUNT(L62:L64))</f>
        <v>1.7288114707878481</v>
      </c>
      <c r="O62" s="77">
        <v>616161.28319999995</v>
      </c>
      <c r="P62" s="18">
        <f t="shared" si="17"/>
        <v>121443.94239999994</v>
      </c>
      <c r="Q62" s="130">
        <f>AVERAGE(P62:P64)</f>
        <v>120407.90293333335</v>
      </c>
      <c r="R62" s="133">
        <f t="shared" si="16"/>
        <v>-2.9271184534429722</v>
      </c>
      <c r="S62" s="28">
        <f>AVERAGE(R62:R64)</f>
        <v>-3.7552481603494954</v>
      </c>
      <c r="T62" s="38">
        <f>STDEV(R62:R64)/SQRT(COUNT(R62:R64))</f>
        <v>1.5373191591996154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>
        <v>-52.5</v>
      </c>
      <c r="E63" s="6">
        <v>305.006531</v>
      </c>
      <c r="F63" s="94"/>
      <c r="G63" s="108">
        <f t="shared" si="14"/>
        <v>-2.3333171384448974</v>
      </c>
      <c r="H63" s="89"/>
      <c r="I63" s="32"/>
      <c r="J63" s="81">
        <v>6918.4243159999996</v>
      </c>
      <c r="K63" s="94"/>
      <c r="L63" s="108">
        <f t="shared" si="15"/>
        <v>-8.0066951835241014</v>
      </c>
      <c r="M63" s="89"/>
      <c r="N63" s="71"/>
      <c r="O63" s="76">
        <v>619390.81200000003</v>
      </c>
      <c r="P63" s="13">
        <f t="shared" si="17"/>
        <v>116681.77520000003</v>
      </c>
      <c r="Q63" s="126"/>
      <c r="R63" s="111">
        <f t="shared" si="16"/>
        <v>-6.7336260764241729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>
        <v>-52.5</v>
      </c>
      <c r="E64" s="21">
        <v>308.75286899999998</v>
      </c>
      <c r="F64" s="96"/>
      <c r="G64" s="110">
        <f t="shared" si="14"/>
        <v>-1.1336955954616457</v>
      </c>
      <c r="H64" s="91"/>
      <c r="I64" s="34"/>
      <c r="J64" s="84">
        <v>7330.7441410000001</v>
      </c>
      <c r="K64" s="96"/>
      <c r="L64" s="110">
        <f t="shared" si="15"/>
        <v>-2.5241370733804303</v>
      </c>
      <c r="M64" s="91"/>
      <c r="N64" s="85"/>
      <c r="O64" s="78">
        <v>633013.09140000003</v>
      </c>
      <c r="P64" s="22">
        <f t="shared" si="17"/>
        <v>123097.99120000005</v>
      </c>
      <c r="Q64" s="131"/>
      <c r="R64" s="134">
        <f t="shared" si="16"/>
        <v>-1.6049999511813411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>
        <v>-52.5</v>
      </c>
      <c r="E65" s="6">
        <v>311.88903800000003</v>
      </c>
      <c r="F65" s="94">
        <f>AVERAGE(E65:E67)</f>
        <v>313.46359233333334</v>
      </c>
      <c r="G65" s="108">
        <f t="shared" si="14"/>
        <v>-0.12945735138534076</v>
      </c>
      <c r="H65" s="89">
        <f>AVERAGE(G65:G67)</f>
        <v>0.37473348747232177</v>
      </c>
      <c r="I65" s="32">
        <f>STDEV(G65:G67)/SQRT(COUNT(G65:G67))</f>
        <v>0.27489060644509145</v>
      </c>
      <c r="J65" s="81">
        <v>7495.7094729999999</v>
      </c>
      <c r="K65" s="94">
        <f>AVERAGE(J65:J67)</f>
        <v>7512.156738333334</v>
      </c>
      <c r="L65" s="108">
        <f t="shared" si="15"/>
        <v>-0.33061650024490064</v>
      </c>
      <c r="M65" s="89">
        <f>AVERAGE(L65:L67)</f>
        <v>-0.11191955075198241</v>
      </c>
      <c r="N65" s="71">
        <f>STDEV(L65:L67)/SQRT(COUNT(L65:L67))</f>
        <v>0.32370347053715887</v>
      </c>
      <c r="O65" s="76">
        <v>636683.33360000001</v>
      </c>
      <c r="P65" s="13">
        <f t="shared" si="17"/>
        <v>124314.38630000001</v>
      </c>
      <c r="Q65" s="126">
        <f>AVERAGE(P65:P67)</f>
        <v>124620.76450000003</v>
      </c>
      <c r="R65" s="111">
        <f t="shared" si="16"/>
        <v>-0.63270791979131502</v>
      </c>
      <c r="S65" s="27">
        <f>AVERAGE(R65:R67)</f>
        <v>-0.3878129161435358</v>
      </c>
      <c r="T65" s="37">
        <f>STDEV(R65:R67)/SQRT(COUNT(R65:R67))</f>
        <v>0.35902173839733681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>
        <v>-52.5</v>
      </c>
      <c r="E66" s="6">
        <v>314.84371900000002</v>
      </c>
      <c r="F66" s="94"/>
      <c r="G66" s="108">
        <f t="shared" si="14"/>
        <v>0.81666629796059453</v>
      </c>
      <c r="H66" s="89"/>
      <c r="I66" s="32"/>
      <c r="J66" s="81">
        <v>7560.0673829999996</v>
      </c>
      <c r="K66" s="94"/>
      <c r="L66" s="108">
        <f t="shared" si="15"/>
        <v>0.5251414818564939</v>
      </c>
      <c r="M66" s="89"/>
      <c r="N66" s="71"/>
      <c r="O66" s="76">
        <v>607672.1912</v>
      </c>
      <c r="P66" s="13">
        <f t="shared" si="17"/>
        <v>124042.63510000001</v>
      </c>
      <c r="Q66" s="126"/>
      <c r="R66" s="111">
        <f t="shared" si="16"/>
        <v>-0.84992478155004392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>
        <v>-52.5</v>
      </c>
      <c r="E67" s="6">
        <v>313.65802000000002</v>
      </c>
      <c r="F67" s="94"/>
      <c r="G67" s="108">
        <f t="shared" si="14"/>
        <v>0.43699151584171148</v>
      </c>
      <c r="H67" s="89"/>
      <c r="I67" s="32"/>
      <c r="J67" s="81">
        <v>7480.6933589999999</v>
      </c>
      <c r="K67" s="94"/>
      <c r="L67" s="108">
        <f t="shared" si="15"/>
        <v>-0.53028363386754052</v>
      </c>
      <c r="M67" s="89"/>
      <c r="N67" s="71"/>
      <c r="O67" s="76">
        <v>643199.42520000006</v>
      </c>
      <c r="P67" s="13">
        <f t="shared" si="17"/>
        <v>125505.27210000006</v>
      </c>
      <c r="Q67" s="126"/>
      <c r="R67" s="111">
        <f t="shared" si="16"/>
        <v>0.31919395291075148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>
        <v>-52.5</v>
      </c>
      <c r="E68" s="17">
        <v>311.53555299999999</v>
      </c>
      <c r="F68" s="95">
        <f>AVERAGE(E68:E70)</f>
        <v>319.57356249999998</v>
      </c>
      <c r="G68" s="109">
        <f t="shared" si="14"/>
        <v>-0.24264741088383346</v>
      </c>
      <c r="H68" s="90">
        <f>AVERAGE(G68:G70)</f>
        <v>2.3312178834126698</v>
      </c>
      <c r="I68" s="33">
        <f>STDEV(G68:G70)/SQRT(COUNT(G68:G70))</f>
        <v>2.5738652942965028</v>
      </c>
      <c r="J68" s="82">
        <v>7352.7216799999997</v>
      </c>
      <c r="K68" s="95">
        <f>AVERAGE(J68:J70)</f>
        <v>7125.5205079999996</v>
      </c>
      <c r="L68" s="109">
        <f t="shared" si="15"/>
        <v>-2.2319048609578402</v>
      </c>
      <c r="M68" s="90">
        <f>AVERAGE(L68:L70)</f>
        <v>-5.2529665530138772</v>
      </c>
      <c r="N68" s="83">
        <f>STDEV(L68:L70)/SQRT(COUNT(L68:L70))</f>
        <v>3.0210616920560365</v>
      </c>
      <c r="O68" s="77">
        <v>628145.37849999999</v>
      </c>
      <c r="P68" s="18">
        <f t="shared" si="17"/>
        <v>122498.1507</v>
      </c>
      <c r="Q68" s="130">
        <f>AVERAGE(P68:P70)</f>
        <v>119916.61514999997</v>
      </c>
      <c r="R68" s="133">
        <f t="shared" si="16"/>
        <v>-2.0844659883719459</v>
      </c>
      <c r="S68" s="28">
        <f>AVERAGE(R68:R70)</f>
        <v>-4.1479455634007891</v>
      </c>
      <c r="T68" s="38">
        <f>STDEV(R68:R70)/SQRT(COUNT(R68:R70))</f>
        <v>2.0634795750288428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>
        <v>-52.5</v>
      </c>
      <c r="E69" s="6">
        <v>327.61157200000002</v>
      </c>
      <c r="F69" s="94"/>
      <c r="G69" s="108">
        <f t="shared" si="14"/>
        <v>4.905083177709173</v>
      </c>
      <c r="H69" s="89"/>
      <c r="I69" s="32"/>
      <c r="J69" s="81">
        <v>6898.3193359999996</v>
      </c>
      <c r="K69" s="94"/>
      <c r="L69" s="108">
        <f t="shared" si="15"/>
        <v>-8.2740282450699141</v>
      </c>
      <c r="M69" s="89"/>
      <c r="N69" s="71"/>
      <c r="O69" s="76">
        <v>602493.68039999995</v>
      </c>
      <c r="P69" s="13">
        <f t="shared" si="17"/>
        <v>117335.07959999994</v>
      </c>
      <c r="Q69" s="126"/>
      <c r="R69" s="111">
        <f t="shared" si="16"/>
        <v>-6.2114251384296324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/>
      <c r="E70" s="6" t="s">
        <v>11</v>
      </c>
      <c r="F70" s="94"/>
      <c r="G70" s="108" t="s">
        <v>11</v>
      </c>
      <c r="H70" s="89"/>
      <c r="I70" s="32"/>
      <c r="J70" s="81" t="s">
        <v>11</v>
      </c>
      <c r="K70" s="94"/>
      <c r="L70" s="108" t="s">
        <v>11</v>
      </c>
      <c r="M70" s="89"/>
      <c r="N70" s="71"/>
      <c r="O70" s="76" t="s">
        <v>11</v>
      </c>
      <c r="P70" s="13" t="s">
        <v>11</v>
      </c>
      <c r="Q70" s="126"/>
      <c r="R70" s="111" t="s">
        <v>11</v>
      </c>
      <c r="S70" s="27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>
        <v>-52.5</v>
      </c>
      <c r="E71" s="17">
        <v>369.402466</v>
      </c>
      <c r="F71" s="95">
        <f>AVERAGE(E71:E73)</f>
        <v>354.56049633333333</v>
      </c>
      <c r="G71" s="109">
        <f t="shared" si="14"/>
        <v>18.287019549422027</v>
      </c>
      <c r="H71" s="90">
        <f>AVERAGE(G71:G73)</f>
        <v>13.534446089035507</v>
      </c>
      <c r="I71" s="33">
        <f>STDEV(G71:G73)/SQRT(COUNT(G71:G73))</f>
        <v>4.5539794501936113</v>
      </c>
      <c r="J71" s="82" t="s">
        <v>11</v>
      </c>
      <c r="K71" s="95">
        <f>AVERAGE(J71:J73)</f>
        <v>6846.5649410000005</v>
      </c>
      <c r="L71" s="109" t="s">
        <v>11</v>
      </c>
      <c r="M71" s="90">
        <f>AVERAGE(L71:L73)</f>
        <v>-8.9621990795497268</v>
      </c>
      <c r="N71" s="83">
        <f>STDEV(L71:L73)/SQRT(COUNT(L71:L73))</f>
        <v>6.0656071376560092</v>
      </c>
      <c r="O71" s="77">
        <v>610262.92799999996</v>
      </c>
      <c r="P71" s="18">
        <f t="shared" si="17"/>
        <v>122634.48639999994</v>
      </c>
      <c r="Q71" s="130">
        <f>AVERAGE(P71:P73)</f>
        <v>115600.31059999997</v>
      </c>
      <c r="R71" s="133">
        <f t="shared" si="16"/>
        <v>-1.9754897891880461</v>
      </c>
      <c r="S71" s="113">
        <f>AVERAGE(R71:R73)</f>
        <v>-7.598065116675552</v>
      </c>
      <c r="T71" s="37">
        <f>STDEV(R71:R73)/SQRT(COUNT(R71:R73))</f>
        <v>5.1732505023422561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>
        <v>-52.5</v>
      </c>
      <c r="E72" s="6">
        <v>326.12609900000001</v>
      </c>
      <c r="F72" s="94"/>
      <c r="G72" s="108">
        <f t="shared" si="14"/>
        <v>4.4294172307711079</v>
      </c>
      <c r="H72" s="89"/>
      <c r="I72" s="32"/>
      <c r="J72" s="81">
        <v>6390.3964839999999</v>
      </c>
      <c r="K72" s="98"/>
      <c r="L72" s="108">
        <f t="shared" si="15"/>
        <v>-15.027806217205736</v>
      </c>
      <c r="M72" s="89"/>
      <c r="N72" s="71"/>
      <c r="O72" s="76">
        <v>357530.0711</v>
      </c>
      <c r="P72" s="13">
        <f t="shared" si="17"/>
        <v>102672.99799999999</v>
      </c>
      <c r="Q72" s="63"/>
      <c r="R72" s="111">
        <f t="shared" si="16"/>
        <v>-17.931157570162242</v>
      </c>
      <c r="S72" s="101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>
        <v>-52.5</v>
      </c>
      <c r="E73" s="8">
        <v>368.15292399999998</v>
      </c>
      <c r="F73" s="97"/>
      <c r="G73" s="112">
        <f t="shared" si="14"/>
        <v>17.886901486913388</v>
      </c>
      <c r="H73" s="92"/>
      <c r="I73" s="35"/>
      <c r="J73" s="86">
        <v>7302.7333980000003</v>
      </c>
      <c r="K73" s="99"/>
      <c r="L73" s="112">
        <f t="shared" si="15"/>
        <v>-2.8965919418937176</v>
      </c>
      <c r="M73" s="92"/>
      <c r="N73" s="87"/>
      <c r="O73" s="79">
        <v>556202.54810000001</v>
      </c>
      <c r="P73" s="14">
        <f t="shared" si="17"/>
        <v>121493.4474</v>
      </c>
      <c r="Q73" s="100"/>
      <c r="R73" s="135">
        <f t="shared" si="16"/>
        <v>-2.8875479906763672</v>
      </c>
      <c r="S73" s="114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>
        <v>-70</v>
      </c>
      <c r="E74" s="5">
        <v>298.464539</v>
      </c>
      <c r="F74" s="93">
        <f>AVERAGE(E74:E76)</f>
        <v>296.36304733333333</v>
      </c>
      <c r="G74" s="107">
        <f>((E74/$F$74)*100)-100</f>
        <v>0.70909368950545115</v>
      </c>
      <c r="H74" s="88">
        <f>AVERAGE(G74:G76)</f>
        <v>1.4210854715202004E-14</v>
      </c>
      <c r="I74" s="31">
        <f>STDEV(G74:G76)/SQRT(COUNT(G74:G76))</f>
        <v>0.53167173162527626</v>
      </c>
      <c r="J74" s="80">
        <v>6955.8901370000003</v>
      </c>
      <c r="K74" s="93">
        <f>AVERAGE(J74:J76)</f>
        <v>6861.5987956666677</v>
      </c>
      <c r="L74" s="107">
        <f>((J74/$K$74)*100)-100</f>
        <v>1.3741890795608782</v>
      </c>
      <c r="M74" s="88">
        <f>AVERAGE(L74:L76)</f>
        <v>-1.8947806286936004E-14</v>
      </c>
      <c r="N74" s="70">
        <f>STDEV(L74:L76)/SQRT(COUNT(L74:L76))</f>
        <v>1.0885934476462684</v>
      </c>
      <c r="O74" s="75">
        <v>511283.47509999998</v>
      </c>
      <c r="P74" s="12">
        <f>O74-O92</f>
        <v>119017.35769999999</v>
      </c>
      <c r="Q74" s="129">
        <f>AVERAGE(P74:P76)</f>
        <v>117235.03349999998</v>
      </c>
      <c r="R74" s="132">
        <f>((P74/$Q$74)*100)-100</f>
        <v>1.5202999878018773</v>
      </c>
      <c r="S74" s="26">
        <f>AVERAGE(R74:R76)</f>
        <v>1.4210854715202004E-14</v>
      </c>
      <c r="T74" s="36">
        <f>STDEV(R74:R76)/SQRT(COUNT(R74:R76))</f>
        <v>1.1302719982202898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>
        <v>-70</v>
      </c>
      <c r="E75" s="6">
        <v>297.34603900000002</v>
      </c>
      <c r="F75" s="94"/>
      <c r="G75" s="108">
        <f t="shared" ref="G75:G91" si="18">((E75/$F$74)*100)-100</f>
        <v>0.33168496393582814</v>
      </c>
      <c r="H75" s="89"/>
      <c r="I75" s="32"/>
      <c r="J75" s="81">
        <v>6914.8017579999996</v>
      </c>
      <c r="K75" s="94"/>
      <c r="L75" s="108">
        <f t="shared" ref="L75:L91" si="19">((J75/$K$74)*100)-100</f>
        <v>0.77537267796728315</v>
      </c>
      <c r="M75" s="89"/>
      <c r="N75" s="71"/>
      <c r="O75" s="76">
        <v>523421.03539999999</v>
      </c>
      <c r="P75" s="13">
        <f>O75-O93</f>
        <v>118042.38829999999</v>
      </c>
      <c r="Q75" s="126"/>
      <c r="R75" s="111">
        <f t="shared" ref="R75:R91" si="20">((P75/$Q$74)*100)-100</f>
        <v>0.68866342755814003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>
        <v>-70</v>
      </c>
      <c r="E76" s="6">
        <v>293.27856400000002</v>
      </c>
      <c r="F76" s="94"/>
      <c r="G76" s="108">
        <f t="shared" si="18"/>
        <v>-1.0407786534412367</v>
      </c>
      <c r="H76" s="89"/>
      <c r="I76" s="32"/>
      <c r="J76" s="81">
        <v>6714.1044920000004</v>
      </c>
      <c r="K76" s="94"/>
      <c r="L76" s="108">
        <f t="shared" si="19"/>
        <v>-2.1495617575282182</v>
      </c>
      <c r="M76" s="89"/>
      <c r="N76" s="71"/>
      <c r="O76" s="76">
        <v>498828.00459999999</v>
      </c>
      <c r="P76" s="13">
        <f t="shared" ref="P76:P91" si="21">O76-O94</f>
        <v>114645.35449999996</v>
      </c>
      <c r="Q76" s="126"/>
      <c r="R76" s="111">
        <f t="shared" si="20"/>
        <v>-2.2089634153599746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>
        <v>-70</v>
      </c>
      <c r="E77" s="17">
        <v>294.48303199999998</v>
      </c>
      <c r="F77" s="95">
        <f>AVERAGE(E77:E79)</f>
        <v>291.62647500000003</v>
      </c>
      <c r="G77" s="109">
        <f t="shared" si="18"/>
        <v>-0.63436226285620023</v>
      </c>
      <c r="H77" s="90">
        <f>AVERAGE(G77:G79)</f>
        <v>-1.5982331049545024</v>
      </c>
      <c r="I77" s="33">
        <f>STDEV(G77:G79)/SQRT(COUNT(G77:G79))</f>
        <v>0.68910588262517714</v>
      </c>
      <c r="J77" s="82">
        <v>6819.9770509999998</v>
      </c>
      <c r="K77" s="95">
        <f>AVERAGE(J77:J79)</f>
        <v>6642.2423503333339</v>
      </c>
      <c r="L77" s="109">
        <f t="shared" si="19"/>
        <v>-0.60658959968561987</v>
      </c>
      <c r="M77" s="90">
        <f>AVERAGE(L77:L79)</f>
        <v>-3.1968707565919678</v>
      </c>
      <c r="N77" s="83">
        <f>STDEV(L77:L79)/SQRT(COUNT(L77:L79))</f>
        <v>1.8681992472387321</v>
      </c>
      <c r="O77" s="77">
        <v>507767.08100000001</v>
      </c>
      <c r="P77" s="18">
        <f t="shared" si="21"/>
        <v>115878.03000000003</v>
      </c>
      <c r="Q77" s="130">
        <f>AVERAGE(P77:P79)</f>
        <v>112567.23883333337</v>
      </c>
      <c r="R77" s="133">
        <f t="shared" si="20"/>
        <v>-1.1575068130124606</v>
      </c>
      <c r="S77" s="28">
        <f>AVERAGE(R77:R79)</f>
        <v>-3.9815697810728303</v>
      </c>
      <c r="T77" s="38">
        <f>STDEV(R77:R79)/SQRT(COUNT(R77:R79))</f>
        <v>1.8010330447753828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>
        <v>-70</v>
      </c>
      <c r="E78" s="6">
        <v>292.72653200000002</v>
      </c>
      <c r="F78" s="94"/>
      <c r="G78" s="108">
        <f t="shared" si="18"/>
        <v>-1.2270474899129908</v>
      </c>
      <c r="H78" s="89"/>
      <c r="I78" s="32"/>
      <c r="J78" s="81">
        <v>6713.3891599999997</v>
      </c>
      <c r="K78" s="94"/>
      <c r="L78" s="108">
        <f t="shared" si="19"/>
        <v>-2.1599869080114047</v>
      </c>
      <c r="M78" s="89"/>
      <c r="N78" s="71"/>
      <c r="O78" s="76">
        <v>497224.77730000002</v>
      </c>
      <c r="P78" s="13">
        <f t="shared" si="21"/>
        <v>113181.98740000004</v>
      </c>
      <c r="Q78" s="126"/>
      <c r="R78" s="111">
        <f t="shared" si="20"/>
        <v>-3.4571970331717807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>
        <v>-70</v>
      </c>
      <c r="E79" s="21">
        <v>287.66986100000003</v>
      </c>
      <c r="F79" s="96"/>
      <c r="G79" s="110">
        <f t="shared" si="18"/>
        <v>-2.9332895620943162</v>
      </c>
      <c r="H79" s="91"/>
      <c r="I79" s="34"/>
      <c r="J79" s="84">
        <v>6393.3608400000003</v>
      </c>
      <c r="K79" s="96"/>
      <c r="L79" s="110">
        <f t="shared" si="19"/>
        <v>-6.8240357620788785</v>
      </c>
      <c r="M79" s="91"/>
      <c r="N79" s="85"/>
      <c r="O79" s="78">
        <v>496182.57870000001</v>
      </c>
      <c r="P79" s="22">
        <f t="shared" si="21"/>
        <v>108641.69910000003</v>
      </c>
      <c r="Q79" s="131"/>
      <c r="R79" s="134">
        <f t="shared" si="20"/>
        <v>-7.3300054970342501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>
        <v>-70</v>
      </c>
      <c r="E80" s="6">
        <v>291.36154199999999</v>
      </c>
      <c r="F80" s="94">
        <f>AVERAGE(E80:E82)</f>
        <v>292.9040526666667</v>
      </c>
      <c r="G80" s="108">
        <f t="shared" si="18"/>
        <v>-1.6876278531810129</v>
      </c>
      <c r="H80" s="89">
        <f>AVERAGE(G80:G82)</f>
        <v>-1.1671477594088107</v>
      </c>
      <c r="I80" s="32">
        <f>STDEV(G80:G82)/SQRT(COUNT(G80:G82))</f>
        <v>0.42681731343988738</v>
      </c>
      <c r="J80" s="81">
        <v>6651.8378910000001</v>
      </c>
      <c r="K80" s="94">
        <f>AVERAGE(J80:J82)</f>
        <v>6635.5960290000003</v>
      </c>
      <c r="L80" s="108">
        <f t="shared" si="19"/>
        <v>-3.0570266626363889</v>
      </c>
      <c r="M80" s="89">
        <f>AVERAGE(L80:L82)</f>
        <v>-3.2937333323743161</v>
      </c>
      <c r="N80" s="71">
        <f>STDEV(L80:L82)/SQRT(COUNT(L80:L82))</f>
        <v>1.4997918046725205</v>
      </c>
      <c r="O80" s="76">
        <v>494717.34080000001</v>
      </c>
      <c r="P80" s="13">
        <f t="shared" si="21"/>
        <v>112702.02120000002</v>
      </c>
      <c r="Q80" s="126">
        <f>AVERAGE(P80:P82)</f>
        <v>112861.58706666667</v>
      </c>
      <c r="R80" s="111">
        <f t="shared" si="20"/>
        <v>-3.8666021279381084</v>
      </c>
      <c r="S80" s="27">
        <f>AVERAGE(R80:R82)</f>
        <v>-3.7304944629314272</v>
      </c>
      <c r="T80" s="37">
        <f>STDEV(R80:R82)/SQRT(COUNT(R80:R82))</f>
        <v>1.5090003360432189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>
        <v>-70</v>
      </c>
      <c r="E81" s="6">
        <v>291.93875100000002</v>
      </c>
      <c r="F81" s="94"/>
      <c r="G81" s="108">
        <f t="shared" si="18"/>
        <v>-1.492863693076103</v>
      </c>
      <c r="H81" s="89"/>
      <c r="I81" s="32"/>
      <c r="J81" s="81">
        <v>6449.7861329999996</v>
      </c>
      <c r="K81" s="94"/>
      <c r="L81" s="108">
        <f t="shared" si="19"/>
        <v>-6.0017012788148065</v>
      </c>
      <c r="M81" s="89"/>
      <c r="N81" s="71"/>
      <c r="O81" s="76">
        <v>502709.0368</v>
      </c>
      <c r="P81" s="13">
        <f t="shared" si="21"/>
        <v>109880.35629999998</v>
      </c>
      <c r="Q81" s="126"/>
      <c r="R81" s="111">
        <f t="shared" si="20"/>
        <v>-6.2734465802835189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>
        <v>-70</v>
      </c>
      <c r="E82" s="6">
        <v>295.41186499999998</v>
      </c>
      <c r="F82" s="94"/>
      <c r="G82" s="108">
        <f t="shared" si="18"/>
        <v>-0.32095173196931626</v>
      </c>
      <c r="H82" s="89"/>
      <c r="I82" s="32"/>
      <c r="J82" s="81">
        <v>6805.1640630000002</v>
      </c>
      <c r="K82" s="94"/>
      <c r="L82" s="108">
        <f t="shared" si="19"/>
        <v>-0.82247205567175286</v>
      </c>
      <c r="M82" s="89"/>
      <c r="N82" s="71"/>
      <c r="O82" s="76">
        <v>509915.10019999999</v>
      </c>
      <c r="P82" s="13">
        <f t="shared" si="21"/>
        <v>116002.38370000001</v>
      </c>
      <c r="Q82" s="126"/>
      <c r="R82" s="111">
        <f t="shared" si="20"/>
        <v>-1.0514346805726547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>
        <v>-70</v>
      </c>
      <c r="E83" s="17">
        <v>295.10214200000001</v>
      </c>
      <c r="F83" s="95">
        <f>AVERAGE(E83:E85)</f>
        <v>295.42836499999999</v>
      </c>
      <c r="G83" s="109">
        <f t="shared" si="18"/>
        <v>-0.42545970041774694</v>
      </c>
      <c r="H83" s="90">
        <f>AVERAGE(G83:G85)</f>
        <v>-0.31538423624117701</v>
      </c>
      <c r="I83" s="33">
        <f>STDEV(G83:G85)/SQRT(COUNT(G83:G85))</f>
        <v>0.13925721374230657</v>
      </c>
      <c r="J83" s="82">
        <v>6785.59375</v>
      </c>
      <c r="K83" s="95">
        <f>AVERAGE(J83:J85)</f>
        <v>6788.4757486666667</v>
      </c>
      <c r="L83" s="109">
        <f t="shared" si="19"/>
        <v>-1.1076871138934479</v>
      </c>
      <c r="M83" s="90">
        <f>AVERAGE(L83:L85)</f>
        <v>-1.0656852604990661</v>
      </c>
      <c r="N83" s="83">
        <f>STDEV(L83:L85)/SQRT(COUNT(L83:L85))</f>
        <v>0.64551915037883989</v>
      </c>
      <c r="O83" s="77">
        <v>512368.9473</v>
      </c>
      <c r="P83" s="18">
        <f t="shared" si="21"/>
        <v>115918.24650000001</v>
      </c>
      <c r="Q83" s="130">
        <f>AVERAGE(P83:P85)</f>
        <v>115340.88126666668</v>
      </c>
      <c r="R83" s="133">
        <f t="shared" si="20"/>
        <v>-1.123202647440678</v>
      </c>
      <c r="S83" s="28">
        <f>AVERAGE(R83:R85)</f>
        <v>-1.6156878850836875</v>
      </c>
      <c r="T83" s="38">
        <f>STDEV(R83:R85)/SQRT(COUNT(R83:R85))</f>
        <v>0.81672223690516854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>
        <v>-70</v>
      </c>
      <c r="E84" s="6">
        <v>294.934845</v>
      </c>
      <c r="F84" s="94"/>
      <c r="G84" s="108">
        <f t="shared" si="18"/>
        <v>-0.48190972058907278</v>
      </c>
      <c r="H84" s="89"/>
      <c r="I84" s="32"/>
      <c r="J84" s="81">
        <v>6713.2397460000002</v>
      </c>
      <c r="K84" s="94"/>
      <c r="L84" s="108">
        <f t="shared" si="19"/>
        <v>-2.1621644471600661</v>
      </c>
      <c r="M84" s="89"/>
      <c r="N84" s="71"/>
      <c r="O84" s="76">
        <v>483629.55609999999</v>
      </c>
      <c r="P84" s="13">
        <f t="shared" si="21"/>
        <v>113470.9595</v>
      </c>
      <c r="Q84" s="126"/>
      <c r="R84" s="111">
        <f t="shared" si="20"/>
        <v>-3.2107074887303071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>
        <v>-70</v>
      </c>
      <c r="E85" s="21">
        <v>296.248108</v>
      </c>
      <c r="F85" s="96"/>
      <c r="G85" s="110">
        <f t="shared" si="18"/>
        <v>-3.8783287716711357E-2</v>
      </c>
      <c r="H85" s="91"/>
      <c r="I85" s="34"/>
      <c r="J85" s="84">
        <v>6866.59375</v>
      </c>
      <c r="K85" s="96"/>
      <c r="L85" s="110">
        <f t="shared" si="19"/>
        <v>7.2795779556315665E-2</v>
      </c>
      <c r="M85" s="91"/>
      <c r="N85" s="85"/>
      <c r="O85" s="78">
        <v>517694.1531</v>
      </c>
      <c r="P85" s="22">
        <f t="shared" si="21"/>
        <v>116633.43780000001</v>
      </c>
      <c r="Q85" s="131"/>
      <c r="R85" s="134">
        <f t="shared" si="20"/>
        <v>-0.51315351908007756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>
        <v>-70</v>
      </c>
      <c r="E86" s="6">
        <v>296.14904799999999</v>
      </c>
      <c r="F86" s="94">
        <f>AVERAGE(E86:E88)</f>
        <v>296.10659799999996</v>
      </c>
      <c r="G86" s="108">
        <f t="shared" si="18"/>
        <v>-7.2208507524436527E-2</v>
      </c>
      <c r="H86" s="89">
        <f>AVERAGE(G86:G88)</f>
        <v>-8.6532155624958307E-2</v>
      </c>
      <c r="I86" s="32">
        <f>STDEV(G86:G88)/SQRT(COUNT(G86:G88))</f>
        <v>1.4323648100521769E-2</v>
      </c>
      <c r="J86" s="81">
        <v>6707.4697269999997</v>
      </c>
      <c r="K86" s="94">
        <f>AVERAGE(J86:J88)</f>
        <v>6564.1665039999998</v>
      </c>
      <c r="L86" s="108">
        <f t="shared" si="19"/>
        <v>-2.2462559128931616</v>
      </c>
      <c r="M86" s="89">
        <f>AVERAGE(L86:L88)</f>
        <v>-4.3347374354575621</v>
      </c>
      <c r="N86" s="71">
        <f>STDEV(L86:L88)/SQRT(COUNT(L86:L88))</f>
        <v>2.0884815225644009</v>
      </c>
      <c r="O86" s="76">
        <v>505647.22779999999</v>
      </c>
      <c r="P86" s="13">
        <f t="shared" si="21"/>
        <v>113995.88039999997</v>
      </c>
      <c r="Q86" s="126">
        <f>AVERAGE(P86:P88)</f>
        <v>110332.09509999998</v>
      </c>
      <c r="R86" s="111">
        <f t="shared" si="20"/>
        <v>-2.7629566037527695</v>
      </c>
      <c r="S86" s="27">
        <f>AVERAGE(R86:R88)</f>
        <v>-5.8881191005076161</v>
      </c>
      <c r="T86" s="37">
        <f>STDEV(R86:R88)/SQRT(COUNT(R86:R88))</f>
        <v>3.1251624967548457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>
        <v>-70</v>
      </c>
      <c r="E87" s="6">
        <v>296.06414799999999</v>
      </c>
      <c r="F87" s="94"/>
      <c r="G87" s="108">
        <f t="shared" si="18"/>
        <v>-0.10085580372548009</v>
      </c>
      <c r="H87" s="89"/>
      <c r="I87" s="32"/>
      <c r="J87" s="81">
        <v>6420.8632809999999</v>
      </c>
      <c r="K87" s="94"/>
      <c r="L87" s="108">
        <f t="shared" si="19"/>
        <v>-6.4232189580219625</v>
      </c>
      <c r="M87" s="89"/>
      <c r="N87" s="71"/>
      <c r="O87" s="76">
        <v>485158.60080000001</v>
      </c>
      <c r="P87" s="13">
        <f t="shared" si="21"/>
        <v>106668.30979999999</v>
      </c>
      <c r="Q87" s="126"/>
      <c r="R87" s="111">
        <f t="shared" si="20"/>
        <v>-9.0132815972624627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/>
      <c r="E88" s="6" t="s">
        <v>11</v>
      </c>
      <c r="F88" s="94"/>
      <c r="G88" s="108" t="s">
        <v>11</v>
      </c>
      <c r="H88" s="89"/>
      <c r="I88" s="32"/>
      <c r="J88" s="81" t="s">
        <v>11</v>
      </c>
      <c r="K88" s="94"/>
      <c r="L88" s="108" t="s">
        <v>11</v>
      </c>
      <c r="M88" s="89"/>
      <c r="N88" s="71"/>
      <c r="O88" s="76" t="s">
        <v>11</v>
      </c>
      <c r="P88" s="13" t="s">
        <v>11</v>
      </c>
      <c r="Q88" s="126"/>
      <c r="R88" s="111" t="s">
        <v>11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>
        <v>-70</v>
      </c>
      <c r="E89" s="17">
        <v>340.49115</v>
      </c>
      <c r="F89" s="95">
        <f>AVERAGE(E89:E91)</f>
        <v>336.04130033333337</v>
      </c>
      <c r="G89" s="109">
        <f t="shared" si="18"/>
        <v>14.889880187064534</v>
      </c>
      <c r="H89" s="90">
        <f>AVERAGE(G89:G91)</f>
        <v>13.38839418646281</v>
      </c>
      <c r="I89" s="33">
        <f>STDEV(G89:G91)/SQRT(COUNT(G89:G91))</f>
        <v>3.3117923745800693</v>
      </c>
      <c r="J89" s="82">
        <v>6659.0439450000003</v>
      </c>
      <c r="K89" s="95">
        <f>AVERAGE(J89:J91)</f>
        <v>6252.3331703333324</v>
      </c>
      <c r="L89" s="109">
        <f t="shared" si="19"/>
        <v>-2.9520066197193984</v>
      </c>
      <c r="M89" s="90">
        <f>AVERAGE(L89:L91)</f>
        <v>-8.8793536823823924</v>
      </c>
      <c r="N89" s="83">
        <f>STDEV(L89:L91)/SQRT(COUNT(L89:L91))</f>
        <v>5.4352101013026823</v>
      </c>
      <c r="O89" s="77">
        <v>487628.44160000002</v>
      </c>
      <c r="P89" s="18">
        <f t="shared" si="21"/>
        <v>111686.14190000005</v>
      </c>
      <c r="Q89" s="130">
        <f>AVERAGE(P89:P91)</f>
        <v>102415.94623333336</v>
      </c>
      <c r="R89" s="133">
        <f t="shared" si="20"/>
        <v>-4.7331343151788587</v>
      </c>
      <c r="S89" s="28">
        <f>AVERAGE(R89:R91)</f>
        <v>-12.640493907195946</v>
      </c>
      <c r="T89" s="38">
        <f>STDEV(R89:R91)/SQRT(COUNT(R89:R91))</f>
        <v>7.1624541228093399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>
        <v>-70</v>
      </c>
      <c r="E90" s="6">
        <v>317.25897200000003</v>
      </c>
      <c r="F90" s="94"/>
      <c r="G90" s="108">
        <f t="shared" si="18"/>
        <v>7.0507861404070553</v>
      </c>
      <c r="H90" s="89"/>
      <c r="I90" s="32"/>
      <c r="J90" s="81">
        <v>5507.5004879999997</v>
      </c>
      <c r="K90" s="98"/>
      <c r="L90" s="108">
        <f t="shared" si="19"/>
        <v>-19.734443064812055</v>
      </c>
      <c r="M90" s="89"/>
      <c r="N90" s="71"/>
      <c r="O90" s="76">
        <v>254857.07310000001</v>
      </c>
      <c r="P90" s="13">
        <f t="shared" si="21"/>
        <v>85653.537500000006</v>
      </c>
      <c r="Q90" s="63"/>
      <c r="R90" s="111">
        <f t="shared" si="20"/>
        <v>-26.938616433286526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>
        <v>-70</v>
      </c>
      <c r="E91" s="8">
        <v>350.37377900000001</v>
      </c>
      <c r="F91" s="97"/>
      <c r="G91" s="112">
        <f t="shared" si="18"/>
        <v>18.224516231916837</v>
      </c>
      <c r="H91" s="92"/>
      <c r="I91" s="35"/>
      <c r="J91" s="86">
        <v>6590.455078</v>
      </c>
      <c r="K91" s="99"/>
      <c r="L91" s="112">
        <f t="shared" si="19"/>
        <v>-3.9516113626157221</v>
      </c>
      <c r="M91" s="92"/>
      <c r="N91" s="87"/>
      <c r="O91" s="79">
        <v>434709.10070000001</v>
      </c>
      <c r="P91" s="14">
        <f t="shared" si="21"/>
        <v>109908.1593</v>
      </c>
      <c r="Q91" s="100"/>
      <c r="R91" s="135">
        <f t="shared" si="20"/>
        <v>-6.2497309731224533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>
        <v>-87.5</v>
      </c>
      <c r="E92" s="5">
        <v>293.27099600000003</v>
      </c>
      <c r="F92" s="93">
        <f>AVERAGE(E92:E94)</f>
        <v>290.97514866666666</v>
      </c>
      <c r="G92" s="107">
        <f>((E92/$F$92)*100)-100</f>
        <v>0.7890183556408914</v>
      </c>
      <c r="H92" s="88">
        <f>AVERAGE(G92:G94)</f>
        <v>9.473903143468002E-15</v>
      </c>
      <c r="I92" s="31">
        <f>STDEV(G92:G94)/SQRT(COUNT(G92:G94))</f>
        <v>0.55363438584254099</v>
      </c>
      <c r="J92" s="80">
        <v>6629.861328</v>
      </c>
      <c r="K92" s="93">
        <f>AVERAGE(J92:J94)</f>
        <v>6538.3178713333327</v>
      </c>
      <c r="L92" s="107">
        <f>((J92/$K$92)*100)-100</f>
        <v>1.4001071601004895</v>
      </c>
      <c r="M92" s="88">
        <f>AVERAGE(L92:L94)</f>
        <v>1.8947806286936004E-14</v>
      </c>
      <c r="N92" s="70">
        <f>STDEV(L92:L94)/SQRT(COUNT(L92:L94))</f>
        <v>1.2142860863433311</v>
      </c>
      <c r="O92" s="75">
        <v>392266.11739999999</v>
      </c>
      <c r="P92" s="12">
        <f>O92-O110</f>
        <v>112225.82889999996</v>
      </c>
      <c r="Q92" s="129">
        <f>AVERAGE(P92:P94)</f>
        <v>110719.1594</v>
      </c>
      <c r="R92" s="132">
        <f>((P92/$Q$92)*100)-100</f>
        <v>1.3608028711243634</v>
      </c>
      <c r="S92" s="26">
        <f>AVERAGE(R92:R94)</f>
        <v>0</v>
      </c>
      <c r="T92" s="36">
        <f>STDEV(R92:R94)/SQRT(COUNT(R92:R94))</f>
        <v>1.2587142914072031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>
        <v>-87.5</v>
      </c>
      <c r="E93" s="6">
        <v>291.78482100000002</v>
      </c>
      <c r="F93" s="94"/>
      <c r="G93" s="108">
        <f t="shared" ref="G93:G109" si="22">((E93/$F$92)*100)-100</f>
        <v>0.27826167871845087</v>
      </c>
      <c r="H93" s="89"/>
      <c r="I93" s="32"/>
      <c r="J93" s="81">
        <v>6604.9072269999997</v>
      </c>
      <c r="K93" s="94"/>
      <c r="L93" s="108">
        <f t="shared" ref="L93:L109" si="23">((J93/$K$92)*100)-100</f>
        <v>1.0184478175743408</v>
      </c>
      <c r="M93" s="89"/>
      <c r="N93" s="71"/>
      <c r="O93" s="76">
        <v>405378.6471</v>
      </c>
      <c r="P93" s="13">
        <f>O93-O111</f>
        <v>111996.6225</v>
      </c>
      <c r="Q93" s="126"/>
      <c r="R93" s="111">
        <f t="shared" ref="R93:R109" si="24">((P93/$Q$92)*100)-100</f>
        <v>1.1537868485659715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>
        <v>-87.5</v>
      </c>
      <c r="E94" s="21">
        <v>287.86962899999997</v>
      </c>
      <c r="F94" s="96"/>
      <c r="G94" s="110">
        <f t="shared" si="22"/>
        <v>-1.0672800343593138</v>
      </c>
      <c r="H94" s="91"/>
      <c r="I94" s="34"/>
      <c r="J94" s="84">
        <v>6380.1850590000004</v>
      </c>
      <c r="K94" s="96"/>
      <c r="L94" s="110">
        <f t="shared" si="23"/>
        <v>-2.4185549776747735</v>
      </c>
      <c r="M94" s="91"/>
      <c r="N94" s="85"/>
      <c r="O94" s="78">
        <v>384182.65010000003</v>
      </c>
      <c r="P94" s="22">
        <f t="shared" ref="P94:P109" si="25">O94-O112</f>
        <v>107935.02680000005</v>
      </c>
      <c r="Q94" s="131"/>
      <c r="R94" s="134">
        <f t="shared" si="24"/>
        <v>-2.5145897196903348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>
        <v>-87.5</v>
      </c>
      <c r="E95" s="6">
        <v>288.07153299999999</v>
      </c>
      <c r="F95" s="94">
        <f>AVERAGE(E95:E97)</f>
        <v>284.31508400000001</v>
      </c>
      <c r="G95" s="108">
        <f t="shared" si="22"/>
        <v>-0.99789129070708782</v>
      </c>
      <c r="H95" s="89">
        <f>AVERAGE(G95:G97)</f>
        <v>-2.2888774856495502</v>
      </c>
      <c r="I95" s="32">
        <f>STDEV(G95:G97)/SQRT(COUNT(G95:G97))</f>
        <v>0.74016410643849295</v>
      </c>
      <c r="J95" s="81">
        <v>6452.1513670000004</v>
      </c>
      <c r="K95" s="94">
        <f>AVERAGE(J95:J97)</f>
        <v>6254.062988333334</v>
      </c>
      <c r="L95" s="108">
        <f t="shared" si="23"/>
        <v>-1.3178696115574553</v>
      </c>
      <c r="M95" s="89">
        <f>AVERAGE(L95:L97)</f>
        <v>-4.3475231488253172</v>
      </c>
      <c r="N95" s="71">
        <f>STDEV(L95:L97)/SQRT(COUNT(L95:L97))</f>
        <v>1.7599879683304416</v>
      </c>
      <c r="O95" s="76">
        <v>391889.05099999998</v>
      </c>
      <c r="P95" s="13">
        <f t="shared" si="25"/>
        <v>109849.37029999995</v>
      </c>
      <c r="Q95" s="126">
        <f>AVERAGE(P95:P97)</f>
        <v>106057.11886666664</v>
      </c>
      <c r="R95" s="111">
        <f t="shared" si="24"/>
        <v>-0.78558137969395148</v>
      </c>
      <c r="S95" s="27">
        <f>AVERAGE(R95:R97)</f>
        <v>-4.2106899642279627</v>
      </c>
      <c r="T95" s="37">
        <f>STDEV(R95:R97)/SQRT(COUNT(R95:R97))</f>
        <v>1.9622883567451932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>
        <v>-87.5</v>
      </c>
      <c r="E96" s="6">
        <v>284.26223800000002</v>
      </c>
      <c r="F96" s="94"/>
      <c r="G96" s="108">
        <f t="shared" si="22"/>
        <v>-2.3070391741106278</v>
      </c>
      <c r="H96" s="89"/>
      <c r="I96" s="32"/>
      <c r="J96" s="81">
        <v>6256.4907229999999</v>
      </c>
      <c r="K96" s="94"/>
      <c r="L96" s="108">
        <f t="shared" si="23"/>
        <v>-4.3103922733548785</v>
      </c>
      <c r="M96" s="89"/>
      <c r="N96" s="71"/>
      <c r="O96" s="76">
        <v>384042.78989999997</v>
      </c>
      <c r="P96" s="13">
        <f t="shared" si="25"/>
        <v>105998.13069999998</v>
      </c>
      <c r="Q96" s="126"/>
      <c r="R96" s="111">
        <f t="shared" si="24"/>
        <v>-4.2639672533496764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>
        <v>-87.5</v>
      </c>
      <c r="E97" s="6">
        <v>280.61148100000003</v>
      </c>
      <c r="F97" s="94"/>
      <c r="G97" s="108">
        <f t="shared" si="22"/>
        <v>-3.561701992130935</v>
      </c>
      <c r="H97" s="89"/>
      <c r="I97" s="32"/>
      <c r="J97" s="81">
        <v>6053.546875</v>
      </c>
      <c r="K97" s="94"/>
      <c r="L97" s="108">
        <f t="shared" si="23"/>
        <v>-7.4143075615636178</v>
      </c>
      <c r="M97" s="89"/>
      <c r="N97" s="71"/>
      <c r="O97" s="76">
        <v>387540.87959999999</v>
      </c>
      <c r="P97" s="13">
        <f t="shared" si="25"/>
        <v>102323.85560000001</v>
      </c>
      <c r="Q97" s="126"/>
      <c r="R97" s="111">
        <f t="shared" si="24"/>
        <v>-7.5825212596402594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>
        <v>-87.5</v>
      </c>
      <c r="E98" s="17">
        <v>283.73700000000002</v>
      </c>
      <c r="F98" s="95">
        <f>AVERAGE(E98:E100)</f>
        <v>286.39728833333334</v>
      </c>
      <c r="G98" s="109">
        <f t="shared" si="22"/>
        <v>-2.4875487476624443</v>
      </c>
      <c r="H98" s="90">
        <f>AVERAGE(G98:G100)</f>
        <v>-1.5732822388133154</v>
      </c>
      <c r="I98" s="33">
        <f>STDEV(G98:G100)/SQRT(COUNT(G98:G100))</f>
        <v>0.54743723622224505</v>
      </c>
      <c r="J98" s="82">
        <v>6267.8852539999998</v>
      </c>
      <c r="K98" s="95">
        <f>AVERAGE(J98:J100)</f>
        <v>6296.6118163333331</v>
      </c>
      <c r="L98" s="109">
        <f t="shared" si="23"/>
        <v>-4.1361191464706906</v>
      </c>
      <c r="M98" s="90">
        <f>AVERAGE(L98:L100)</f>
        <v>-3.6967620687231793</v>
      </c>
      <c r="N98" s="83">
        <f>STDEV(L98:L100)/SQRT(COUNT(L98:L100))</f>
        <v>1.4894332546933782</v>
      </c>
      <c r="O98" s="77">
        <v>382015.31959999999</v>
      </c>
      <c r="P98" s="18">
        <f t="shared" si="25"/>
        <v>106117.68770000001</v>
      </c>
      <c r="Q98" s="130">
        <f>AVERAGE(P98:P100)</f>
        <v>106810.72386666667</v>
      </c>
      <c r="R98" s="133">
        <f t="shared" si="24"/>
        <v>-4.1559850390265751</v>
      </c>
      <c r="S98" s="28">
        <f>AVERAGE(R98:R100)</f>
        <v>-3.53004444263631</v>
      </c>
      <c r="T98" s="38">
        <f>STDEV(R98:R100)/SQRT(COUNT(R98:R100))</f>
        <v>1.2452715430071599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>
        <v>-87.5</v>
      </c>
      <c r="E99" s="6">
        <v>286.209473</v>
      </c>
      <c r="F99" s="94"/>
      <c r="G99" s="108">
        <f t="shared" si="22"/>
        <v>-1.6378291027616569</v>
      </c>
      <c r="H99" s="89"/>
      <c r="I99" s="32"/>
      <c r="J99" s="81">
        <v>6144.1459960000002</v>
      </c>
      <c r="K99" s="94"/>
      <c r="L99" s="108">
        <f t="shared" si="23"/>
        <v>-6.0286434996001645</v>
      </c>
      <c r="M99" s="89"/>
      <c r="N99" s="71"/>
      <c r="O99" s="76">
        <v>392828.68050000002</v>
      </c>
      <c r="P99" s="13">
        <f t="shared" si="25"/>
        <v>104845.82140000002</v>
      </c>
      <c r="Q99" s="126"/>
      <c r="R99" s="111">
        <f t="shared" si="24"/>
        <v>-5.3047169359199415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>
        <v>-87.5</v>
      </c>
      <c r="E100" s="21">
        <v>289.24539199999998</v>
      </c>
      <c r="F100" s="96"/>
      <c r="G100" s="110">
        <f t="shared" si="22"/>
        <v>-0.59446886601584481</v>
      </c>
      <c r="H100" s="91"/>
      <c r="I100" s="34"/>
      <c r="J100" s="84">
        <v>6477.8041990000002</v>
      </c>
      <c r="K100" s="96"/>
      <c r="L100" s="110">
        <f t="shared" si="23"/>
        <v>-0.9255235600986822</v>
      </c>
      <c r="M100" s="91"/>
      <c r="N100" s="85"/>
      <c r="O100" s="78">
        <v>393912.71649999998</v>
      </c>
      <c r="P100" s="22">
        <f t="shared" si="25"/>
        <v>109468.66249999998</v>
      </c>
      <c r="Q100" s="131"/>
      <c r="R100" s="134">
        <f t="shared" si="24"/>
        <v>-1.1294313529624134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>
        <v>-87.5</v>
      </c>
      <c r="E101" s="6">
        <v>289.27032500000001</v>
      </c>
      <c r="F101" s="94">
        <f>AVERAGE(E101:E103)</f>
        <v>289.13772599999999</v>
      </c>
      <c r="G101" s="108">
        <f t="shared" si="22"/>
        <v>-0.58590009300746715</v>
      </c>
      <c r="H101" s="89">
        <f>AVERAGE(G101:G103)</f>
        <v>-0.63147065138938763</v>
      </c>
      <c r="I101" s="32">
        <f>STDEV(G101:G103)/SQRT(COUNT(G101:G103))</f>
        <v>0.24078140368477843</v>
      </c>
      <c r="J101" s="81">
        <v>6510.0771480000003</v>
      </c>
      <c r="K101" s="94">
        <f>AVERAGE(J101:J103)</f>
        <v>6408.4422199999999</v>
      </c>
      <c r="L101" s="108">
        <f t="shared" si="23"/>
        <v>-0.43192643565329547</v>
      </c>
      <c r="M101" s="89">
        <f>AVERAGE(L101:L103)</f>
        <v>-1.9863771368896057</v>
      </c>
      <c r="N101" s="71">
        <f>STDEV(L101:L103)/SQRT(COUNT(L101:L103))</f>
        <v>1.6389291563376078</v>
      </c>
      <c r="O101" s="76">
        <v>396450.70079999999</v>
      </c>
      <c r="P101" s="13">
        <f t="shared" si="25"/>
        <v>109840.54349999997</v>
      </c>
      <c r="Q101" s="126">
        <f>AVERAGE(P101:P103)</f>
        <v>108161.22519999997</v>
      </c>
      <c r="R101" s="111">
        <f t="shared" si="24"/>
        <v>-0.79355362230110416</v>
      </c>
      <c r="S101" s="27">
        <f>AVERAGE(R101:R103)</f>
        <v>-2.3102904807639248</v>
      </c>
      <c r="T101" s="37">
        <f>STDEV(R101:R103)/SQRT(COUNT(R101:R103))</f>
        <v>1.8600047849282586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>
        <v>-87.5</v>
      </c>
      <c r="E102" s="6">
        <v>287.86337300000002</v>
      </c>
      <c r="F102" s="94"/>
      <c r="G102" s="108">
        <f t="shared" si="22"/>
        <v>-1.0694300461485113</v>
      </c>
      <c r="H102" s="89"/>
      <c r="I102" s="32"/>
      <c r="J102" s="81">
        <v>6194.21875</v>
      </c>
      <c r="K102" s="94"/>
      <c r="L102" s="108">
        <f t="shared" si="23"/>
        <v>-5.2628080816016052</v>
      </c>
      <c r="M102" s="89"/>
      <c r="N102" s="71"/>
      <c r="O102" s="76">
        <v>370158.59659999999</v>
      </c>
      <c r="P102" s="13">
        <f t="shared" si="25"/>
        <v>104064.56189999997</v>
      </c>
      <c r="Q102" s="126"/>
      <c r="R102" s="111">
        <f t="shared" si="24"/>
        <v>-6.0103396160719313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>
        <v>-87.5</v>
      </c>
      <c r="E103" s="6">
        <v>290.27947999999998</v>
      </c>
      <c r="F103" s="94"/>
      <c r="G103" s="108">
        <f t="shared" si="22"/>
        <v>-0.23908181501218451</v>
      </c>
      <c r="H103" s="89"/>
      <c r="I103" s="32"/>
      <c r="J103" s="81">
        <v>6521.0307620000003</v>
      </c>
      <c r="K103" s="94"/>
      <c r="L103" s="108">
        <f t="shared" si="23"/>
        <v>-0.2643968934139167</v>
      </c>
      <c r="M103" s="89"/>
      <c r="N103" s="71"/>
      <c r="O103" s="76">
        <v>401060.71529999998</v>
      </c>
      <c r="P103" s="13">
        <f t="shared" si="25"/>
        <v>110578.57019999996</v>
      </c>
      <c r="Q103" s="126"/>
      <c r="R103" s="111">
        <f t="shared" si="24"/>
        <v>-0.12697820391873904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>
        <v>-87.5</v>
      </c>
      <c r="E104" s="17">
        <v>288.91513099999997</v>
      </c>
      <c r="F104" s="95">
        <f>AVERAGE(E104:E106)</f>
        <v>291.65049750000003</v>
      </c>
      <c r="G104" s="109">
        <f t="shared" si="22"/>
        <v>-0.7079703115906284</v>
      </c>
      <c r="H104" s="90">
        <f>AVERAGE(G104:G106)</f>
        <v>0.23209845803945228</v>
      </c>
      <c r="I104" s="33">
        <f>STDEV(G104:G106)/SQRT(COUNT(G104:G106))</f>
        <v>0.94006876963008057</v>
      </c>
      <c r="J104" s="82">
        <v>6392.4174800000001</v>
      </c>
      <c r="K104" s="95">
        <f>AVERAGE(J104:J106)</f>
        <v>6199.4765625</v>
      </c>
      <c r="L104" s="109">
        <f t="shared" si="23"/>
        <v>-2.2314667809746567</v>
      </c>
      <c r="M104" s="90">
        <f>AVERAGE(L104:L106)</f>
        <v>-5.1823927117240913</v>
      </c>
      <c r="N104" s="83">
        <f>STDEV(L104:L106)/SQRT(COUNT(L104:L106))</f>
        <v>2.9509259307494342</v>
      </c>
      <c r="O104" s="77">
        <v>391651.34740000003</v>
      </c>
      <c r="P104" s="18">
        <f t="shared" si="25"/>
        <v>107743.48340000003</v>
      </c>
      <c r="Q104" s="130">
        <f>AVERAGE(P104:P106)</f>
        <v>104740.19560000004</v>
      </c>
      <c r="R104" s="133">
        <f t="shared" si="24"/>
        <v>-2.6875890461285223</v>
      </c>
      <c r="S104" s="28">
        <f>AVERAGE(R104:R106)</f>
        <v>-5.4001166847731383</v>
      </c>
      <c r="T104" s="38">
        <f>STDEV(R104:R106)/SQRT(COUNT(R104:R106))</f>
        <v>2.712527638644616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>
        <v>-87.5</v>
      </c>
      <c r="E105" s="6">
        <v>294.38586400000003</v>
      </c>
      <c r="F105" s="94"/>
      <c r="G105" s="108">
        <f t="shared" si="22"/>
        <v>1.172167227669533</v>
      </c>
      <c r="H105" s="89"/>
      <c r="I105" s="32"/>
      <c r="J105" s="81">
        <v>6006.5356449999999</v>
      </c>
      <c r="K105" s="94"/>
      <c r="L105" s="108">
        <f t="shared" si="23"/>
        <v>-8.133318642473526</v>
      </c>
      <c r="M105" s="89"/>
      <c r="N105" s="71"/>
      <c r="O105" s="76">
        <v>378490.29100000003</v>
      </c>
      <c r="P105" s="13">
        <f t="shared" si="25"/>
        <v>101736.90780000004</v>
      </c>
      <c r="Q105" s="126"/>
      <c r="R105" s="111">
        <f t="shared" si="24"/>
        <v>-8.1126443234177543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/>
      <c r="E106" s="6" t="s">
        <v>11</v>
      </c>
      <c r="F106" s="94"/>
      <c r="G106" s="108" t="s">
        <v>11</v>
      </c>
      <c r="H106" s="89"/>
      <c r="I106" s="32"/>
      <c r="J106" s="81" t="s">
        <v>11</v>
      </c>
      <c r="K106" s="94"/>
      <c r="L106" s="108" t="s">
        <v>11</v>
      </c>
      <c r="M106" s="89"/>
      <c r="N106" s="71"/>
      <c r="O106" s="76" t="s">
        <v>11</v>
      </c>
      <c r="P106" s="13" t="s">
        <v>11</v>
      </c>
      <c r="Q106" s="126"/>
      <c r="R106" s="111" t="s">
        <v>11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>
        <v>-87.5</v>
      </c>
      <c r="E107" s="17">
        <v>350.81561299999998</v>
      </c>
      <c r="F107" s="95">
        <f>AVERAGE(E107:E109)</f>
        <v>329.11526499999997</v>
      </c>
      <c r="G107" s="109">
        <f t="shared" si="22"/>
        <v>20.565489735992884</v>
      </c>
      <c r="H107" s="90">
        <f>AVERAGE(G107:G109)</f>
        <v>13.107688580314351</v>
      </c>
      <c r="I107" s="33">
        <f>STDEV(G107:G109)/SQRT(COUNT(G107:G109))</f>
        <v>5.357604933961313</v>
      </c>
      <c r="J107" s="82">
        <v>6007.7758789999998</v>
      </c>
      <c r="K107" s="95">
        <f>AVERAGE(J107:J109)</f>
        <v>6033.6914065000001</v>
      </c>
      <c r="L107" s="109">
        <f t="shared" si="23"/>
        <v>-8.1143499409756004</v>
      </c>
      <c r="M107" s="90">
        <f>AVERAGE(L107:L109)</f>
        <v>-7.7179861053532193</v>
      </c>
      <c r="N107" s="83">
        <f>STDEV(L107:L109)/SQRT(COUNT(L107:L109))</f>
        <v>0.39636383562238103</v>
      </c>
      <c r="O107" s="77">
        <v>375942.29969999997</v>
      </c>
      <c r="P107" s="18">
        <f t="shared" si="25"/>
        <v>100834.29419999995</v>
      </c>
      <c r="Q107" s="130">
        <f>AVERAGE(P107:P109)</f>
        <v>89887.660666666648</v>
      </c>
      <c r="R107" s="133">
        <f t="shared" si="24"/>
        <v>-8.9278723335394687</v>
      </c>
      <c r="S107" s="27">
        <f>AVERAGE(R107:R109)</f>
        <v>-18.814719011796758</v>
      </c>
      <c r="T107" s="37">
        <f>STDEV(R107:R109)/SQRT(COUNT(R107:R109))</f>
        <v>9.9090549193944675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>
        <v>-87.5</v>
      </c>
      <c r="E108" s="6">
        <v>298.87695300000001</v>
      </c>
      <c r="F108" s="94"/>
      <c r="G108" s="108">
        <f t="shared" si="22"/>
        <v>2.7156285921810621</v>
      </c>
      <c r="H108" s="89"/>
      <c r="I108" s="32"/>
      <c r="J108" s="81" t="s">
        <v>11</v>
      </c>
      <c r="K108" s="98"/>
      <c r="L108" s="108" t="s">
        <v>11</v>
      </c>
      <c r="M108" s="89"/>
      <c r="N108" s="71"/>
      <c r="O108" s="76">
        <v>169203.5356</v>
      </c>
      <c r="P108" s="13">
        <f t="shared" si="25"/>
        <v>67945.234400000001</v>
      </c>
      <c r="Q108" s="63"/>
      <c r="R108" s="111">
        <f t="shared" si="24"/>
        <v>-38.632812271874961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>
        <v>-87.5</v>
      </c>
      <c r="E109" s="8">
        <v>337.65322900000001</v>
      </c>
      <c r="F109" s="97"/>
      <c r="G109" s="112">
        <f t="shared" si="22"/>
        <v>16.041947412769105</v>
      </c>
      <c r="H109" s="92"/>
      <c r="I109" s="35"/>
      <c r="J109" s="86">
        <v>6059.6069340000004</v>
      </c>
      <c r="K109" s="99"/>
      <c r="L109" s="112">
        <f t="shared" si="23"/>
        <v>-7.3216222697308382</v>
      </c>
      <c r="M109" s="92"/>
      <c r="N109" s="87"/>
      <c r="O109" s="79">
        <v>324800.94140000001</v>
      </c>
      <c r="P109" s="14">
        <f t="shared" si="25"/>
        <v>100883.4534</v>
      </c>
      <c r="Q109" s="100"/>
      <c r="R109" s="135">
        <f t="shared" si="24"/>
        <v>-8.8834724299758392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>
        <v>-105</v>
      </c>
      <c r="E110" s="5">
        <v>282.34027099999997</v>
      </c>
      <c r="F110" s="93">
        <f>AVERAGE(E110:E112)</f>
        <v>280.31793199999998</v>
      </c>
      <c r="G110" s="107">
        <f>((E110/$F$110)*100)-100</f>
        <v>0.72144474867201325</v>
      </c>
      <c r="H110" s="88">
        <f>AVERAGE(G110:G112)</f>
        <v>9.473903143468002E-15</v>
      </c>
      <c r="I110" s="31">
        <f>STDEV(G110:G112)/SQRT(COUNT(G110:G112))</f>
        <v>0.54841342998341769</v>
      </c>
      <c r="J110" s="80">
        <v>6163.1533200000003</v>
      </c>
      <c r="K110" s="93">
        <f>AVERAGE(J110:J112)</f>
        <v>6084.0065103333327</v>
      </c>
      <c r="L110" s="107">
        <f>((J110/$K$110)*100)-100</f>
        <v>1.3008994900357322</v>
      </c>
      <c r="M110" s="88">
        <f>AVERAGE(L110:L112)</f>
        <v>0</v>
      </c>
      <c r="N110" s="70">
        <f>STDEV(L110:L112)/SQRT(COUNT(L110:L112))</f>
        <v>1.1518849631599206</v>
      </c>
      <c r="O110" s="75">
        <v>280040.28850000002</v>
      </c>
      <c r="P110" s="12">
        <f>O110-O128</f>
        <v>101332.19940000001</v>
      </c>
      <c r="Q110" s="129">
        <f>AVERAGE(P110:P112)</f>
        <v>100353.85486666666</v>
      </c>
      <c r="R110" s="132">
        <f>((P110/$Q$110)*100)-100</f>
        <v>0.97489482056589338</v>
      </c>
      <c r="S110" s="26">
        <f>AVERAGE(R110:R112)</f>
        <v>-4.736951571734001E-15</v>
      </c>
      <c r="T110" s="36">
        <f>STDEV(R110:R112)/SQRT(COUNT(R110:R112))</f>
        <v>1.1262607880355109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>
        <v>-105</v>
      </c>
      <c r="E111" s="6">
        <v>281.31237800000002</v>
      </c>
      <c r="F111" s="94"/>
      <c r="G111" s="108">
        <f t="shared" ref="G111:G127" si="26">((E111/$F$110)*100)-100</f>
        <v>0.35475646987865161</v>
      </c>
      <c r="H111" s="89"/>
      <c r="I111" s="32"/>
      <c r="J111" s="81">
        <v>6144.6118159999996</v>
      </c>
      <c r="K111" s="94"/>
      <c r="L111" s="108">
        <f t="shared" ref="L111:L127" si="27">((J111/$K$110)*100)-100</f>
        <v>0.99614136776040141</v>
      </c>
      <c r="M111" s="89"/>
      <c r="N111" s="71"/>
      <c r="O111" s="76">
        <v>293382.0246</v>
      </c>
      <c r="P111" s="13">
        <f>O111-O129</f>
        <v>101629.4773</v>
      </c>
      <c r="Q111" s="126"/>
      <c r="R111" s="111">
        <f t="shared" ref="R111:R127" si="28">((P111/$Q$110)*100)-100</f>
        <v>1.2711244974377536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>
        <v>-105</v>
      </c>
      <c r="E112" s="6">
        <v>277.30114700000001</v>
      </c>
      <c r="F112" s="94"/>
      <c r="G112" s="108">
        <f t="shared" si="26"/>
        <v>-1.0762012185506364</v>
      </c>
      <c r="H112" s="89"/>
      <c r="I112" s="32"/>
      <c r="J112" s="81">
        <v>5944.2543949999999</v>
      </c>
      <c r="K112" s="94"/>
      <c r="L112" s="108">
        <f t="shared" si="27"/>
        <v>-2.2970408577961337</v>
      </c>
      <c r="M112" s="89"/>
      <c r="N112" s="71"/>
      <c r="O112" s="76">
        <v>276247.62329999998</v>
      </c>
      <c r="P112" s="13">
        <f t="shared" ref="P112:P127" si="29">O112-O130</f>
        <v>98099.887899999972</v>
      </c>
      <c r="Q112" s="126"/>
      <c r="R112" s="111">
        <f>((P112/$Q$110)*100)-100</f>
        <v>-2.2460193180036612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>
        <v>-105</v>
      </c>
      <c r="E113" s="17">
        <v>279.682098</v>
      </c>
      <c r="F113" s="95">
        <f>AVERAGE(E113:E115)</f>
        <v>274.76537033333335</v>
      </c>
      <c r="G113" s="109">
        <f t="shared" si="26"/>
        <v>-0.22682601696703841</v>
      </c>
      <c r="H113" s="90">
        <f>AVERAGE(G113:G115)</f>
        <v>-1.9808085865397469</v>
      </c>
      <c r="I113" s="33">
        <f>STDEV(G113:G115)/SQRT(COUNT(G113:G115))</f>
        <v>0.91194891194233341</v>
      </c>
      <c r="J113" s="82">
        <v>6054.3266599999997</v>
      </c>
      <c r="K113" s="95">
        <f>AVERAGE(J113:J115)</f>
        <v>5838.2955729999994</v>
      </c>
      <c r="L113" s="109">
        <f t="shared" si="27"/>
        <v>-0.48783396735232998</v>
      </c>
      <c r="M113" s="90">
        <f>AVERAGE(L113:L115)</f>
        <v>-4.0386369888988014</v>
      </c>
      <c r="N113" s="83">
        <f>STDEV(L113:L115)/SQRT(COUNT(L113:L115))</f>
        <v>1.9514769812880353</v>
      </c>
      <c r="O113" s="77">
        <v>282039.68070000003</v>
      </c>
      <c r="P113" s="18">
        <f t="shared" si="29"/>
        <v>99491.426300000021</v>
      </c>
      <c r="Q113" s="130">
        <f>AVERAGE(P113:P115)</f>
        <v>97112.224600000001</v>
      </c>
      <c r="R113" s="133">
        <f t="shared" si="28"/>
        <v>-0.8593875818846044</v>
      </c>
      <c r="S113" s="28">
        <f>AVERAGE(R113:R115)</f>
        <v>-3.2302000465987057</v>
      </c>
      <c r="T113" s="38">
        <f>STDEV(R113:R115)/SQRT(COUNT(R113:R115))</f>
        <v>1.2462482537557416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>
        <v>-105</v>
      </c>
      <c r="E114" s="6">
        <v>273.52117900000002</v>
      </c>
      <c r="F114" s="94"/>
      <c r="G114" s="108">
        <f t="shared" si="26"/>
        <v>-2.4246586550873843</v>
      </c>
      <c r="H114" s="89"/>
      <c r="I114" s="32"/>
      <c r="J114" s="81">
        <v>5815.6435549999997</v>
      </c>
      <c r="K114" s="94"/>
      <c r="L114" s="108">
        <f t="shared" si="27"/>
        <v>-4.4109577278974683</v>
      </c>
      <c r="M114" s="89"/>
      <c r="N114" s="71"/>
      <c r="O114" s="76">
        <v>278044.65919999999</v>
      </c>
      <c r="P114" s="13">
        <f t="shared" si="29"/>
        <v>96591.194599999988</v>
      </c>
      <c r="Q114" s="126"/>
      <c r="R114" s="111">
        <f t="shared" si="28"/>
        <v>-3.7493928575697169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>
        <v>-105</v>
      </c>
      <c r="E115" s="21">
        <v>271.09283399999998</v>
      </c>
      <c r="F115" s="96"/>
      <c r="G115" s="110">
        <f t="shared" si="26"/>
        <v>-3.2909410875648177</v>
      </c>
      <c r="H115" s="91"/>
      <c r="I115" s="34"/>
      <c r="J115" s="84">
        <v>5644.9165039999998</v>
      </c>
      <c r="K115" s="96"/>
      <c r="L115" s="110">
        <f t="shared" si="27"/>
        <v>-7.2171192714466059</v>
      </c>
      <c r="M115" s="91"/>
      <c r="N115" s="85"/>
      <c r="O115" s="78">
        <v>285217.02399999998</v>
      </c>
      <c r="P115" s="22">
        <f t="shared" si="29"/>
        <v>95254.052899999981</v>
      </c>
      <c r="Q115" s="131"/>
      <c r="R115" s="134">
        <f t="shared" si="28"/>
        <v>-5.0818197003417964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>
        <v>-105</v>
      </c>
      <c r="E116" s="6">
        <v>272.846588</v>
      </c>
      <c r="F116" s="94">
        <f>AVERAGE(E116:E118)</f>
        <v>276.850596</v>
      </c>
      <c r="G116" s="108">
        <f t="shared" si="26"/>
        <v>-2.6653107586424341</v>
      </c>
      <c r="H116" s="89">
        <f>AVERAGE(G116:G118)</f>
        <v>-1.236929787281672</v>
      </c>
      <c r="I116" s="32">
        <f>STDEV(G116:G118)/SQRT(COUNT(G116:G118))</f>
        <v>0.71449345270428455</v>
      </c>
      <c r="J116" s="81">
        <v>5792.5097660000001</v>
      </c>
      <c r="K116" s="94">
        <f>AVERAGE(J116:J118)</f>
        <v>5852.5066733333333</v>
      </c>
      <c r="L116" s="108">
        <f t="shared" si="27"/>
        <v>-4.7911971139123892</v>
      </c>
      <c r="M116" s="89">
        <f>AVERAGE(L116:L118)</f>
        <v>-3.8050557080570209</v>
      </c>
      <c r="N116" s="71">
        <f>STDEV(L116:L118)/SQRT(COUNT(L116:L118))</f>
        <v>1.0421723125850619</v>
      </c>
      <c r="O116" s="76">
        <v>275897.63189999998</v>
      </c>
      <c r="P116" s="13">
        <f t="shared" si="29"/>
        <v>95942.784399999975</v>
      </c>
      <c r="Q116" s="126">
        <f>AVERAGE(P116:P118)</f>
        <v>96914.466100000005</v>
      </c>
      <c r="R116" s="111">
        <f t="shared" si="28"/>
        <v>-4.3955167168489737</v>
      </c>
      <c r="S116" s="27">
        <f>AVERAGE(R116:R118)</f>
        <v>-3.4272612359897416</v>
      </c>
      <c r="T116" s="37">
        <f>STDEV(R116:R118)/SQRT(COUNT(R116:R118))</f>
        <v>0.63864957946036849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>
        <v>-105</v>
      </c>
      <c r="E117" s="6">
        <v>278.95361300000002</v>
      </c>
      <c r="F117" s="94"/>
      <c r="G117" s="108">
        <f t="shared" si="26"/>
        <v>-0.48670414706111842</v>
      </c>
      <c r="H117" s="89"/>
      <c r="I117" s="32"/>
      <c r="J117" s="81">
        <v>5785.751953</v>
      </c>
      <c r="K117" s="94"/>
      <c r="L117" s="108">
        <f t="shared" si="27"/>
        <v>-4.9022721594193683</v>
      </c>
      <c r="M117" s="89"/>
      <c r="N117" s="71"/>
      <c r="O117" s="76">
        <v>287982.8591</v>
      </c>
      <c r="P117" s="13">
        <f t="shared" si="29"/>
        <v>96676.310499999992</v>
      </c>
      <c r="Q117" s="126"/>
      <c r="R117" s="111">
        <f t="shared" si="28"/>
        <v>-3.6645770823181323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>
        <v>-105</v>
      </c>
      <c r="E118" s="6">
        <v>278.75158699999997</v>
      </c>
      <c r="F118" s="94"/>
      <c r="G118" s="108">
        <f t="shared" si="26"/>
        <v>-0.55877445614146382</v>
      </c>
      <c r="H118" s="89"/>
      <c r="I118" s="32"/>
      <c r="J118" s="81">
        <v>5979.2583009999998</v>
      </c>
      <c r="K118" s="94"/>
      <c r="L118" s="108">
        <f t="shared" si="27"/>
        <v>-1.7216978508393055</v>
      </c>
      <c r="M118" s="89"/>
      <c r="N118" s="71"/>
      <c r="O118" s="76">
        <v>284444.054</v>
      </c>
      <c r="P118" s="13">
        <f t="shared" si="29"/>
        <v>98124.303400000004</v>
      </c>
      <c r="Q118" s="126"/>
      <c r="R118" s="111">
        <f t="shared" si="28"/>
        <v>-2.2216899088021194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>
        <v>-105</v>
      </c>
      <c r="E119" s="17">
        <v>278.93563799999998</v>
      </c>
      <c r="F119" s="95">
        <f>AVERAGE(E119:E121)</f>
        <v>278.83729033333333</v>
      </c>
      <c r="G119" s="109">
        <f t="shared" si="26"/>
        <v>-0.49311650886465941</v>
      </c>
      <c r="H119" s="90">
        <f>AVERAGE(G119:G121)</f>
        <v>-0.52820083827768372</v>
      </c>
      <c r="I119" s="33">
        <f>STDEV(G119:G121)/SQRT(COUNT(G119:G121))</f>
        <v>0.18529845951535029</v>
      </c>
      <c r="J119" s="82">
        <v>6006.0361329999996</v>
      </c>
      <c r="K119" s="95">
        <f>AVERAGE(J119:J121)</f>
        <v>5922.3592123333337</v>
      </c>
      <c r="L119" s="109">
        <f t="shared" si="27"/>
        <v>-1.2815630160964702</v>
      </c>
      <c r="M119" s="90">
        <f>AVERAGE(L119:L121)</f>
        <v>-2.6569218446011056</v>
      </c>
      <c r="N119" s="83">
        <f>STDEV(L119:L121)/SQRT(COUNT(L119:L121))</f>
        <v>1.8701383051183482</v>
      </c>
      <c r="O119" s="77">
        <v>286610.15730000002</v>
      </c>
      <c r="P119" s="18">
        <f t="shared" si="29"/>
        <v>99380.427200000035</v>
      </c>
      <c r="Q119" s="130">
        <f>AVERAGE(P119:P121)</f>
        <v>97838.246700000018</v>
      </c>
      <c r="R119" s="133">
        <f t="shared" si="28"/>
        <v>-0.96999529112254379</v>
      </c>
      <c r="S119" s="28">
        <f>AVERAGE(R119:R121)</f>
        <v>-2.5067379524273812</v>
      </c>
      <c r="T119" s="38">
        <f>STDEV(R119:R121)/SQRT(COUNT(R119:R121))</f>
        <v>2.0780362598683815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>
        <v>-105</v>
      </c>
      <c r="E120" s="6">
        <v>277.89248700000002</v>
      </c>
      <c r="F120" s="94"/>
      <c r="G120" s="108">
        <f t="shared" si="26"/>
        <v>-0.86524789288185389</v>
      </c>
      <c r="H120" s="89"/>
      <c r="I120" s="32"/>
      <c r="J120" s="81">
        <v>5697.2563479999999</v>
      </c>
      <c r="K120" s="94"/>
      <c r="L120" s="108">
        <f t="shared" si="27"/>
        <v>-6.3568334727528679</v>
      </c>
      <c r="M120" s="89"/>
      <c r="N120" s="71"/>
      <c r="O120" s="76">
        <v>266094.03470000002</v>
      </c>
      <c r="P120" s="13">
        <f t="shared" si="29"/>
        <v>93711.145800000028</v>
      </c>
      <c r="Q120" s="126"/>
      <c r="R120" s="111">
        <f t="shared" si="28"/>
        <v>-6.6192863996030269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>
        <v>-105</v>
      </c>
      <c r="E121" s="21">
        <v>279.68374599999999</v>
      </c>
      <c r="F121" s="96"/>
      <c r="G121" s="110">
        <f t="shared" si="26"/>
        <v>-0.22623811308653785</v>
      </c>
      <c r="H121" s="91"/>
      <c r="I121" s="34"/>
      <c r="J121" s="84">
        <v>6063.7851559999999</v>
      </c>
      <c r="K121" s="96"/>
      <c r="L121" s="110">
        <f t="shared" si="27"/>
        <v>-0.33236904495397823</v>
      </c>
      <c r="M121" s="91"/>
      <c r="N121" s="85"/>
      <c r="O121" s="78">
        <v>290482.14510000002</v>
      </c>
      <c r="P121" s="22">
        <f t="shared" si="29"/>
        <v>100423.16710000002</v>
      </c>
      <c r="Q121" s="131"/>
      <c r="R121" s="134">
        <f t="shared" si="28"/>
        <v>6.9067833443426707E-2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>
        <v>-105</v>
      </c>
      <c r="E122" s="6">
        <v>278.40646400000003</v>
      </c>
      <c r="F122" s="94">
        <f>AVERAGE(E122:E124)</f>
        <v>278.21989450000001</v>
      </c>
      <c r="G122" s="108">
        <f t="shared" si="26"/>
        <v>-0.681892872982516</v>
      </c>
      <c r="H122" s="89">
        <f>AVERAGE(G122:G124)</f>
        <v>-0.74844926438740345</v>
      </c>
      <c r="I122" s="32">
        <f>STDEV(G122:G124)/SQRT(COUNT(G122:G124))</f>
        <v>6.6556391404887449E-2</v>
      </c>
      <c r="J122" s="81">
        <v>5914.9916990000002</v>
      </c>
      <c r="K122" s="94">
        <f>AVERAGE(J122:J124)</f>
        <v>5771.3403319999998</v>
      </c>
      <c r="L122" s="108">
        <f t="shared" si="27"/>
        <v>-2.7780182523846833</v>
      </c>
      <c r="M122" s="89">
        <f>AVERAGE(L122:L124)</f>
        <v>-5.1391493056801778</v>
      </c>
      <c r="N122" s="71">
        <f>STDEV(L122:L124)/SQRT(COUNT(L122:L124))</f>
        <v>2.3611310532954941</v>
      </c>
      <c r="O122" s="76">
        <v>283907.864</v>
      </c>
      <c r="P122" s="13">
        <f t="shared" si="29"/>
        <v>97669.054700000008</v>
      </c>
      <c r="Q122" s="126">
        <f>AVERAGE(P122:P124)</f>
        <v>95590.593099999998</v>
      </c>
      <c r="R122" s="111">
        <f>((P122/$Q$110)*100)-100</f>
        <v>-2.6753333693396826</v>
      </c>
      <c r="S122" s="27">
        <f>AVERAGE(R122:R124)</f>
        <v>-4.7464661651466002</v>
      </c>
      <c r="T122" s="37">
        <f>STDEV(R122:R124)/SQRT(COUNT(R122:R124))</f>
        <v>2.0711327958069177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>
        <v>-105</v>
      </c>
      <c r="E123" s="6">
        <v>278.03332499999999</v>
      </c>
      <c r="F123" s="94"/>
      <c r="G123" s="108">
        <f t="shared" si="26"/>
        <v>-0.8150056557922909</v>
      </c>
      <c r="H123" s="89"/>
      <c r="I123" s="32"/>
      <c r="J123" s="81">
        <v>5627.6889650000003</v>
      </c>
      <c r="K123" s="94"/>
      <c r="L123" s="108">
        <f t="shared" si="27"/>
        <v>-7.5002803589756724</v>
      </c>
      <c r="M123" s="89"/>
      <c r="N123" s="71"/>
      <c r="O123" s="76">
        <v>276753.38319999998</v>
      </c>
      <c r="P123" s="13">
        <f t="shared" si="29"/>
        <v>93512.131499999989</v>
      </c>
      <c r="Q123" s="126"/>
      <c r="R123" s="111">
        <f t="shared" si="28"/>
        <v>-6.8175989609535179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/>
      <c r="E124" s="6" t="s">
        <v>11</v>
      </c>
      <c r="F124" s="94"/>
      <c r="G124" s="108" t="s">
        <v>11</v>
      </c>
      <c r="H124" s="89"/>
      <c r="I124" s="32"/>
      <c r="J124" s="81" t="s">
        <v>11</v>
      </c>
      <c r="K124" s="94"/>
      <c r="L124" s="108" t="s">
        <v>11</v>
      </c>
      <c r="M124" s="89"/>
      <c r="N124" s="71"/>
      <c r="O124" s="76" t="s">
        <v>11</v>
      </c>
      <c r="P124" s="13" t="s">
        <v>11</v>
      </c>
      <c r="Q124" s="126"/>
      <c r="R124" s="111" t="s">
        <v>11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>
        <v>-105</v>
      </c>
      <c r="E125" s="17">
        <v>341.44363399999997</v>
      </c>
      <c r="F125" s="95">
        <f>AVERAGE(E125:E127)</f>
        <v>355.37288433333333</v>
      </c>
      <c r="G125" s="109">
        <f t="shared" si="26"/>
        <v>21.805847939831409</v>
      </c>
      <c r="H125" s="90">
        <f>AVERAGE(G125:G127)</f>
        <v>26.774937942012695</v>
      </c>
      <c r="I125" s="33">
        <f>STDEV(G125:G127)/SQRT(COUNT(G125:G127))</f>
        <v>2.5006433114191302</v>
      </c>
      <c r="J125" s="82">
        <v>5538.3881840000004</v>
      </c>
      <c r="K125" s="95">
        <f>AVERAGE(J125:J127)</f>
        <v>4802.328125</v>
      </c>
      <c r="L125" s="109">
        <f t="shared" si="27"/>
        <v>-8.9680759776741041</v>
      </c>
      <c r="M125" s="90">
        <f>AVERAGE(L125:L127)</f>
        <v>-21.066354599661857</v>
      </c>
      <c r="N125" s="83">
        <f>STDEV(L125:L127)/SQRT(COUNT(L125:L127))</f>
        <v>11.117157235877473</v>
      </c>
      <c r="O125" s="77">
        <v>275108.00550000003</v>
      </c>
      <c r="P125" s="18">
        <f t="shared" si="29"/>
        <v>94896.701700000034</v>
      </c>
      <c r="Q125" s="130">
        <f>AVERAGE(P125:P127)</f>
        <v>76047.775060000014</v>
      </c>
      <c r="R125" s="133">
        <f t="shared" si="28"/>
        <v>-5.4379108544631123</v>
      </c>
      <c r="S125" s="28">
        <f>AVERAGE(R125:R127)</f>
        <v>-24.220374831600122</v>
      </c>
      <c r="T125" s="38">
        <f>STDEV(R125:R127)/SQRT(COUNT(R125:R127))</f>
        <v>13.336890454525426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>
        <v>-105</v>
      </c>
      <c r="E126" s="6">
        <v>363.71295199999997</v>
      </c>
      <c r="F126" s="94"/>
      <c r="G126" s="108">
        <f t="shared" si="26"/>
        <v>29.75015526298904</v>
      </c>
      <c r="H126" s="89"/>
      <c r="I126" s="32"/>
      <c r="J126" s="81">
        <v>3451.4018550000001</v>
      </c>
      <c r="K126" s="98"/>
      <c r="L126" s="108">
        <f t="shared" si="27"/>
        <v>-43.270904639270292</v>
      </c>
      <c r="M126" s="89"/>
      <c r="N126" s="71"/>
      <c r="O126" s="76">
        <v>101258.3012</v>
      </c>
      <c r="P126" s="13">
        <f t="shared" si="29"/>
        <v>50163.069880000003</v>
      </c>
      <c r="Q126" s="63"/>
      <c r="R126" s="111">
        <f t="shared" si="28"/>
        <v>-50.013808690609586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>
        <v>-105</v>
      </c>
      <c r="E127" s="8">
        <v>360.96206699999999</v>
      </c>
      <c r="F127" s="97"/>
      <c r="G127" s="112">
        <f t="shared" si="26"/>
        <v>28.768810623217632</v>
      </c>
      <c r="H127" s="92"/>
      <c r="I127" s="35"/>
      <c r="J127" s="86">
        <v>5417.1943359999996</v>
      </c>
      <c r="K127" s="99"/>
      <c r="L127" s="112">
        <f t="shared" si="27"/>
        <v>-10.960083182041174</v>
      </c>
      <c r="M127" s="92"/>
      <c r="N127" s="87"/>
      <c r="O127" s="79">
        <v>223917.48800000001</v>
      </c>
      <c r="P127" s="14">
        <f t="shared" si="29"/>
        <v>83083.553600000014</v>
      </c>
      <c r="Q127" s="100"/>
      <c r="R127" s="135">
        <f t="shared" si="28"/>
        <v>-17.209404949727656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>
        <v>-122.5</v>
      </c>
      <c r="E128" s="5">
        <v>264.86721799999998</v>
      </c>
      <c r="F128" s="93">
        <f>AVERAGE(E128:E130)</f>
        <v>263.60799133333336</v>
      </c>
      <c r="G128" s="107">
        <f>((E128/$F$128)*100)-100</f>
        <v>0.47768910961212896</v>
      </c>
      <c r="H128" s="88">
        <f>AVERAGE(G128:G130)</f>
        <v>-1.4210854715202004E-14</v>
      </c>
      <c r="I128" s="31">
        <f>STDEV(G128:G130)/SQRT(COUNT(G128:G130))</f>
        <v>0.49979366175952517</v>
      </c>
      <c r="J128" s="80">
        <v>5363.2661129999997</v>
      </c>
      <c r="K128" s="93">
        <f>AVERAGE(J128:J130)</f>
        <v>5320.4790039999998</v>
      </c>
      <c r="L128" s="107">
        <f>((J128/$K$128)*100)-100</f>
        <v>0.80419655763761</v>
      </c>
      <c r="M128" s="88">
        <f>AVERAGE(L128:L130)</f>
        <v>-4.736951571734001E-15</v>
      </c>
      <c r="N128" s="70">
        <f>STDEV(L128:L130)/SQRT(COUNT(L128:L130))</f>
        <v>1.2257122759179726</v>
      </c>
      <c r="O128" s="75">
        <v>178708.08910000001</v>
      </c>
      <c r="P128" s="12">
        <f>O128-O146</f>
        <v>85842.976360000015</v>
      </c>
      <c r="Q128" s="129">
        <f>AVERAGE(P128:P130)</f>
        <v>85350.174320000006</v>
      </c>
      <c r="R128" s="132">
        <f>((P128/$Q$128)*100)-100</f>
        <v>0.57738843994900435</v>
      </c>
      <c r="S128" s="26">
        <f>AVERAGE(R128:R130)</f>
        <v>4.736951571734001E-15</v>
      </c>
      <c r="T128" s="36">
        <f>STDEV(R128:R130)/SQRT(COUNT(R128:R130))</f>
        <v>1.2582471671192172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>
        <v>-122.5</v>
      </c>
      <c r="E129" s="6">
        <v>264.98291</v>
      </c>
      <c r="F129" s="94"/>
      <c r="G129" s="108">
        <f t="shared" ref="G129:G144" si="30">((E129/$F$128)*100)-100</f>
        <v>0.52157700520089634</v>
      </c>
      <c r="H129" s="89"/>
      <c r="I129" s="32"/>
      <c r="J129" s="81">
        <v>5405.7880859999996</v>
      </c>
      <c r="K129" s="94"/>
      <c r="L129" s="108">
        <f t="shared" ref="L129:L144" si="31">((J129/$K$128)*100)-100</f>
        <v>1.6034098045657714</v>
      </c>
      <c r="M129" s="89"/>
      <c r="N129" s="71"/>
      <c r="O129" s="76">
        <v>191752.54730000001</v>
      </c>
      <c r="P129" s="13">
        <f>O129-O147</f>
        <v>86914.228300000002</v>
      </c>
      <c r="Q129" s="126"/>
      <c r="R129" s="111">
        <f t="shared" ref="R129:R145" si="32">((P129/$Q$128)*100)-100</f>
        <v>1.8325141014193633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>
        <v>-122.5</v>
      </c>
      <c r="E130" s="21">
        <v>260.97384599999998</v>
      </c>
      <c r="F130" s="96"/>
      <c r="G130" s="110">
        <f t="shared" si="30"/>
        <v>-0.99926611481306793</v>
      </c>
      <c r="H130" s="91"/>
      <c r="I130" s="34"/>
      <c r="J130" s="84">
        <v>5192.3828130000002</v>
      </c>
      <c r="K130" s="96"/>
      <c r="L130" s="110">
        <f t="shared" si="31"/>
        <v>-2.4076063622033956</v>
      </c>
      <c r="M130" s="91"/>
      <c r="N130" s="85"/>
      <c r="O130" s="78">
        <v>178147.73540000001</v>
      </c>
      <c r="P130" s="22">
        <f t="shared" ref="P130:P145" si="33">O130-O148</f>
        <v>83293.318299999999</v>
      </c>
      <c r="Q130" s="131"/>
      <c r="R130" s="134">
        <f t="shared" si="32"/>
        <v>-2.4099025413683535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>
        <v>-122.5</v>
      </c>
      <c r="E131" s="6">
        <v>261.66635100000002</v>
      </c>
      <c r="F131" s="94">
        <f>AVERAGE(E131:E133)</f>
        <v>259.61417633333332</v>
      </c>
      <c r="G131" s="108">
        <f t="shared" si="30"/>
        <v>-0.73656353265791097</v>
      </c>
      <c r="H131" s="89">
        <f>AVERAGE(G131:G133)</f>
        <v>-1.5150583940188038</v>
      </c>
      <c r="I131" s="32">
        <f>STDEV(G131:G133)/SQRT(COUNT(G131:G133))</f>
        <v>0.41568551058274589</v>
      </c>
      <c r="J131" s="81">
        <v>5278.0585940000001</v>
      </c>
      <c r="K131" s="94">
        <f>AVERAGE(J131:J133)</f>
        <v>5217.7019856666666</v>
      </c>
      <c r="L131" s="108">
        <f t="shared" si="31"/>
        <v>-0.79730433985562854</v>
      </c>
      <c r="M131" s="89">
        <f>AVERAGE(L131:L133)</f>
        <v>-1.9317249115364252</v>
      </c>
      <c r="N131" s="71">
        <f>STDEV(L131:L133)/SQRT(COUNT(L131:L133))</f>
        <v>0.6335446683325513</v>
      </c>
      <c r="O131" s="76">
        <v>182548.25440000001</v>
      </c>
      <c r="P131" s="13">
        <f t="shared" si="33"/>
        <v>85112.256200000003</v>
      </c>
      <c r="Q131" s="126">
        <f>AVERAGE(P131:P133)</f>
        <v>84717.073283333331</v>
      </c>
      <c r="R131" s="111">
        <f t="shared" si="32"/>
        <v>-0.27875528303901831</v>
      </c>
      <c r="S131" s="27">
        <f>AVERAGE(R131:R133)</f>
        <v>-0.74176888531359941</v>
      </c>
      <c r="T131" s="37">
        <f>STDEV(R131:R133)/SQRT(COUNT(R131:R133))</f>
        <v>0.94795795568748786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>
        <v>-122.5</v>
      </c>
      <c r="E132" s="6">
        <v>257.92202800000001</v>
      </c>
      <c r="F132" s="94"/>
      <c r="G132" s="108">
        <f t="shared" si="30"/>
        <v>-2.1569768445082644</v>
      </c>
      <c r="H132" s="89"/>
      <c r="I132" s="32"/>
      <c r="J132" s="81">
        <v>5161.515625</v>
      </c>
      <c r="K132" s="94"/>
      <c r="L132" s="108">
        <f t="shared" si="31"/>
        <v>-2.9877644264828263</v>
      </c>
      <c r="M132" s="89"/>
      <c r="N132" s="71"/>
      <c r="O132" s="76">
        <v>181453.46460000001</v>
      </c>
      <c r="P132" s="13">
        <f t="shared" si="33"/>
        <v>83160.540150000001</v>
      </c>
      <c r="Q132" s="126"/>
      <c r="R132" s="111">
        <f t="shared" si="32"/>
        <v>-2.5654712335917367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>
        <v>-122.5</v>
      </c>
      <c r="E133" s="6">
        <v>259.25414999999998</v>
      </c>
      <c r="F133" s="94"/>
      <c r="G133" s="108">
        <f t="shared" si="30"/>
        <v>-1.6516348048902358</v>
      </c>
      <c r="H133" s="89"/>
      <c r="I133" s="32"/>
      <c r="J133" s="81">
        <v>5213.5317379999997</v>
      </c>
      <c r="K133" s="94"/>
      <c r="L133" s="108">
        <f t="shared" si="31"/>
        <v>-2.0101059682708211</v>
      </c>
      <c r="M133" s="89"/>
      <c r="N133" s="71"/>
      <c r="O133" s="76">
        <v>189962.9711</v>
      </c>
      <c r="P133" s="13">
        <f t="shared" si="33"/>
        <v>85878.42349999999</v>
      </c>
      <c r="Q133" s="126"/>
      <c r="R133" s="111">
        <f t="shared" si="32"/>
        <v>0.61891986068995664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>
        <v>-122.5</v>
      </c>
      <c r="E134" s="17">
        <v>257.18817100000001</v>
      </c>
      <c r="F134" s="95">
        <f>AVERAGE(E134:E136)</f>
        <v>260.174601</v>
      </c>
      <c r="G134" s="109">
        <f t="shared" si="30"/>
        <v>-2.4353663562556704</v>
      </c>
      <c r="H134" s="90">
        <f>AVERAGE(G134:G136)</f>
        <v>-1.3024606408808903</v>
      </c>
      <c r="I134" s="33">
        <f>STDEV(G134:G136)/SQRT(COUNT(G134:G136))</f>
        <v>0.63197317027949973</v>
      </c>
      <c r="J134" s="82">
        <v>5154.5097660000001</v>
      </c>
      <c r="K134" s="95">
        <f>AVERAGE(J134:J136)</f>
        <v>5199.2128906666667</v>
      </c>
      <c r="L134" s="109">
        <f t="shared" si="31"/>
        <v>-3.1194416494308541</v>
      </c>
      <c r="M134" s="90">
        <f>AVERAGE(L134:L136)</f>
        <v>-2.2792330021820155</v>
      </c>
      <c r="N134" s="83">
        <f>STDEV(L134:L136)/SQRT(COUNT(L134:L136))</f>
        <v>0.42019092751913056</v>
      </c>
      <c r="O134" s="77">
        <v>179954.8475</v>
      </c>
      <c r="P134" s="18">
        <f t="shared" si="33"/>
        <v>83785.41</v>
      </c>
      <c r="Q134" s="130">
        <f>AVERAGE(P134:P136)</f>
        <v>84645.647333333342</v>
      </c>
      <c r="R134" s="133">
        <f t="shared" si="32"/>
        <v>-1.8333463668548546</v>
      </c>
      <c r="S134" s="28">
        <f>AVERAGE(R134:R136)</f>
        <v>-0.82545465463868106</v>
      </c>
      <c r="T134" s="38">
        <f>STDEV(R134:R136)/SQRT(COUNT(R134:R136))</f>
        <v>0.73683613189008512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>
        <v>-122.5</v>
      </c>
      <c r="E135" s="6">
        <v>262.94723499999998</v>
      </c>
      <c r="F135" s="94"/>
      <c r="G135" s="108">
        <f t="shared" si="30"/>
        <v>-0.25065868830124316</v>
      </c>
      <c r="H135" s="89"/>
      <c r="I135" s="32"/>
      <c r="J135" s="81">
        <v>5222.3505859999996</v>
      </c>
      <c r="K135" s="94"/>
      <c r="L135" s="108">
        <f t="shared" si="31"/>
        <v>-1.8443530728384729</v>
      </c>
      <c r="M135" s="89"/>
      <c r="N135" s="71"/>
      <c r="O135" s="76">
        <v>191306.54860000001</v>
      </c>
      <c r="P135" s="13">
        <f t="shared" si="33"/>
        <v>85870.439000000013</v>
      </c>
      <c r="Q135" s="126"/>
      <c r="R135" s="111">
        <f t="shared" si="32"/>
        <v>0.60956487100941104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>
        <v>-122.5</v>
      </c>
      <c r="E136" s="21">
        <v>260.388397</v>
      </c>
      <c r="F136" s="96"/>
      <c r="G136" s="110">
        <f t="shared" si="30"/>
        <v>-1.2213568780857571</v>
      </c>
      <c r="H136" s="91"/>
      <c r="I136" s="34"/>
      <c r="J136" s="84">
        <v>5220.7783200000003</v>
      </c>
      <c r="K136" s="96"/>
      <c r="L136" s="110">
        <f t="shared" si="31"/>
        <v>-1.8739042842767191</v>
      </c>
      <c r="M136" s="91"/>
      <c r="N136" s="85"/>
      <c r="O136" s="78">
        <v>186319.7506</v>
      </c>
      <c r="P136" s="22">
        <f t="shared" si="33"/>
        <v>84281.092999999993</v>
      </c>
      <c r="Q136" s="131"/>
      <c r="R136" s="134">
        <f t="shared" si="32"/>
        <v>-1.2525824680705995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>
        <v>-122.5</v>
      </c>
      <c r="E137" s="6">
        <v>262.250092</v>
      </c>
      <c r="F137" s="94">
        <f>AVERAGE(E137:E139)</f>
        <v>262.05306033333335</v>
      </c>
      <c r="G137" s="108">
        <f t="shared" si="30"/>
        <v>-0.51512070118401709</v>
      </c>
      <c r="H137" s="89">
        <f>AVERAGE(G137:G139)</f>
        <v>-0.58986489451064961</v>
      </c>
      <c r="I137" s="32">
        <f>STDEV(G137:G139)/SQRT(COUNT(G137:G139))</f>
        <v>0.35361775856566086</v>
      </c>
      <c r="J137" s="81">
        <v>5317.1308589999999</v>
      </c>
      <c r="K137" s="94">
        <f>AVERAGE(J137:J139)</f>
        <v>5226.3110349999997</v>
      </c>
      <c r="L137" s="108">
        <f t="shared" si="31"/>
        <v>-6.2929390332769231E-2</v>
      </c>
      <c r="M137" s="89">
        <f>AVERAGE(L137:L139)</f>
        <v>-1.7699152450221713</v>
      </c>
      <c r="N137" s="71">
        <f>STDEV(L137:L139)/SQRT(COUNT(L137:L139))</f>
        <v>2.0128619697966448</v>
      </c>
      <c r="O137" s="76">
        <v>187229.73009999999</v>
      </c>
      <c r="P137" s="13">
        <f t="shared" si="33"/>
        <v>85390.083699999988</v>
      </c>
      <c r="Q137" s="126">
        <f>AVERAGE(P137:P139)</f>
        <v>83962.760839999988</v>
      </c>
      <c r="R137" s="111">
        <f t="shared" si="32"/>
        <v>4.6759576436656403E-2</v>
      </c>
      <c r="S137" s="27">
        <f>AVERAGE(R137:R139)</f>
        <v>-1.6255543600862978</v>
      </c>
      <c r="T137" s="37">
        <f>STDEV(R137:R139)/SQRT(COUNT(R137:R139))</f>
        <v>1.9849434206881345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>
        <v>-122.5</v>
      </c>
      <c r="E138" s="6">
        <v>260.34903000000003</v>
      </c>
      <c r="F138" s="94"/>
      <c r="G138" s="108">
        <f>((E138/$F$128)*100)-100</f>
        <v>-1.2362907956050435</v>
      </c>
      <c r="H138" s="89"/>
      <c r="I138" s="32"/>
      <c r="J138" s="81">
        <v>5012.9096680000002</v>
      </c>
      <c r="K138" s="94"/>
      <c r="L138" s="108">
        <f t="shared" si="31"/>
        <v>-5.7808579973488321</v>
      </c>
      <c r="M138" s="89"/>
      <c r="N138" s="71"/>
      <c r="O138" s="76">
        <v>172382.88889999999</v>
      </c>
      <c r="P138" s="13">
        <f t="shared" si="33"/>
        <v>80587.798619999987</v>
      </c>
      <c r="Q138" s="126"/>
      <c r="R138" s="111">
        <f t="shared" si="32"/>
        <v>-5.5798078187217754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>
        <v>-122.5</v>
      </c>
      <c r="E139" s="6">
        <v>263.56005900000002</v>
      </c>
      <c r="F139" s="94"/>
      <c r="G139" s="108">
        <f t="shared" si="30"/>
        <v>-1.8183186742888324E-2</v>
      </c>
      <c r="H139" s="89"/>
      <c r="I139" s="32"/>
      <c r="J139" s="81">
        <v>5348.892578</v>
      </c>
      <c r="K139" s="94"/>
      <c r="L139" s="108">
        <f t="shared" si="31"/>
        <v>0.53404165261508751</v>
      </c>
      <c r="M139" s="89"/>
      <c r="N139" s="71"/>
      <c r="O139" s="76">
        <v>190058.978</v>
      </c>
      <c r="P139" s="13">
        <f t="shared" si="33"/>
        <v>85910.400200000004</v>
      </c>
      <c r="Q139" s="126"/>
      <c r="R139" s="111">
        <f t="shared" si="32"/>
        <v>0.65638516202622554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>
        <v>-122.5</v>
      </c>
      <c r="E140" s="17">
        <v>263.96963499999998</v>
      </c>
      <c r="F140" s="95">
        <f>AVERAGE(E140:E142)</f>
        <v>264.28727700000002</v>
      </c>
      <c r="G140" s="109">
        <f t="shared" si="30"/>
        <v>0.13718994816409236</v>
      </c>
      <c r="H140" s="90">
        <f>AVERAGE(G140:G142)</f>
        <v>0.25768781258518914</v>
      </c>
      <c r="I140" s="33">
        <f>STDEV(G140:G142)/SQRT(COUNT(G140:G142))</f>
        <v>0.12049786442109685</v>
      </c>
      <c r="J140" s="82">
        <v>5235.1479490000002</v>
      </c>
      <c r="K140" s="95">
        <f>AVERAGE(J140:J142)</f>
        <v>5137.9987789999996</v>
      </c>
      <c r="L140" s="109">
        <f t="shared" si="31"/>
        <v>-1.6038227936967075</v>
      </c>
      <c r="M140" s="90">
        <f>AVERAGE(L140:L142)</f>
        <v>-3.4297706064211297</v>
      </c>
      <c r="N140" s="83">
        <f>STDEV(L140:L142)/SQRT(COUNT(L140:L142))</f>
        <v>1.825947812724422</v>
      </c>
      <c r="O140" s="77">
        <v>186238.80929999999</v>
      </c>
      <c r="P140" s="18">
        <f t="shared" si="33"/>
        <v>84899.0196</v>
      </c>
      <c r="Q140" s="130">
        <f>AVERAGE(P140:P142)</f>
        <v>82988.164099999995</v>
      </c>
      <c r="R140" s="133">
        <f t="shared" si="32"/>
        <v>-0.52859261693890858</v>
      </c>
      <c r="S140" s="28">
        <f>AVERAGE(R140:R142)</f>
        <v>-2.7674345586503648</v>
      </c>
      <c r="T140" s="38">
        <f>STDEV(R140:R142)/SQRT(COUNT(R140:R142))</f>
        <v>2.2388419417114558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>
        <v>-122.5</v>
      </c>
      <c r="E141" s="6">
        <v>264.604919</v>
      </c>
      <c r="F141" s="94"/>
      <c r="G141" s="108">
        <f t="shared" si="30"/>
        <v>0.37818567700628591</v>
      </c>
      <c r="H141" s="89"/>
      <c r="I141" s="32"/>
      <c r="J141" s="81">
        <v>5040.8496089999999</v>
      </c>
      <c r="K141" s="94"/>
      <c r="L141" s="108">
        <f t="shared" si="31"/>
        <v>-5.2557184191455519</v>
      </c>
      <c r="M141" s="89"/>
      <c r="N141" s="71"/>
      <c r="O141" s="76">
        <v>183241.25169999999</v>
      </c>
      <c r="P141" s="13">
        <f t="shared" si="33"/>
        <v>81077.308599999989</v>
      </c>
      <c r="Q141" s="126"/>
      <c r="R141" s="111">
        <f t="shared" si="32"/>
        <v>-5.006276500361821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24">
        <v>141</v>
      </c>
      <c r="B142" s="4" t="s">
        <v>43</v>
      </c>
      <c r="C142" s="150"/>
      <c r="D142" s="10"/>
      <c r="E142" s="6" t="s">
        <v>11</v>
      </c>
      <c r="F142" s="94"/>
      <c r="G142" s="108" t="s">
        <v>11</v>
      </c>
      <c r="H142" s="89"/>
      <c r="I142" s="32"/>
      <c r="J142" s="81" t="s">
        <v>11</v>
      </c>
      <c r="K142" s="94"/>
      <c r="L142" s="108" t="s">
        <v>11</v>
      </c>
      <c r="M142" s="89"/>
      <c r="N142" s="71"/>
      <c r="O142" s="76" t="s">
        <v>11</v>
      </c>
      <c r="P142" s="13" t="s">
        <v>11</v>
      </c>
      <c r="Q142" s="126"/>
      <c r="R142" s="111" t="s">
        <v>11</v>
      </c>
      <c r="S142" s="27"/>
      <c r="T142" s="37"/>
      <c r="U142" s="2"/>
      <c r="V142" s="2"/>
      <c r="W142" s="2"/>
      <c r="X142" s="2"/>
      <c r="Y142" s="2"/>
      <c r="Z142" s="2"/>
      <c r="AA142" s="2"/>
    </row>
    <row r="143" spans="1:27" x14ac:dyDescent="0.25">
      <c r="A143" s="106">
        <v>142</v>
      </c>
      <c r="B143" s="15" t="s">
        <v>44</v>
      </c>
      <c r="C143" s="151"/>
      <c r="D143" s="16">
        <v>-122.5</v>
      </c>
      <c r="E143" s="17">
        <v>323.252838</v>
      </c>
      <c r="F143" s="95">
        <f>AVERAGE(E143:E145)</f>
        <v>290.54295350000001</v>
      </c>
      <c r="G143" s="109">
        <f t="shared" si="30"/>
        <v>22.626342382483202</v>
      </c>
      <c r="H143" s="90">
        <f>AVERAGE(G143:G145)</f>
        <v>10.217809418610265</v>
      </c>
      <c r="I143" s="33">
        <f>STDEV(G143:G145)/SQRT(COUNT(G143:G145))</f>
        <v>12.408532963872936</v>
      </c>
      <c r="J143" s="82">
        <v>5085.3803710000002</v>
      </c>
      <c r="K143" s="95">
        <f>AVERAGE(J143:J145)</f>
        <v>3523.1544800000001</v>
      </c>
      <c r="L143" s="109">
        <f t="shared" si="31"/>
        <v>-4.4187493799571342</v>
      </c>
      <c r="M143" s="90">
        <f>AVERAGE(L143:L145)</f>
        <v>-33.781253955682367</v>
      </c>
      <c r="N143" s="83">
        <f>STDEV(L143:L145)/SQRT(COUNT(L143:L145))</f>
        <v>29.362504575725232</v>
      </c>
      <c r="O143" s="77">
        <v>180211.30379999999</v>
      </c>
      <c r="P143" s="18">
        <f t="shared" si="33"/>
        <v>82891.691630000001</v>
      </c>
      <c r="Q143" s="130">
        <f>AVERAGE(P143:P145)</f>
        <v>59127.901303333325</v>
      </c>
      <c r="R143" s="133">
        <f t="shared" si="32"/>
        <v>-2.8804659270905688</v>
      </c>
      <c r="S143" s="28">
        <f>AVERAGE(R143:R145)</f>
        <v>-30.723162812008507</v>
      </c>
      <c r="T143" s="38">
        <f>STDEV(R143:R145)/SQRT(COUNT(R143:R145))</f>
        <v>19.936510194076565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>
        <v>-122.5</v>
      </c>
      <c r="E144" s="6">
        <v>257.83306900000002</v>
      </c>
      <c r="F144" s="94"/>
      <c r="G144" s="108">
        <f t="shared" si="30"/>
        <v>-2.1907235452626708</v>
      </c>
      <c r="H144" s="89"/>
      <c r="I144" s="32"/>
      <c r="J144" s="81">
        <v>1960.9285890000001</v>
      </c>
      <c r="K144" s="98"/>
      <c r="L144" s="108">
        <f t="shared" si="31"/>
        <v>-63.143758531407599</v>
      </c>
      <c r="M144" s="89"/>
      <c r="N144" s="71"/>
      <c r="O144" s="76">
        <v>51095.231319999999</v>
      </c>
      <c r="P144" s="13">
        <f t="shared" si="33"/>
        <v>26149.116129999999</v>
      </c>
      <c r="Q144" s="63"/>
      <c r="R144" s="111">
        <f t="shared" si="32"/>
        <v>-69.362550998478156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>
        <v>-122.5</v>
      </c>
      <c r="E145" s="8" t="s">
        <v>11</v>
      </c>
      <c r="F145" s="97"/>
      <c r="G145" s="112" t="s">
        <v>11</v>
      </c>
      <c r="H145" s="92"/>
      <c r="I145" s="35"/>
      <c r="J145" s="86" t="s">
        <v>11</v>
      </c>
      <c r="K145" s="99"/>
      <c r="L145" s="112" t="s">
        <v>11</v>
      </c>
      <c r="M145" s="92"/>
      <c r="N145" s="87"/>
      <c r="O145" s="79">
        <v>140833.9344</v>
      </c>
      <c r="P145" s="14">
        <f t="shared" si="33"/>
        <v>68342.89615</v>
      </c>
      <c r="Q145" s="100"/>
      <c r="R145" s="135">
        <f t="shared" si="32"/>
        <v>-19.926471510456793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>
        <v>-140</v>
      </c>
      <c r="E146" s="5">
        <v>241.49146999999999</v>
      </c>
      <c r="F146" s="93">
        <f>AVERAGE(E146:E148)</f>
        <v>240.93679266666666</v>
      </c>
      <c r="G146" s="107">
        <f>((E146/$F$146)*100)-100</f>
        <v>0.23021694909863299</v>
      </c>
      <c r="H146" s="88">
        <f>AVERAGE(G146:G148)</f>
        <v>-4.736951571734001E-15</v>
      </c>
      <c r="I146" s="31">
        <f>STDEV(G146:G148)/SQRT(COUNT(G146:G148))</f>
        <v>0.57375609191748767</v>
      </c>
      <c r="J146" s="80">
        <v>4423.2436520000001</v>
      </c>
      <c r="K146" s="93">
        <f>AVERAGE(J146:J148)</f>
        <v>4421.3987630000001</v>
      </c>
      <c r="L146" s="107">
        <f>((J146/$K$146)*100)-100</f>
        <v>4.172636531765761E-2</v>
      </c>
      <c r="M146" s="88">
        <f>AVERAGE(L146:L148)</f>
        <v>-4.736951571734001E-15</v>
      </c>
      <c r="N146" s="70">
        <f>STDEV(L146:L148)/SQRT(COUNT(L146:L148))</f>
        <v>1.4102145555347825</v>
      </c>
      <c r="O146" s="75">
        <v>92865.112739999997</v>
      </c>
      <c r="P146" s="12">
        <f>O146-O164</f>
        <v>66188.479679999989</v>
      </c>
      <c r="Q146" s="129">
        <f>AVERAGE(P146:P148)</f>
        <v>67148.746253333331</v>
      </c>
      <c r="R146" s="132">
        <f>((P146/$Q$146)*100)-100</f>
        <v>-1.4300588274731609</v>
      </c>
      <c r="S146" s="26">
        <f>AVERAGE(R146:R148)</f>
        <v>0</v>
      </c>
      <c r="T146" s="36">
        <f>STDEV(R146:R148)/SQRT(COUNT(R146:R148))</f>
        <v>2.122006748193797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>
        <v>-140</v>
      </c>
      <c r="E147" s="6">
        <v>243.00514200000001</v>
      </c>
      <c r="F147" s="94"/>
      <c r="G147" s="108">
        <f t="shared" ref="G147:G163" si="34">((E147/$F$146)*100)-100</f>
        <v>0.8584613875037661</v>
      </c>
      <c r="H147" s="89"/>
      <c r="I147" s="32"/>
      <c r="J147" s="81">
        <v>4528.4599609999996</v>
      </c>
      <c r="K147" s="94"/>
      <c r="L147" s="108">
        <f t="shared" ref="L147:L163" si="35">((J147/$K$146)*100)-100</f>
        <v>2.4214327577944346</v>
      </c>
      <c r="M147" s="89"/>
      <c r="N147" s="71"/>
      <c r="O147" s="76">
        <v>104838.319</v>
      </c>
      <c r="P147" s="13">
        <f>O147-O165</f>
        <v>69952.549920000005</v>
      </c>
      <c r="Q147" s="126"/>
      <c r="R147" s="111">
        <f t="shared" ref="R147:R163" si="36">((P147/$Q$146)*100)-100</f>
        <v>4.1755115666474438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>
        <v>-140</v>
      </c>
      <c r="E148" s="6">
        <v>238.31376599999999</v>
      </c>
      <c r="F148" s="94"/>
      <c r="G148" s="108">
        <f t="shared" si="34"/>
        <v>-1.0886783366024133</v>
      </c>
      <c r="H148" s="89"/>
      <c r="I148" s="32"/>
      <c r="J148" s="81">
        <v>4312.4926759999998</v>
      </c>
      <c r="K148" s="94"/>
      <c r="L148" s="108">
        <f t="shared" si="35"/>
        <v>-2.4631591231121064</v>
      </c>
      <c r="M148" s="89"/>
      <c r="N148" s="71"/>
      <c r="O148" s="76">
        <v>94854.417100000006</v>
      </c>
      <c r="P148" s="13">
        <f t="shared" ref="P148:P163" si="37">O148-O166</f>
        <v>65305.209160000006</v>
      </c>
      <c r="Q148" s="126"/>
      <c r="R148" s="111">
        <f t="shared" si="36"/>
        <v>-2.7454527391742829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>
        <v>-140</v>
      </c>
      <c r="E149" s="17">
        <v>242.65014600000001</v>
      </c>
      <c r="F149" s="95">
        <f>AVERAGE(E149:E151)</f>
        <v>240.93066899999999</v>
      </c>
      <c r="G149" s="109">
        <f t="shared" si="34"/>
        <v>0.71112149969711425</v>
      </c>
      <c r="H149" s="90">
        <f>AVERAGE(G149:G151)</f>
        <v>-2.5416071156646089E-3</v>
      </c>
      <c r="I149" s="33">
        <f>STDEV(G149:G151)/SQRT(COUNT(G149:G151))</f>
        <v>0.73957588755736847</v>
      </c>
      <c r="J149" s="82">
        <v>4418.109375</v>
      </c>
      <c r="K149" s="95">
        <f>AVERAGE(J149:J151)</f>
        <v>4417.8850910000001</v>
      </c>
      <c r="L149" s="109">
        <f t="shared" si="35"/>
        <v>-7.4396999147126053E-2</v>
      </c>
      <c r="M149" s="90">
        <f>AVERAGE(L149:L151)</f>
        <v>-7.9469692473878695E-2</v>
      </c>
      <c r="N149" s="83">
        <f>STDEV(L149:L151)/SQRT(COUNT(L149:L151))</f>
        <v>1.1860446238209632</v>
      </c>
      <c r="O149" s="77">
        <v>97435.998200000002</v>
      </c>
      <c r="P149" s="18">
        <f t="shared" si="37"/>
        <v>67013.333140000002</v>
      </c>
      <c r="Q149" s="130">
        <f>AVERAGE(P149:P151)</f>
        <v>67644.739090000003</v>
      </c>
      <c r="R149" s="133">
        <f t="shared" si="36"/>
        <v>-0.20166141721016118</v>
      </c>
      <c r="S149" s="28">
        <f>AVERAGE(R149:R151)</f>
        <v>0.73864794853418425</v>
      </c>
      <c r="T149" s="38">
        <f>STDEV(R149:R151)/SQRT(COUNT(R149:R151))</f>
        <v>1.3660613222173608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>
        <v>-140</v>
      </c>
      <c r="E150" s="6">
        <v>237.367569</v>
      </c>
      <c r="F150" s="94"/>
      <c r="G150" s="108">
        <f t="shared" si="34"/>
        <v>-1.4813941976909462</v>
      </c>
      <c r="H150" s="89"/>
      <c r="I150" s="32"/>
      <c r="J150" s="81">
        <v>4326.9448240000002</v>
      </c>
      <c r="K150" s="94"/>
      <c r="L150" s="108">
        <f t="shared" si="35"/>
        <v>-2.1362908903496276</v>
      </c>
      <c r="M150" s="89"/>
      <c r="N150" s="71"/>
      <c r="O150" s="76">
        <v>98292.924450000006</v>
      </c>
      <c r="P150" s="13">
        <f t="shared" si="37"/>
        <v>66468.706660000011</v>
      </c>
      <c r="Q150" s="126"/>
      <c r="R150" s="111">
        <f t="shared" si="36"/>
        <v>-1.0127360989998522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>
        <v>-140</v>
      </c>
      <c r="E151" s="21">
        <v>242.774292</v>
      </c>
      <c r="F151" s="96"/>
      <c r="G151" s="110">
        <f t="shared" si="34"/>
        <v>0.76264787664683809</v>
      </c>
      <c r="H151" s="91"/>
      <c r="I151" s="34"/>
      <c r="J151" s="84">
        <v>4508.6010740000002</v>
      </c>
      <c r="K151" s="96"/>
      <c r="L151" s="110">
        <f>((J151/$K$146)*100)-100</f>
        <v>1.9722788120751176</v>
      </c>
      <c r="M151" s="91"/>
      <c r="N151" s="85"/>
      <c r="O151" s="78">
        <v>104084.54760000001</v>
      </c>
      <c r="P151" s="22">
        <f t="shared" si="37"/>
        <v>69452.177469999995</v>
      </c>
      <c r="Q151" s="131"/>
      <c r="R151" s="134">
        <f t="shared" si="36"/>
        <v>3.430341361812566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>
        <v>-140</v>
      </c>
      <c r="E152" s="6">
        <v>239.081604</v>
      </c>
      <c r="F152" s="94">
        <f>AVERAGE(E152:E154)</f>
        <v>241.51210533333335</v>
      </c>
      <c r="G152" s="108">
        <f t="shared" si="34"/>
        <v>-0.76998977455190243</v>
      </c>
      <c r="H152" s="89">
        <f>AVERAGE(G152:G154)</f>
        <v>0.23878157432875469</v>
      </c>
      <c r="I152" s="32">
        <f>STDEV(G152:G154)/SQRT(COUNT(G152:G154))</f>
        <v>0.78117613018737986</v>
      </c>
      <c r="J152" s="81">
        <v>4375.9848629999997</v>
      </c>
      <c r="K152" s="94">
        <f>AVERAGE(J152:J154)</f>
        <v>4454.1923826666671</v>
      </c>
      <c r="L152" s="108">
        <f t="shared" si="35"/>
        <v>-1.0271387502987039</v>
      </c>
      <c r="M152" s="89">
        <f>AVERAGE(L152:L154)</f>
        <v>0.74170237575259057</v>
      </c>
      <c r="N152" s="71">
        <f>STDEV(L152:L154)/SQRT(COUNT(L152:L154))</f>
        <v>1.562419330203801</v>
      </c>
      <c r="O152" s="76">
        <v>96169.4375</v>
      </c>
      <c r="P152" s="13">
        <f t="shared" si="37"/>
        <v>65991.374290000007</v>
      </c>
      <c r="Q152" s="126">
        <f>AVERAGE(P152:P154)</f>
        <v>68498.738389999999</v>
      </c>
      <c r="R152" s="111">
        <f t="shared" si="36"/>
        <v>-1.7235943005799186</v>
      </c>
      <c r="S152" s="27">
        <f>AVERAGE(R152:R154)</f>
        <v>2.0104502496197512</v>
      </c>
      <c r="T152" s="37">
        <f>STDEV(R152:R154)/SQRT(COUNT(R152:R154))</f>
        <v>2.9564347451821682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>
        <v>-140</v>
      </c>
      <c r="E153" s="6">
        <v>245.21670499999999</v>
      </c>
      <c r="F153" s="94"/>
      <c r="G153" s="108">
        <f t="shared" si="34"/>
        <v>1.7763631224453746</v>
      </c>
      <c r="H153" s="89"/>
      <c r="I153" s="32"/>
      <c r="J153" s="81">
        <v>4591.9326170000004</v>
      </c>
      <c r="K153" s="94"/>
      <c r="L153" s="108">
        <f t="shared" si="35"/>
        <v>3.8570113925731988</v>
      </c>
      <c r="M153" s="89"/>
      <c r="N153" s="71"/>
      <c r="O153" s="76">
        <v>105436.1096</v>
      </c>
      <c r="P153" s="13">
        <f t="shared" si="37"/>
        <v>72418.504959999991</v>
      </c>
      <c r="Q153" s="126"/>
      <c r="R153" s="111">
        <f t="shared" si="36"/>
        <v>7.847888457642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>
        <v>-140</v>
      </c>
      <c r="E154" s="6">
        <v>240.23800700000001</v>
      </c>
      <c r="F154" s="94"/>
      <c r="G154" s="108">
        <f t="shared" si="34"/>
        <v>-0.29002862490720815</v>
      </c>
      <c r="H154" s="89"/>
      <c r="I154" s="32"/>
      <c r="J154" s="81">
        <v>4394.6596680000002</v>
      </c>
      <c r="K154" s="94"/>
      <c r="L154" s="108">
        <f t="shared" si="35"/>
        <v>-0.60476551501672304</v>
      </c>
      <c r="M154" s="89"/>
      <c r="N154" s="71"/>
      <c r="O154" s="76">
        <v>102038.65760000001</v>
      </c>
      <c r="P154" s="13">
        <f t="shared" si="37"/>
        <v>67086.335920000012</v>
      </c>
      <c r="Q154" s="126"/>
      <c r="R154" s="111">
        <f t="shared" si="36"/>
        <v>-9.2943408202827982E-2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>
        <v>-140</v>
      </c>
      <c r="E155" s="17">
        <v>241.61146500000001</v>
      </c>
      <c r="F155" s="95">
        <f>AVERAGE(E155:E157)</f>
        <v>239.72957366666665</v>
      </c>
      <c r="G155" s="109">
        <f t="shared" si="34"/>
        <v>0.28002046755339904</v>
      </c>
      <c r="H155" s="90">
        <f>AVERAGE(G155:G157)</f>
        <v>-0.50105215838502681</v>
      </c>
      <c r="I155" s="33">
        <f>STDEV(G155:G157)/SQRT(COUNT(G155:G157))</f>
        <v>0.68008401436273702</v>
      </c>
      <c r="J155" s="82">
        <v>4455.9853519999997</v>
      </c>
      <c r="K155" s="95">
        <f>AVERAGE(J155:J157)</f>
        <v>4354.7530923333334</v>
      </c>
      <c r="L155" s="109">
        <f t="shared" si="35"/>
        <v>0.78225445959397177</v>
      </c>
      <c r="M155" s="90">
        <f>AVERAGE(L155:L157)</f>
        <v>-1.50734358602494</v>
      </c>
      <c r="N155" s="83">
        <f>STDEV(L155:L157)/SQRT(COUNT(L155:L157))</f>
        <v>2.6747180898698342</v>
      </c>
      <c r="O155" s="77">
        <v>101839.6464</v>
      </c>
      <c r="P155" s="18">
        <f t="shared" si="37"/>
        <v>68664.004809999999</v>
      </c>
      <c r="Q155" s="130">
        <f>AVERAGE(P155:P157)</f>
        <v>66347.858136666662</v>
      </c>
      <c r="R155" s="133">
        <f t="shared" si="36"/>
        <v>2.2565701390015818</v>
      </c>
      <c r="S155" s="28">
        <f>AVERAGE(R155:R157)</f>
        <v>-1.1927074760936591</v>
      </c>
      <c r="T155" s="38">
        <f>STDEV(R155:R157)/SQRT(COUNT(R155:R157))</f>
        <v>3.7252207531656412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>
        <v>-140</v>
      </c>
      <c r="E156" s="6">
        <v>236.46513400000001</v>
      </c>
      <c r="F156" s="94"/>
      <c r="G156" s="108">
        <f t="shared" si="34"/>
        <v>-1.8559467888547658</v>
      </c>
      <c r="H156" s="89"/>
      <c r="I156" s="32"/>
      <c r="J156" s="81">
        <v>4119.0146480000003</v>
      </c>
      <c r="K156" s="94"/>
      <c r="L156" s="108">
        <f t="shared" si="35"/>
        <v>-6.8391052517241491</v>
      </c>
      <c r="M156" s="89"/>
      <c r="N156" s="71"/>
      <c r="O156" s="76">
        <v>91795.090280000004</v>
      </c>
      <c r="P156" s="13">
        <f t="shared" si="37"/>
        <v>61349.447560000001</v>
      </c>
      <c r="Q156" s="126"/>
      <c r="R156" s="111">
        <f t="shared" si="36"/>
        <v>-8.6364958646498167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>
        <v>-140</v>
      </c>
      <c r="E157" s="21">
        <v>241.112122</v>
      </c>
      <c r="F157" s="96"/>
      <c r="G157" s="110">
        <f t="shared" si="34"/>
        <v>7.2769846146286454E-2</v>
      </c>
      <c r="H157" s="91"/>
      <c r="I157" s="34"/>
      <c r="J157" s="84">
        <v>4489.2592770000001</v>
      </c>
      <c r="K157" s="96"/>
      <c r="L157" s="110">
        <f t="shared" si="35"/>
        <v>1.5348200340553575</v>
      </c>
      <c r="M157" s="91"/>
      <c r="N157" s="85"/>
      <c r="O157" s="78">
        <v>104148.5778</v>
      </c>
      <c r="P157" s="22">
        <f t="shared" si="37"/>
        <v>69030.122040000002</v>
      </c>
      <c r="Q157" s="131"/>
      <c r="R157" s="134">
        <f>((P157/$Q$146)*100)-100</f>
        <v>2.8018032973672575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>
        <v>-140</v>
      </c>
      <c r="E158" s="6">
        <v>242.46818500000001</v>
      </c>
      <c r="F158" s="94">
        <f>AVERAGE(E158:E160)</f>
        <v>242.63571150000001</v>
      </c>
      <c r="G158" s="108">
        <f t="shared" si="34"/>
        <v>0.6355992027552162</v>
      </c>
      <c r="H158" s="89">
        <f>AVERAGE(G158:G160)</f>
        <v>0.70513050934639665</v>
      </c>
      <c r="I158" s="32">
        <f>STDEV(G158:G160)/SQRT(COUNT(G158:G160))</f>
        <v>6.9531306591180453E-2</v>
      </c>
      <c r="J158" s="81">
        <v>4446.1035160000001</v>
      </c>
      <c r="K158" s="94">
        <f>AVERAGE(J158:J160)</f>
        <v>4341.7985840000001</v>
      </c>
      <c r="L158" s="108">
        <f t="shared" si="35"/>
        <v>0.55875423874316255</v>
      </c>
      <c r="M158" s="89">
        <f>AVERAGE(L158:L160)</f>
        <v>-1.8003392877865991</v>
      </c>
      <c r="N158" s="71">
        <f>STDEV(L158:L160)/SQRT(COUNT(L158:L160))</f>
        <v>2.3590935265297617</v>
      </c>
      <c r="O158" s="76">
        <v>101339.78969999999</v>
      </c>
      <c r="P158" s="13">
        <f t="shared" si="37"/>
        <v>68271.753909999999</v>
      </c>
      <c r="Q158" s="126">
        <f>AVERAGE(P158:P160)</f>
        <v>67092.080390000003</v>
      </c>
      <c r="R158" s="111">
        <f t="shared" si="36"/>
        <v>1.6724179069998968</v>
      </c>
      <c r="S158" s="27">
        <f>AVERAGE(R158:R160)</f>
        <v>-8.4388564932460497E-2</v>
      </c>
      <c r="T158" s="37">
        <f>STDEV(R158:R160)/SQRT(COUNT(R158:R160))</f>
        <v>1.7568064719323573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>
        <v>-140</v>
      </c>
      <c r="E159" s="6">
        <v>242.80323799999999</v>
      </c>
      <c r="F159" s="94"/>
      <c r="G159" s="108">
        <f t="shared" si="34"/>
        <v>0.7746618159375771</v>
      </c>
      <c r="H159" s="89"/>
      <c r="I159" s="32"/>
      <c r="J159" s="81">
        <v>4237.4936520000001</v>
      </c>
      <c r="K159" s="94"/>
      <c r="L159" s="108">
        <f t="shared" si="35"/>
        <v>-4.1594328143163608</v>
      </c>
      <c r="M159" s="89"/>
      <c r="N159" s="71"/>
      <c r="O159" s="76">
        <v>102163.9431</v>
      </c>
      <c r="P159" s="13">
        <f t="shared" si="37"/>
        <v>65912.406870000006</v>
      </c>
      <c r="Q159" s="126"/>
      <c r="R159" s="111">
        <f t="shared" si="36"/>
        <v>-1.8411950368648178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/>
      <c r="E160" s="6" t="s">
        <v>11</v>
      </c>
      <c r="F160" s="94"/>
      <c r="G160" s="108" t="s">
        <v>11</v>
      </c>
      <c r="H160" s="89"/>
      <c r="I160" s="32"/>
      <c r="J160" s="81" t="s">
        <v>11</v>
      </c>
      <c r="K160" s="94"/>
      <c r="L160" s="108" t="s">
        <v>11</v>
      </c>
      <c r="M160" s="89"/>
      <c r="N160" s="71"/>
      <c r="O160" s="76" t="s">
        <v>11</v>
      </c>
      <c r="P160" s="13" t="s">
        <v>11</v>
      </c>
      <c r="Q160" s="126"/>
      <c r="R160" s="111" t="s">
        <v>11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>
        <v>-140</v>
      </c>
      <c r="E161" s="17">
        <v>282.04562399999998</v>
      </c>
      <c r="F161" s="95">
        <f>AVERAGE(E161:E163)</f>
        <v>278.92527799999999</v>
      </c>
      <c r="G161" s="109">
        <f t="shared" si="34"/>
        <v>17.062081253072421</v>
      </c>
      <c r="H161" s="90">
        <f>AVERAGE(G161:G163)</f>
        <v>15.766992211060918</v>
      </c>
      <c r="I161" s="33">
        <f>STDEV(G161:G163)/SQRT(COUNT(G161:G163))</f>
        <v>21.660688963847999</v>
      </c>
      <c r="J161" s="82">
        <v>4339.7099609999996</v>
      </c>
      <c r="K161" s="95">
        <f>AVERAGE(J161:J163)</f>
        <v>3055.7886146666665</v>
      </c>
      <c r="L161" s="109">
        <f t="shared" si="35"/>
        <v>-1.8475782524662634</v>
      </c>
      <c r="M161" s="90">
        <f>AVERAGE(L161:L163)</f>
        <v>-30.886382828920457</v>
      </c>
      <c r="N161" s="83">
        <f>STDEV(L161:L163)/SQRT(COUNT(L161:L163))</f>
        <v>22.219392768634865</v>
      </c>
      <c r="O161" s="77">
        <v>97319.612169999993</v>
      </c>
      <c r="P161" s="18">
        <f t="shared" si="37"/>
        <v>65031.99089999999</v>
      </c>
      <c r="Q161" s="130">
        <f>AVERAGE(P161:P163)</f>
        <v>46879.140999333329</v>
      </c>
      <c r="R161" s="133">
        <f t="shared" si="36"/>
        <v>-3.1523378639824813</v>
      </c>
      <c r="S161" s="28">
        <f>AVERAGE(R161:R163)</f>
        <v>-30.186126152718447</v>
      </c>
      <c r="T161" s="38">
        <f>STDEV(R161:R163)/SQRT(COUNT(R161:R163))</f>
        <v>21.822646623602431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>
        <v>-140</v>
      </c>
      <c r="E162" s="6">
        <v>187.01225299999999</v>
      </c>
      <c r="F162" s="94"/>
      <c r="G162" s="108">
        <f t="shared" si="34"/>
        <v>-22.381197603668056</v>
      </c>
      <c r="H162" s="89"/>
      <c r="I162" s="32"/>
      <c r="J162" s="81">
        <v>1125.7923579999999</v>
      </c>
      <c r="K162" s="98"/>
      <c r="L162" s="108">
        <f t="shared" si="35"/>
        <v>-74.537642534731944</v>
      </c>
      <c r="M162" s="89"/>
      <c r="N162" s="71"/>
      <c r="O162" s="76">
        <v>24946.11519</v>
      </c>
      <c r="P162" s="13">
        <f t="shared" si="37"/>
        <v>17876.791627999999</v>
      </c>
      <c r="Q162" s="63"/>
      <c r="R162" s="111">
        <f t="shared" si="36"/>
        <v>-73.377326271207068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>
        <v>-140</v>
      </c>
      <c r="E163" s="8">
        <v>367.71795700000001</v>
      </c>
      <c r="F163" s="97"/>
      <c r="G163" s="112">
        <f t="shared" si="34"/>
        <v>52.620092983778392</v>
      </c>
      <c r="H163" s="92"/>
      <c r="I163" s="35"/>
      <c r="J163" s="86">
        <v>3701.8635250000002</v>
      </c>
      <c r="K163" s="99"/>
      <c r="L163" s="112">
        <f t="shared" si="35"/>
        <v>-16.27392769956316</v>
      </c>
      <c r="M163" s="92"/>
      <c r="N163" s="87"/>
      <c r="O163" s="79">
        <v>72491.038249999998</v>
      </c>
      <c r="P163" s="14">
        <f t="shared" si="37"/>
        <v>57728.640469999998</v>
      </c>
      <c r="Q163" s="100"/>
      <c r="R163" s="135">
        <f t="shared" si="36"/>
        <v>-14.028714322965797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>
        <v>-157.5</v>
      </c>
      <c r="E164" s="5">
        <v>197.12434400000001</v>
      </c>
      <c r="F164" s="93">
        <f>AVERAGE(E164:E166)</f>
        <v>200.77388533333331</v>
      </c>
      <c r="G164" s="107">
        <f>((E164/$F$164)*100)-100</f>
        <v>-1.817737066388986</v>
      </c>
      <c r="H164" s="88">
        <f>AVERAGE(G164:G166)</f>
        <v>1.4210854715202004E-14</v>
      </c>
      <c r="I164" s="31">
        <f>STDEV(G164:G166)/SQRT(COUNT(G164:G166))</f>
        <v>1.6206125444538613</v>
      </c>
      <c r="J164" s="80">
        <v>2961.6289059999999</v>
      </c>
      <c r="K164" s="93">
        <f>AVERAGE(J164:J166)</f>
        <v>3068.640625</v>
      </c>
      <c r="L164" s="107">
        <f>((J164/$K$164)*100)-100</f>
        <v>-3.4872678842932316</v>
      </c>
      <c r="M164" s="88">
        <f>AVERAGE(L164:L166)</f>
        <v>0</v>
      </c>
      <c r="N164" s="70">
        <f>STDEV(L164:L166)/SQRT(COUNT(L164:L166))</f>
        <v>3.2965491990238265</v>
      </c>
      <c r="O164" s="75">
        <v>26676.63306</v>
      </c>
      <c r="P164" s="12">
        <f>O164-O182</f>
        <v>26676.63306</v>
      </c>
      <c r="Q164" s="129">
        <f>AVERAGE(P164:P166)</f>
        <v>30370.536693333332</v>
      </c>
      <c r="R164" s="132">
        <f>((P164/$Q$164)*100)-100</f>
        <v>-12.162786817475578</v>
      </c>
      <c r="S164" s="26">
        <f>AVERAGE(R164:R166)</f>
        <v>9.473903143468002E-15</v>
      </c>
      <c r="T164" s="36">
        <f>STDEV(R164:R166)/SQRT(COUNT(R164:R166))</f>
        <v>7.9191646558149671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>
        <v>-157.5</v>
      </c>
      <c r="E165" s="6">
        <v>207.26466400000001</v>
      </c>
      <c r="F165" s="94"/>
      <c r="G165" s="108">
        <f t="shared" ref="G165:G181" si="38">((E165/$F$164)*100)-100</f>
        <v>3.2328799414776768</v>
      </c>
      <c r="H165" s="89"/>
      <c r="I165" s="32"/>
      <c r="J165" s="81">
        <v>3270.8439939999998</v>
      </c>
      <c r="K165" s="94"/>
      <c r="L165" s="108">
        <f t="shared" ref="L165:L181" si="39">((J165/$K$164)*100)-100</f>
        <v>6.5893466752888372</v>
      </c>
      <c r="M165" s="89"/>
      <c r="N165" s="71"/>
      <c r="O165" s="76">
        <v>34885.769079999998</v>
      </c>
      <c r="P165" s="13">
        <f>O165-O183</f>
        <v>34885.769079999998</v>
      </c>
      <c r="Q165" s="126"/>
      <c r="R165" s="111">
        <f t="shared" ref="R165:R181" si="40">((P165/$Q$164)*100)-100</f>
        <v>14.867147170493737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>
        <v>-157.5</v>
      </c>
      <c r="E166" s="21">
        <v>197.932648</v>
      </c>
      <c r="F166" s="96"/>
      <c r="G166" s="110">
        <f t="shared" si="38"/>
        <v>-1.4151428750886481</v>
      </c>
      <c r="H166" s="91"/>
      <c r="I166" s="34"/>
      <c r="J166" s="84">
        <v>2973.4489749999998</v>
      </c>
      <c r="K166" s="96"/>
      <c r="L166" s="110">
        <f t="shared" si="39"/>
        <v>-3.1020787909956056</v>
      </c>
      <c r="M166" s="91"/>
      <c r="N166" s="85"/>
      <c r="O166" s="78">
        <v>29549.20794</v>
      </c>
      <c r="P166" s="22">
        <f t="shared" ref="P166:P181" si="41">O166-O184</f>
        <v>29549.20794</v>
      </c>
      <c r="Q166" s="131"/>
      <c r="R166" s="134">
        <f t="shared" si="40"/>
        <v>-2.7043603530181315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>
        <v>-157.5</v>
      </c>
      <c r="E167" s="6">
        <v>203.76159699999999</v>
      </c>
      <c r="F167" s="94">
        <f>AVERAGE(E167:E169)</f>
        <v>204.066554</v>
      </c>
      <c r="G167" s="108">
        <f t="shared" si="38"/>
        <v>1.4880977482237654</v>
      </c>
      <c r="H167" s="89">
        <f>AVERAGE(G167:G169)</f>
        <v>1.6399885180286589</v>
      </c>
      <c r="I167" s="32">
        <f>STDEV(G167:G169)/SQRT(COUNT(G167:G169))</f>
        <v>0.97404356350282162</v>
      </c>
      <c r="J167" s="81">
        <v>3048.6572270000001</v>
      </c>
      <c r="K167" s="94">
        <f>AVERAGE(J167:J169)</f>
        <v>3127.6687013333335</v>
      </c>
      <c r="L167" s="108">
        <f t="shared" si="39"/>
        <v>-0.65121336911192884</v>
      </c>
      <c r="M167" s="89">
        <f>AVERAGE(L167:L169)</f>
        <v>1.9235903954485849</v>
      </c>
      <c r="N167" s="71">
        <f>STDEV(L167:L169)/SQRT(COUNT(L167:L169))</f>
        <v>2.3091671273351833</v>
      </c>
      <c r="O167" s="76">
        <v>30422.665059999999</v>
      </c>
      <c r="P167" s="13">
        <f t="shared" si="41"/>
        <v>30422.665059999999</v>
      </c>
      <c r="Q167" s="126">
        <f>AVERAGE(P167:P169)</f>
        <v>32293.084326666663</v>
      </c>
      <c r="R167" s="111">
        <f t="shared" si="40"/>
        <v>0.17164124293564953</v>
      </c>
      <c r="S167" s="27">
        <f>AVERAGE(R167:R169)</f>
        <v>6.3303051004540025</v>
      </c>
      <c r="T167" s="37">
        <f>STDEV(R167:R169)/SQRT(COUNT(R167:R169))</f>
        <v>4.0751438708160181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>
        <v>-157.5</v>
      </c>
      <c r="E168" s="6">
        <v>200.84210200000001</v>
      </c>
      <c r="F168" s="94"/>
      <c r="G168" s="108">
        <f t="shared" si="38"/>
        <v>3.3976862356084325E-2</v>
      </c>
      <c r="H168" s="89"/>
      <c r="I168" s="32"/>
      <c r="J168" s="81">
        <v>3065.2856449999999</v>
      </c>
      <c r="K168" s="94"/>
      <c r="L168" s="108">
        <f t="shared" si="39"/>
        <v>-0.1093311472404821</v>
      </c>
      <c r="M168" s="89"/>
      <c r="N168" s="71"/>
      <c r="O168" s="76">
        <v>31824.217789999999</v>
      </c>
      <c r="P168" s="13">
        <f t="shared" si="41"/>
        <v>31824.217789999999</v>
      </c>
      <c r="Q168" s="126"/>
      <c r="R168" s="111">
        <f t="shared" si="40"/>
        <v>4.7864847149236169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>
        <v>-157.5</v>
      </c>
      <c r="E169" s="6">
        <v>207.59596300000001</v>
      </c>
      <c r="F169" s="94"/>
      <c r="G169" s="108">
        <f t="shared" si="38"/>
        <v>3.3978909435061269</v>
      </c>
      <c r="H169" s="89"/>
      <c r="I169" s="32"/>
      <c r="J169" s="81">
        <v>3269.063232</v>
      </c>
      <c r="K169" s="94"/>
      <c r="L169" s="108">
        <f t="shared" si="39"/>
        <v>6.5313157026981656</v>
      </c>
      <c r="M169" s="89"/>
      <c r="N169" s="71"/>
      <c r="O169" s="76">
        <v>34632.370130000003</v>
      </c>
      <c r="P169" s="13">
        <f t="shared" si="41"/>
        <v>34632.370130000003</v>
      </c>
      <c r="Q169" s="126"/>
      <c r="R169" s="111">
        <f t="shared" si="40"/>
        <v>14.032789343502742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>
        <v>-157.5</v>
      </c>
      <c r="E170" s="17">
        <v>197.70015000000001</v>
      </c>
      <c r="F170" s="95">
        <f>AVERAGE(E170:E172)</f>
        <v>203.53888966666668</v>
      </c>
      <c r="G170" s="109">
        <f t="shared" si="38"/>
        <v>-1.5309437919329838</v>
      </c>
      <c r="H170" s="90">
        <f>AVERAGE(G170:G172)</f>
        <v>1.3771732955920915</v>
      </c>
      <c r="I170" s="33">
        <f>STDEV(G170:G172)/SQRT(COUNT(G170:G172))</f>
        <v>1.7038030622529348</v>
      </c>
      <c r="J170" s="82">
        <v>3015.9438479999999</v>
      </c>
      <c r="K170" s="95">
        <f>AVERAGE(J170:J172)</f>
        <v>3150.0153809999997</v>
      </c>
      <c r="L170" s="109">
        <f t="shared" si="39"/>
        <v>-1.7172677885668008</v>
      </c>
      <c r="M170" s="90">
        <f>AVERAGE(L170:L172)</f>
        <v>2.6518177246643262</v>
      </c>
      <c r="N170" s="83">
        <f>STDEV(L170:L172)/SQRT(COUNT(L170:L172))</f>
        <v>3.4541420260111395</v>
      </c>
      <c r="O170" s="77">
        <v>30178.06321</v>
      </c>
      <c r="P170" s="18">
        <f t="shared" si="41"/>
        <v>30178.06321</v>
      </c>
      <c r="Q170" s="130">
        <f>AVERAGE(P170:P172)</f>
        <v>32715.996509999997</v>
      </c>
      <c r="R170" s="133">
        <f t="shared" si="40"/>
        <v>-0.6337506817111489</v>
      </c>
      <c r="S170" s="28">
        <f>AVERAGE(R170:R172)</f>
        <v>7.7228132000101271</v>
      </c>
      <c r="T170" s="38">
        <f>STDEV(R170:R172)/SQRT(COUNT(R170:R172))</f>
        <v>4.5650680518971445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>
        <v>-157.5</v>
      </c>
      <c r="E171" s="6">
        <v>209.54650899999999</v>
      </c>
      <c r="F171" s="94"/>
      <c r="G171" s="108">
        <f t="shared" si="38"/>
        <v>4.3694047421067665</v>
      </c>
      <c r="H171" s="89"/>
      <c r="I171" s="32"/>
      <c r="J171" s="81">
        <v>3359.2607419999999</v>
      </c>
      <c r="K171" s="94"/>
      <c r="L171" s="108">
        <f t="shared" si="39"/>
        <v>9.470646860122315</v>
      </c>
      <c r="M171" s="89"/>
      <c r="N171" s="71"/>
      <c r="O171" s="76">
        <v>33017.604639999998</v>
      </c>
      <c r="P171" s="13">
        <f t="shared" si="41"/>
        <v>33017.604639999998</v>
      </c>
      <c r="Q171" s="126"/>
      <c r="R171" s="111">
        <f t="shared" si="40"/>
        <v>8.7159077015841007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>
        <v>-157.5</v>
      </c>
      <c r="E172" s="21">
        <v>203.37001000000001</v>
      </c>
      <c r="F172" s="96"/>
      <c r="G172" s="110">
        <f t="shared" si="38"/>
        <v>1.2930589366024918</v>
      </c>
      <c r="H172" s="91"/>
      <c r="I172" s="34"/>
      <c r="J172" s="84">
        <v>3074.8415530000002</v>
      </c>
      <c r="K172" s="96"/>
      <c r="L172" s="110">
        <f t="shared" si="39"/>
        <v>0.20207410243746438</v>
      </c>
      <c r="M172" s="91"/>
      <c r="N172" s="85"/>
      <c r="O172" s="78">
        <v>34952.321680000001</v>
      </c>
      <c r="P172" s="22">
        <f t="shared" si="41"/>
        <v>34952.321680000001</v>
      </c>
      <c r="Q172" s="131"/>
      <c r="R172" s="134">
        <f t="shared" si="40"/>
        <v>15.08628258015743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>
        <v>-157.5</v>
      </c>
      <c r="E173" s="6">
        <v>206.081085</v>
      </c>
      <c r="F173" s="94">
        <f>AVERAGE(E173:E175)</f>
        <v>202.981191</v>
      </c>
      <c r="G173" s="108">
        <f t="shared" si="38"/>
        <v>2.6433715011568495</v>
      </c>
      <c r="H173" s="89">
        <f>AVERAGE(G173:G175)</f>
        <v>1.0993987903367117</v>
      </c>
      <c r="I173" s="32">
        <f>STDEV(G173:G175)/SQRT(COUNT(G173:G175))</f>
        <v>1.3212582619537616</v>
      </c>
      <c r="J173" s="81">
        <v>3189.0891109999998</v>
      </c>
      <c r="K173" s="94">
        <f>AVERAGE(J173:J175)</f>
        <v>3076.7158199999999</v>
      </c>
      <c r="L173" s="108">
        <f t="shared" si="39"/>
        <v>3.9251414785659335</v>
      </c>
      <c r="M173" s="89">
        <f>AVERAGE(L173:L175)</f>
        <v>0.263152189741992</v>
      </c>
      <c r="N173" s="71">
        <f>STDEV(L173:L175)/SQRT(COUNT(L173:L175))</f>
        <v>4.3728525330776122</v>
      </c>
      <c r="O173" s="76">
        <v>33175.641589999999</v>
      </c>
      <c r="P173" s="13">
        <f t="shared" si="41"/>
        <v>33175.641589999999</v>
      </c>
      <c r="Q173" s="126">
        <f>AVERAGE(P173:P175)</f>
        <v>32913.24669</v>
      </c>
      <c r="R173" s="111">
        <f t="shared" si="40"/>
        <v>9.236270418897206</v>
      </c>
      <c r="S173" s="27">
        <f>AVERAGE(R173:R175)</f>
        <v>8.3722919431477152</v>
      </c>
      <c r="T173" s="37">
        <f>STDEV(R173:R175)/SQRT(COUNT(R173:R175))</f>
        <v>4.4625161236807669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>
        <v>-157.5</v>
      </c>
      <c r="E174" s="6">
        <v>197.70242300000001</v>
      </c>
      <c r="F174" s="94"/>
      <c r="G174" s="108">
        <f t="shared" si="38"/>
        <v>-1.5298116725857653</v>
      </c>
      <c r="H174" s="89"/>
      <c r="I174" s="32"/>
      <c r="J174" s="81">
        <v>2809.4658199999999</v>
      </c>
      <c r="K174" s="94"/>
      <c r="L174" s="108">
        <f t="shared" si="39"/>
        <v>-8.4459158523980022</v>
      </c>
      <c r="M174" s="89"/>
      <c r="N174" s="71"/>
      <c r="O174" s="76">
        <v>30445.64272</v>
      </c>
      <c r="P174" s="13">
        <f t="shared" si="41"/>
        <v>30445.64272</v>
      </c>
      <c r="Q174" s="126"/>
      <c r="R174" s="111">
        <f t="shared" si="40"/>
        <v>0.24729897737749695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>
        <v>-157.5</v>
      </c>
      <c r="E175" s="6">
        <v>205.160065</v>
      </c>
      <c r="F175" s="94"/>
      <c r="G175" s="108">
        <f t="shared" si="38"/>
        <v>2.1846365424390513</v>
      </c>
      <c r="H175" s="89"/>
      <c r="I175" s="32"/>
      <c r="J175" s="81">
        <v>3231.592529</v>
      </c>
      <c r="K175" s="94"/>
      <c r="L175" s="108">
        <f t="shared" si="39"/>
        <v>5.3102309430580448</v>
      </c>
      <c r="M175" s="89"/>
      <c r="N175" s="71"/>
      <c r="O175" s="76">
        <v>35118.455759999997</v>
      </c>
      <c r="P175" s="13">
        <f t="shared" si="41"/>
        <v>35118.455759999997</v>
      </c>
      <c r="Q175" s="126"/>
      <c r="R175" s="111">
        <f t="shared" si="40"/>
        <v>15.633306433168443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>
        <v>-157.5</v>
      </c>
      <c r="E176" s="17">
        <v>205.218658</v>
      </c>
      <c r="F176" s="95">
        <f>AVERAGE(E176:E178)</f>
        <v>208.55381750000001</v>
      </c>
      <c r="G176" s="109">
        <f t="shared" si="38"/>
        <v>2.2138201187307232</v>
      </c>
      <c r="H176" s="90">
        <f>AVERAGE(G176:G178)</f>
        <v>3.8749721627143501</v>
      </c>
      <c r="I176" s="33">
        <f>STDEV(G176:G178)/SQRT(COUNT(G176:G178))</f>
        <v>1.6611520439836267</v>
      </c>
      <c r="J176" s="82">
        <v>3185.258057</v>
      </c>
      <c r="K176" s="95">
        <f>AVERAGE(J176:J178)</f>
        <v>3174.4188235000001</v>
      </c>
      <c r="L176" s="109">
        <f t="shared" si="39"/>
        <v>3.8002961653419476</v>
      </c>
      <c r="M176" s="90">
        <f>AVERAGE(L176:L178)</f>
        <v>3.4470702642151139</v>
      </c>
      <c r="N176" s="83">
        <f>STDEV(L176:L178)/SQRT(COUNT(L176:L178))</f>
        <v>0.35322590112683333</v>
      </c>
      <c r="O176" s="77">
        <v>33068.035790000002</v>
      </c>
      <c r="P176" s="18">
        <f t="shared" si="41"/>
        <v>33068.035790000002</v>
      </c>
      <c r="Q176" s="130">
        <f>AVERAGE(P176:P178)</f>
        <v>34659.786009999996</v>
      </c>
      <c r="R176" s="133">
        <f t="shared" si="40"/>
        <v>8.8819605787829232</v>
      </c>
      <c r="S176" s="28">
        <f>AVERAGE(R176:R178)</f>
        <v>14.123060649133038</v>
      </c>
      <c r="T176" s="38">
        <f>STDEV(R176:R178)/SQRT(COUNT(R176:R178))</f>
        <v>5.2411000703501163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>
        <v>-157.5</v>
      </c>
      <c r="E177" s="6">
        <v>211.88897700000001</v>
      </c>
      <c r="F177" s="94"/>
      <c r="G177" s="108">
        <f t="shared" si="38"/>
        <v>5.536124206697977</v>
      </c>
      <c r="H177" s="89"/>
      <c r="I177" s="32"/>
      <c r="J177" s="81">
        <v>3163.5795899999998</v>
      </c>
      <c r="K177" s="94"/>
      <c r="L177" s="108">
        <f t="shared" si="39"/>
        <v>3.0938443630882801</v>
      </c>
      <c r="M177" s="89"/>
      <c r="N177" s="71"/>
      <c r="O177" s="76">
        <v>36251.536229999998</v>
      </c>
      <c r="P177" s="13">
        <f t="shared" si="41"/>
        <v>36251.536229999998</v>
      </c>
      <c r="Q177" s="126"/>
      <c r="R177" s="111">
        <f t="shared" si="40"/>
        <v>19.364160719483152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/>
      <c r="E178" s="6" t="s">
        <v>11</v>
      </c>
      <c r="F178" s="94"/>
      <c r="G178" s="108" t="s">
        <v>11</v>
      </c>
      <c r="H178" s="89"/>
      <c r="I178" s="32"/>
      <c r="J178" s="81" t="s">
        <v>11</v>
      </c>
      <c r="K178" s="94"/>
      <c r="L178" s="108" t="s">
        <v>11</v>
      </c>
      <c r="M178" s="89"/>
      <c r="N178" s="71"/>
      <c r="O178" s="76" t="s">
        <v>11</v>
      </c>
      <c r="P178" s="13" t="s">
        <v>11</v>
      </c>
      <c r="Q178" s="126"/>
      <c r="R178" s="111" t="s">
        <v>11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>
        <v>-157.5</v>
      </c>
      <c r="E179" s="17">
        <v>248.751465</v>
      </c>
      <c r="F179" s="95">
        <f>AVERAGE(E179:E181)</f>
        <v>241.73239133333334</v>
      </c>
      <c r="G179" s="109">
        <f t="shared" si="38"/>
        <v>23.896324757082965</v>
      </c>
      <c r="H179" s="90">
        <f>AVERAGE(G179:G181)</f>
        <v>20.400315475291503</v>
      </c>
      <c r="I179" s="33">
        <f>STDEV(G179:G181)/SQRT(COUNT(G179:G181))</f>
        <v>28.519785382630527</v>
      </c>
      <c r="J179" s="82">
        <v>3123.1335450000001</v>
      </c>
      <c r="K179" s="95">
        <f>AVERAGE(J179:J181)</f>
        <v>2154.4592080000002</v>
      </c>
      <c r="L179" s="109">
        <f t="shared" si="39"/>
        <v>1.7757999928714554</v>
      </c>
      <c r="M179" s="90">
        <f>AVERAGE(L179:L181)</f>
        <v>-29.791087609028825</v>
      </c>
      <c r="N179" s="83">
        <f>STDEV(L179:L181)/SQRT(COUNT(L179:L181))</f>
        <v>22.043541989100966</v>
      </c>
      <c r="O179" s="77">
        <v>32287.62127</v>
      </c>
      <c r="P179" s="18">
        <f t="shared" si="41"/>
        <v>32287.62127</v>
      </c>
      <c r="Q179" s="130">
        <f>AVERAGE(P179:P181)</f>
        <v>18039.780870666666</v>
      </c>
      <c r="R179" s="133">
        <f t="shared" si="40"/>
        <v>6.312317085550518</v>
      </c>
      <c r="S179" s="27">
        <f>AVERAGE(R179:R181)</f>
        <v>-40.601046821057338</v>
      </c>
      <c r="T179" s="37">
        <f>STDEV(R179:R181)/SQRT(COUNT(R179:R181))</f>
        <v>24.570029646972863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>
        <v>-157.5</v>
      </c>
      <c r="E180" s="6">
        <v>139.23159799999999</v>
      </c>
      <c r="F180" s="94"/>
      <c r="G180" s="108">
        <f t="shared" si="38"/>
        <v>-30.65253592675073</v>
      </c>
      <c r="H180" s="89"/>
      <c r="I180" s="32"/>
      <c r="J180" s="81">
        <v>852.22601299999997</v>
      </c>
      <c r="K180" s="98"/>
      <c r="L180" s="108">
        <f t="shared" si="39"/>
        <v>-72.227897719368812</v>
      </c>
      <c r="M180" s="89"/>
      <c r="N180" s="71"/>
      <c r="O180" s="76">
        <v>7069.3235619999996</v>
      </c>
      <c r="P180" s="13">
        <f t="shared" si="41"/>
        <v>7069.3235619999996</v>
      </c>
      <c r="Q180" s="63"/>
      <c r="R180" s="111">
        <f t="shared" si="40"/>
        <v>-76.723086478903767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>
        <v>-157.5</v>
      </c>
      <c r="E181" s="8">
        <v>337.214111</v>
      </c>
      <c r="F181" s="97"/>
      <c r="G181" s="112">
        <f t="shared" si="38"/>
        <v>67.95715759554227</v>
      </c>
      <c r="H181" s="92"/>
      <c r="I181" s="35"/>
      <c r="J181" s="86">
        <v>2488.0180660000001</v>
      </c>
      <c r="K181" s="99"/>
      <c r="L181" s="112">
        <f t="shared" si="39"/>
        <v>-18.921165100589121</v>
      </c>
      <c r="M181" s="92"/>
      <c r="N181" s="87"/>
      <c r="O181" s="79">
        <v>14762.397779999999</v>
      </c>
      <c r="P181" s="14">
        <f t="shared" si="41"/>
        <v>14762.397779999999</v>
      </c>
      <c r="Q181" s="100"/>
      <c r="R181" s="135">
        <f t="shared" si="40"/>
        <v>-51.392371069818765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603E3D-B01B-4631-BC5A-F602E752162E}">
  <dimension ref="A1:AQ217"/>
  <sheetViews>
    <sheetView topLeftCell="V1" zoomScale="50" zoomScaleNormal="50" workbookViewId="0">
      <selection activeCell="AJ17" sqref="AJ17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>
        <v>0</v>
      </c>
      <c r="E2" s="5">
        <v>395.84027099999997</v>
      </c>
      <c r="F2" s="93">
        <f>AVERAGE(E2:E4)</f>
        <v>394.0204773333333</v>
      </c>
      <c r="G2" s="107">
        <f>((E2/$F$2)*100)-100</f>
        <v>0.46185256131425945</v>
      </c>
      <c r="H2" s="88">
        <f>AVERAGE(G2:G4)</f>
        <v>9.473903143468002E-15</v>
      </c>
      <c r="I2" s="31">
        <f>STDEV(G2:G4)/SQRT(COUNT(G2:G4))</f>
        <v>0.23357730771456992</v>
      </c>
      <c r="J2" s="80">
        <v>11365.912109999999</v>
      </c>
      <c r="K2" s="93">
        <f>AVERAGE(J2:J4)</f>
        <v>11283.834309999998</v>
      </c>
      <c r="L2" s="107">
        <f>((J2/$K$2)*100)-100</f>
        <v>0.72739281475678297</v>
      </c>
      <c r="M2" s="88">
        <f>AVERAGE(L2:L4)</f>
        <v>9.473903143468002E-15</v>
      </c>
      <c r="N2" s="70">
        <f>STDEV(L2:L4)/SQRT(COUNT(L2:L4))</f>
        <v>0.53275649636761968</v>
      </c>
      <c r="O2" s="75">
        <v>2181884.159</v>
      </c>
      <c r="P2" s="12">
        <f>O2-O20</f>
        <v>281464.50499999989</v>
      </c>
      <c r="Q2" s="129">
        <f>AVERAGE(P2:P4)</f>
        <v>278434.45899999986</v>
      </c>
      <c r="R2" s="132">
        <f>((P2/$Q$2)*100)-100</f>
        <v>1.0882438944096435</v>
      </c>
      <c r="S2" s="26">
        <f>AVERAGE(R2:R4)</f>
        <v>9.473903143468002E-15</v>
      </c>
      <c r="T2" s="36">
        <f>STDEV(R2:R4)/SQRT(COUNT(R2:R4))</f>
        <v>0.70587586134956826</v>
      </c>
      <c r="U2" s="50"/>
      <c r="V2" s="58" t="s">
        <v>21</v>
      </c>
      <c r="W2" s="146">
        <v>0</v>
      </c>
      <c r="X2" s="142">
        <f>AVERAGE(I2,I20,I38,I56,I74,I92,I110,I128,I146,I164)</f>
        <v>0.42478119162627526</v>
      </c>
      <c r="Y2" s="146">
        <v>0</v>
      </c>
      <c r="Z2" s="142">
        <f>AVERAGE(N2,N20,N38,N56,N74,N92,N110,N128,N146,N164)</f>
        <v>0.77664564310226825</v>
      </c>
      <c r="AA2" s="45">
        <f t="shared" ref="AA2:AA19" si="0">O2/1000</f>
        <v>2181.8841590000002</v>
      </c>
      <c r="AB2" s="63">
        <f>AVERAGE(AA2:AA4)</f>
        <v>2151.9756926666669</v>
      </c>
      <c r="AC2" s="137">
        <f t="shared" ref="AC2:AC19" si="1">((AA2/$AB$2)*100)-100</f>
        <v>1.3898143197087762</v>
      </c>
      <c r="AD2" s="27">
        <f>AVERAGE(AC2:AC4)</f>
        <v>-9.473903143468002E-15</v>
      </c>
      <c r="AE2" s="54">
        <f>STDEV(AC2:AC4)/SQRT(2)</f>
        <v>0.864283382100136</v>
      </c>
    </row>
    <row r="3" spans="1:43" x14ac:dyDescent="0.25">
      <c r="A3" s="4">
        <v>2</v>
      </c>
      <c r="B3" s="4" t="s">
        <v>30</v>
      </c>
      <c r="C3" s="150"/>
      <c r="D3" s="10">
        <v>0</v>
      </c>
      <c r="E3" s="6">
        <v>392.87109400000003</v>
      </c>
      <c r="F3" s="94"/>
      <c r="G3" s="108">
        <f t="shared" ref="G3:G19" si="2">((E3/$F$2)*100)-100</f>
        <v>-0.29170649736585119</v>
      </c>
      <c r="H3" s="89"/>
      <c r="I3" s="32"/>
      <c r="J3" s="81">
        <v>11166.70996</v>
      </c>
      <c r="K3" s="94"/>
      <c r="L3" s="108">
        <f t="shared" ref="L3:L19" si="3">((J3/$K$2)*100)-100</f>
        <v>-1.0379836036426013</v>
      </c>
      <c r="M3" s="89"/>
      <c r="N3" s="71"/>
      <c r="O3" s="76">
        <v>2132442.0649999999</v>
      </c>
      <c r="P3" s="13">
        <f>O3-O21</f>
        <v>274750.90500000003</v>
      </c>
      <c r="Q3" s="126"/>
      <c r="R3" s="111">
        <f t="shared" ref="R3:R19" si="4">((P3/$Q$2)*100)-100</f>
        <v>-1.3229519123564444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2132.4420649999997</v>
      </c>
      <c r="AB3" s="63"/>
      <c r="AC3" s="137">
        <f t="shared" si="1"/>
        <v>-0.90770670566736555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>
        <v>0</v>
      </c>
      <c r="E4" s="6">
        <v>393.35006700000002</v>
      </c>
      <c r="F4" s="94"/>
      <c r="G4" s="108">
        <f t="shared" si="2"/>
        <v>-0.17014606394837983</v>
      </c>
      <c r="H4" s="89"/>
      <c r="I4" s="32"/>
      <c r="J4" s="81">
        <v>11318.880859999999</v>
      </c>
      <c r="K4" s="94"/>
      <c r="L4" s="108">
        <f t="shared" si="3"/>
        <v>0.31059078888584679</v>
      </c>
      <c r="M4" s="89"/>
      <c r="N4" s="71"/>
      <c r="O4" s="76">
        <v>2141600.8539999998</v>
      </c>
      <c r="P4" s="13">
        <f t="shared" ref="P4:P19" si="5">O4-O22</f>
        <v>279087.96699999971</v>
      </c>
      <c r="Q4" s="126"/>
      <c r="R4" s="111">
        <f t="shared" si="4"/>
        <v>0.23470801794682927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2141.6008539999998</v>
      </c>
      <c r="AB4" s="63"/>
      <c r="AC4" s="137">
        <f t="shared" si="1"/>
        <v>-0.48210761404143909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>
        <v>0</v>
      </c>
      <c r="E5" s="17">
        <v>393.80367999999999</v>
      </c>
      <c r="F5" s="95">
        <f>AVERAGE(E5:E7)</f>
        <v>390.10081966666667</v>
      </c>
      <c r="G5" s="109">
        <f t="shared" si="2"/>
        <v>-5.5021844245402463E-2</v>
      </c>
      <c r="H5" s="90">
        <f>AVERAGE(G5:G7)</f>
        <v>-0.99478526933276135</v>
      </c>
      <c r="I5" s="33">
        <f>STDEV(G5:G7)/SQRT(COUNT(G5:G7))</f>
        <v>0.47061679915041243</v>
      </c>
      <c r="J5" s="82">
        <v>11289.8125</v>
      </c>
      <c r="K5" s="95">
        <f>AVERAGE(J5:J7)</f>
        <v>11058.8431</v>
      </c>
      <c r="L5" s="109">
        <f t="shared" si="3"/>
        <v>5.298012923411477E-2</v>
      </c>
      <c r="M5" s="90">
        <f>AVERAGE(L5:L7)</f>
        <v>-1.9939251483035889</v>
      </c>
      <c r="N5" s="83">
        <f>STDEV(L5:L7)/SQRT(COUNT(L5:L7))</f>
        <v>1.0940710729427296</v>
      </c>
      <c r="O5" s="77">
        <v>2093611.4680000001</v>
      </c>
      <c r="P5" s="18">
        <f t="shared" si="5"/>
        <v>279449.75100000016</v>
      </c>
      <c r="Q5" s="130">
        <f>AVERAGE(P5:P7)</f>
        <v>273685.43500000006</v>
      </c>
      <c r="R5" s="133">
        <f t="shared" si="4"/>
        <v>0.3646430846407327</v>
      </c>
      <c r="S5" s="28">
        <f>AVERAGE(R5:R7)</f>
        <v>-1.7056164732827785</v>
      </c>
      <c r="T5" s="38">
        <f>STDEV(R5:R7)/SQRT(COUNT(R5:R7))</f>
        <v>1.0474640687041963</v>
      </c>
      <c r="U5" s="50"/>
      <c r="V5" s="60" t="s">
        <v>12</v>
      </c>
      <c r="W5" s="147">
        <f>AVERAGE(H5,H23,H41,H59,H77,H95,H113,H131,H149,H167)</f>
        <v>-2.8230731432465404</v>
      </c>
      <c r="X5" s="143">
        <f>AVERAGE(I5,I23,I41,I59,I77,I95,I113,I131,I149,I167)</f>
        <v>0.88307509204289758</v>
      </c>
      <c r="Y5" s="147">
        <f>AVERAGE(M5,M23,M41,M59,M77,M95,M113,M131,M149,M167)</f>
        <v>-5.5868172576929611</v>
      </c>
      <c r="Z5" s="143">
        <f>AVERAGE(N5,N23,N41,N59,N77,N95,N113,N131,N149,N167)</f>
        <v>1.5772517686412448</v>
      </c>
      <c r="AA5" s="47">
        <f t="shared" si="0"/>
        <v>2093.6114680000001</v>
      </c>
      <c r="AB5" s="64">
        <f>AVERAGE(AA5:AA7)</f>
        <v>2030.2138810000004</v>
      </c>
      <c r="AC5" s="138">
        <f t="shared" si="1"/>
        <v>-2.7121228583369117</v>
      </c>
      <c r="AD5" s="28">
        <f>AVERAGE(AC5:AC7)</f>
        <v>-5.6581406603056479</v>
      </c>
      <c r="AE5" s="55">
        <f>STDEV(AC5:AC7)/SQRT(2)</f>
        <v>1.8255166452961689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>
        <v>0</v>
      </c>
      <c r="E6" s="6">
        <v>388.428833</v>
      </c>
      <c r="F6" s="94"/>
      <c r="G6" s="108">
        <f t="shared" si="2"/>
        <v>-1.4191253132772772</v>
      </c>
      <c r="H6" s="89"/>
      <c r="I6" s="32"/>
      <c r="J6" s="81">
        <v>11018.93555</v>
      </c>
      <c r="K6" s="94"/>
      <c r="L6" s="108">
        <f t="shared" si="3"/>
        <v>-2.3475952652480885</v>
      </c>
      <c r="M6" s="89"/>
      <c r="N6" s="71"/>
      <c r="O6" s="76">
        <v>2007008.071</v>
      </c>
      <c r="P6" s="13">
        <f t="shared" si="5"/>
        <v>271576.21200000006</v>
      </c>
      <c r="Q6" s="126"/>
      <c r="R6" s="111">
        <f t="shared" si="4"/>
        <v>-2.4631459139904024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2007.008071</v>
      </c>
      <c r="AB6" s="65"/>
      <c r="AC6" s="137">
        <f t="shared" si="1"/>
        <v>-6.7364897364164449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>
        <v>0</v>
      </c>
      <c r="E7" s="21">
        <v>388.06994600000002</v>
      </c>
      <c r="F7" s="96"/>
      <c r="G7" s="110">
        <f t="shared" si="2"/>
        <v>-1.5102086504756045</v>
      </c>
      <c r="H7" s="91"/>
      <c r="I7" s="34"/>
      <c r="J7" s="84">
        <v>10867.78125</v>
      </c>
      <c r="K7" s="96"/>
      <c r="L7" s="110">
        <f t="shared" si="3"/>
        <v>-3.687160308896793</v>
      </c>
      <c r="M7" s="91"/>
      <c r="N7" s="85"/>
      <c r="O7" s="78">
        <v>1990022.1040000001</v>
      </c>
      <c r="P7" s="22">
        <f t="shared" si="5"/>
        <v>270030.34199999995</v>
      </c>
      <c r="Q7" s="131"/>
      <c r="R7" s="134">
        <f t="shared" si="4"/>
        <v>-3.0183465904986662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1990.0221040000001</v>
      </c>
      <c r="AB7" s="65"/>
      <c r="AC7" s="137">
        <f t="shared" si="1"/>
        <v>-7.5258093861635871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>
        <v>0</v>
      </c>
      <c r="E8" s="6">
        <v>397.687836</v>
      </c>
      <c r="F8" s="94">
        <f>AVERAGE(E8:E10)</f>
        <v>391.116018</v>
      </c>
      <c r="G8" s="108">
        <f t="shared" si="2"/>
        <v>0.9307533180729024</v>
      </c>
      <c r="H8" s="89">
        <f>AVERAGE(G8:G10)</f>
        <v>-0.73713410861033901</v>
      </c>
      <c r="I8" s="32">
        <f>STDEV(G8:G10)/SQRT(COUNT(G8:G10))</f>
        <v>1.7868123516968411</v>
      </c>
      <c r="J8" s="81">
        <v>11375.47559</v>
      </c>
      <c r="K8" s="94">
        <f>AVERAGE(J8:J10)</f>
        <v>10608.410808000001</v>
      </c>
      <c r="L8" s="108">
        <f t="shared" si="3"/>
        <v>0.8121466292604822</v>
      </c>
      <c r="M8" s="89">
        <f>AVERAGE(L8:L10)</f>
        <v>-5.9857623166393195</v>
      </c>
      <c r="N8" s="71">
        <f>STDEV(L8:L10)/SQRT(COUNT(L8:L10))</f>
        <v>7.6578791957304118</v>
      </c>
      <c r="O8" s="76">
        <v>2090106.4979999999</v>
      </c>
      <c r="P8" s="13">
        <f t="shared" si="5"/>
        <v>279045.94199999981</v>
      </c>
      <c r="Q8" s="126">
        <f>AVERAGE(P8:P10)</f>
        <v>263909.69966666662</v>
      </c>
      <c r="R8" s="111">
        <f t="shared" si="4"/>
        <v>0.21961469934292666</v>
      </c>
      <c r="S8" s="27">
        <f>AVERAGE(R8:R10)</f>
        <v>-5.2165810889568194</v>
      </c>
      <c r="T8" s="37">
        <f>STDEV(R8:R10)/SQRT(COUNT(R8:R10))</f>
        <v>6.5775169755054641</v>
      </c>
      <c r="U8" s="50"/>
      <c r="V8" s="58" t="s">
        <v>19</v>
      </c>
      <c r="W8" s="147">
        <f>AVERAGE(H8,H26,H44,H62,H80,H98,H116,H134,H152,H170)</f>
        <v>-2.3002445524663271</v>
      </c>
      <c r="X8" s="143">
        <f>AVERAGE(I8,I26,I44,I62,I80,I98,I116,I134,I152,I170)</f>
        <v>2.1023759495763326</v>
      </c>
      <c r="Y8" s="147">
        <f>AVERAGE(M8,M26,M44,M62,M80,M98,M116,M134,M152,M170)</f>
        <v>-6.3371278731178222</v>
      </c>
      <c r="Z8" s="143">
        <f>AVERAGE(N8,N26,N44,N62,N80,N98,N116,N134,N152,N170)</f>
        <v>5.5471491180135493</v>
      </c>
      <c r="AA8" s="47">
        <f t="shared" si="0"/>
        <v>2090.1064980000001</v>
      </c>
      <c r="AB8" s="64">
        <f>AVERAGE(AA8:AA10)</f>
        <v>2020.2777216666666</v>
      </c>
      <c r="AC8" s="138">
        <f t="shared" si="1"/>
        <v>-2.8749950511755173</v>
      </c>
      <c r="AD8" s="28">
        <f>AVERAGE(AC8:AC10)</f>
        <v>-6.11986331670892</v>
      </c>
      <c r="AE8" s="55">
        <f>STDEV(AC8:AC10)/SQRT(2)</f>
        <v>6.3893800492350881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>
        <v>0</v>
      </c>
      <c r="E9" s="6">
        <v>377.04538000000002</v>
      </c>
      <c r="F9" s="94"/>
      <c r="G9" s="108">
        <f t="shared" si="2"/>
        <v>-4.3081764298693201</v>
      </c>
      <c r="H9" s="89"/>
      <c r="I9" s="32"/>
      <c r="J9" s="81">
        <v>8883.7119139999995</v>
      </c>
      <c r="K9" s="94"/>
      <c r="L9" s="108">
        <f t="shared" si="3"/>
        <v>-21.270450540672641</v>
      </c>
      <c r="M9" s="89"/>
      <c r="N9" s="71"/>
      <c r="O9" s="76">
        <v>1800554.5009999999</v>
      </c>
      <c r="P9" s="13">
        <f t="shared" si="5"/>
        <v>227455.82899999991</v>
      </c>
      <c r="Q9" s="126"/>
      <c r="R9" s="111">
        <f t="shared" si="4"/>
        <v>-18.309023309503502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1800.5545009999998</v>
      </c>
      <c r="AB9" s="65"/>
      <c r="AC9" s="137">
        <f t="shared" si="1"/>
        <v>-16.330165478365416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>
        <v>0</v>
      </c>
      <c r="E10" s="6">
        <v>398.61483800000002</v>
      </c>
      <c r="F10" s="94"/>
      <c r="G10" s="108">
        <f t="shared" si="2"/>
        <v>1.1660207859654008</v>
      </c>
      <c r="H10" s="89"/>
      <c r="I10" s="32"/>
      <c r="J10" s="81">
        <v>11566.04492</v>
      </c>
      <c r="K10" s="94"/>
      <c r="L10" s="108">
        <f t="shared" si="3"/>
        <v>2.5010169614942015</v>
      </c>
      <c r="M10" s="89"/>
      <c r="N10" s="71"/>
      <c r="O10" s="76">
        <v>2170172.1660000002</v>
      </c>
      <c r="P10" s="13">
        <f t="shared" si="5"/>
        <v>285227.32800000021</v>
      </c>
      <c r="Q10" s="126"/>
      <c r="R10" s="111">
        <f t="shared" si="4"/>
        <v>2.4396653432901161</v>
      </c>
      <c r="S10" s="27"/>
      <c r="T10" s="37"/>
      <c r="U10" s="50"/>
      <c r="V10" s="58"/>
      <c r="W10" s="148"/>
      <c r="X10" s="144"/>
      <c r="Y10" s="148"/>
      <c r="Z10" s="144"/>
      <c r="AA10" s="48">
        <f t="shared" si="0"/>
        <v>2170.1721660000003</v>
      </c>
      <c r="AB10" s="66"/>
      <c r="AC10" s="139">
        <f t="shared" si="1"/>
        <v>0.84557057941417213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>
        <v>0</v>
      </c>
      <c r="E11" s="17">
        <v>392.46414199999998</v>
      </c>
      <c r="F11" s="95">
        <f>AVERAGE(E11:E13)</f>
        <v>393.99615499999999</v>
      </c>
      <c r="G11" s="109">
        <f t="shared" si="2"/>
        <v>-0.39498843914567772</v>
      </c>
      <c r="H11" s="90">
        <f>AVERAGE(G11:G13)</f>
        <v>-6.1728602274442324E-3</v>
      </c>
      <c r="I11" s="33">
        <f>STDEV(G11:G13)/SQRT(COUNT(G11:G13))</f>
        <v>0.38881557891823337</v>
      </c>
      <c r="J11" s="82">
        <v>10943.099609999999</v>
      </c>
      <c r="K11" s="95">
        <f>AVERAGE(J11:J13)</f>
        <v>10996.950685</v>
      </c>
      <c r="L11" s="109">
        <f t="shared" si="3"/>
        <v>-3.0196712450663341</v>
      </c>
      <c r="M11" s="90">
        <f>AVERAGE(L11:L13)</f>
        <v>-2.5424303221623461</v>
      </c>
      <c r="N11" s="83">
        <f>STDEV(L11:L13)/SQRT(COUNT(L11:L13))</f>
        <v>0.47724092290398795</v>
      </c>
      <c r="O11" s="77">
        <v>2033869.1910000001</v>
      </c>
      <c r="P11" s="18">
        <f t="shared" si="5"/>
        <v>270787.11800000002</v>
      </c>
      <c r="Q11" s="130">
        <f>AVERAGE(P11:P13)</f>
        <v>271689.96999999997</v>
      </c>
      <c r="R11" s="133">
        <f t="shared" si="4"/>
        <v>-2.7465497724187315</v>
      </c>
      <c r="S11" s="28">
        <f>AVERAGE(R11:R13)</f>
        <v>-2.4222896204093303</v>
      </c>
      <c r="T11" s="38">
        <f>STDEV(R11:R13)/SQRT(COUNT(R11:R13))</f>
        <v>0.32426015200940023</v>
      </c>
      <c r="U11" s="50"/>
      <c r="V11" s="60" t="s">
        <v>13</v>
      </c>
      <c r="W11" s="146">
        <f>AVERAGE(H11,H29,H47,H65,H83,H101,H119,H137,H155,H173)</f>
        <v>-2.7542851620516693</v>
      </c>
      <c r="X11" s="142">
        <f>AVERAGE(I11,I29,I47,I65,I83,I101,I119,I137,I155,I173)</f>
        <v>0.73613762087243872</v>
      </c>
      <c r="Y11" s="146">
        <f>AVERAGE(M11,M29,M47,M65,M83,M101,M119,M137,M155,M173)</f>
        <v>-6.2972299549978015</v>
      </c>
      <c r="Z11" s="142">
        <f>AVERAGE(N11,N29,N47,N65,N83,N101,N119,N137,N155,N173)</f>
        <v>1.2782505595818665</v>
      </c>
      <c r="AA11" s="43">
        <f t="shared" si="0"/>
        <v>2033.869191</v>
      </c>
      <c r="AB11" s="65">
        <f>AVERAGE(AA11:AA13)</f>
        <v>2013.1165894999999</v>
      </c>
      <c r="AC11" s="137">
        <f t="shared" si="1"/>
        <v>-5.4882823290774496</v>
      </c>
      <c r="AD11" s="27">
        <f>AVERAGE(AC11:AC13)</f>
        <v>-6.4526334400458154</v>
      </c>
      <c r="AE11" s="55">
        <f>STDEV(AC11:AC13)/SQRT(2)</f>
        <v>0.96435111096836645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>
        <v>0</v>
      </c>
      <c r="E12" s="6">
        <v>395.52816799999999</v>
      </c>
      <c r="F12" s="94"/>
      <c r="G12" s="108">
        <f t="shared" si="2"/>
        <v>0.38264271869078925</v>
      </c>
      <c r="H12" s="89"/>
      <c r="I12" s="32"/>
      <c r="J12" s="81">
        <v>11050.80176</v>
      </c>
      <c r="K12" s="94"/>
      <c r="L12" s="108">
        <f t="shared" si="3"/>
        <v>-2.0651893992583581</v>
      </c>
      <c r="M12" s="89"/>
      <c r="N12" s="71"/>
      <c r="O12" s="76">
        <v>1992363.9879999999</v>
      </c>
      <c r="P12" s="13">
        <f t="shared" si="5"/>
        <v>272592.82199999993</v>
      </c>
      <c r="Q12" s="126"/>
      <c r="R12" s="111">
        <f t="shared" si="4"/>
        <v>-2.098029468399929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1992.3639879999998</v>
      </c>
      <c r="AB12" s="65"/>
      <c r="AC12" s="137">
        <f t="shared" si="1"/>
        <v>-7.4169845510141812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>
        <v>0</v>
      </c>
      <c r="E13" s="21" t="s">
        <v>11</v>
      </c>
      <c r="F13" s="96"/>
      <c r="G13" s="110" t="s">
        <v>11</v>
      </c>
      <c r="H13" s="91"/>
      <c r="I13" s="34"/>
      <c r="J13" s="84" t="s">
        <v>11</v>
      </c>
      <c r="K13" s="96"/>
      <c r="L13" s="110" t="s">
        <v>11</v>
      </c>
      <c r="M13" s="91"/>
      <c r="N13" s="85"/>
      <c r="O13" s="78" t="s">
        <v>11</v>
      </c>
      <c r="P13" s="22" t="s">
        <v>11</v>
      </c>
      <c r="Q13" s="131"/>
      <c r="R13" s="134" t="s">
        <v>11</v>
      </c>
      <c r="S13" s="29"/>
      <c r="T13" s="39"/>
      <c r="U13" s="50"/>
      <c r="V13" s="61"/>
      <c r="W13" s="146"/>
      <c r="X13" s="142"/>
      <c r="Y13" s="146"/>
      <c r="Z13" s="142"/>
      <c r="AA13" s="43" t="s">
        <v>11</v>
      </c>
      <c r="AB13" s="65"/>
      <c r="AC13" s="137" t="s">
        <v>11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>
        <v>0</v>
      </c>
      <c r="E14" s="6">
        <v>384.35711700000002</v>
      </c>
      <c r="F14" s="94">
        <f>AVERAGE(E14:E16)</f>
        <v>388.06180833333337</v>
      </c>
      <c r="G14" s="108">
        <f t="shared" si="2"/>
        <v>-2.4525020625154781</v>
      </c>
      <c r="H14" s="89">
        <f>AVERAGE(G14:G16)</f>
        <v>-1.5122739407675663</v>
      </c>
      <c r="I14" s="32">
        <f>STDEV(G14:G16)/SQRT(COUNT(G14:G16))</f>
        <v>0.77879784348473913</v>
      </c>
      <c r="J14" s="81">
        <v>10881.681640000001</v>
      </c>
      <c r="K14" s="94">
        <f>AVERAGE(J14:J16)</f>
        <v>11071.666016666668</v>
      </c>
      <c r="L14" s="108">
        <f t="shared" si="3"/>
        <v>-3.5639717754770714</v>
      </c>
      <c r="M14" s="89">
        <f>AVERAGE(L14:L16)</f>
        <v>-1.8802854375954752</v>
      </c>
      <c r="N14" s="71">
        <f>STDEV(L14:L16)/SQRT(COUNT(L14:L16))</f>
        <v>1.2634523347953652</v>
      </c>
      <c r="O14" s="76">
        <v>1928644.7150000001</v>
      </c>
      <c r="P14" s="13">
        <f t="shared" si="5"/>
        <v>268108.66100000008</v>
      </c>
      <c r="Q14" s="126">
        <f>AVERAGE(P14:P16)</f>
        <v>273665.42499999999</v>
      </c>
      <c r="R14" s="111">
        <f t="shared" si="4"/>
        <v>-3.7085201440529261</v>
      </c>
      <c r="S14" s="27">
        <f>AVERAGE(R14:R16)</f>
        <v>-1.71280308375907</v>
      </c>
      <c r="T14" s="37">
        <f>STDEV(R14:R16)/SQRT(COUNT(R14:R16))</f>
        <v>1.3456938406603454</v>
      </c>
      <c r="U14" s="50"/>
      <c r="V14" s="58" t="s">
        <v>20</v>
      </c>
      <c r="W14" s="147">
        <f>AVERAGE(H14,H32,H50,H68,H86,H104,H122,H140,H158,H176)</f>
        <v>-3.2368531564760388</v>
      </c>
      <c r="X14" s="143">
        <f>AVERAGE(I14,I32,I50,I68,I86,I104,I122,I140,I158,I176)</f>
        <v>1.3984728551755996</v>
      </c>
      <c r="Y14" s="147">
        <f>AVERAGE(M14,M32,M50,M68,M86,M104,M122,M140,M158,M176)</f>
        <v>-6.1190028038427879</v>
      </c>
      <c r="Z14" s="143">
        <f>AVERAGE(N14,N32,N50,N68,N86,N104,N122,N140,N158,N176)</f>
        <v>2.5937164436788569</v>
      </c>
      <c r="AA14" s="47">
        <f t="shared" si="0"/>
        <v>1928.6447150000001</v>
      </c>
      <c r="AB14" s="64">
        <f>AVERAGE(AA14:AA16)</f>
        <v>2017.9398190000002</v>
      </c>
      <c r="AC14" s="138">
        <f t="shared" si="1"/>
        <v>-10.377950756029293</v>
      </c>
      <c r="AD14" s="28">
        <f>AVERAGE(AC14:AC16)</f>
        <v>-6.2285031435728468</v>
      </c>
      <c r="AE14" s="55">
        <f>STDEV(AC14:AC16)/SQRT(2)</f>
        <v>3.0490411572082419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>
        <v>0</v>
      </c>
      <c r="E15" s="6">
        <v>394.15158100000002</v>
      </c>
      <c r="F15" s="94"/>
      <c r="G15" s="108">
        <f t="shared" si="2"/>
        <v>3.3273312989720694E-2</v>
      </c>
      <c r="H15" s="89"/>
      <c r="I15" s="32"/>
      <c r="J15" s="81">
        <v>11350.79004</v>
      </c>
      <c r="K15" s="94"/>
      <c r="L15" s="108">
        <f t="shared" si="3"/>
        <v>0.59337746514643186</v>
      </c>
      <c r="M15" s="89"/>
      <c r="N15" s="71"/>
      <c r="O15" s="76">
        <v>2113874.2719999999</v>
      </c>
      <c r="P15" s="13">
        <f t="shared" si="5"/>
        <v>280798.00099999993</v>
      </c>
      <c r="Q15" s="126"/>
      <c r="R15" s="111">
        <f t="shared" si="4"/>
        <v>0.84886835073818645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2113.874272</v>
      </c>
      <c r="AB15" s="65"/>
      <c r="AC15" s="137">
        <f t="shared" si="1"/>
        <v>-1.7705321113294161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>
        <v>0</v>
      </c>
      <c r="E16" s="6">
        <v>385.67672700000003</v>
      </c>
      <c r="F16" s="94"/>
      <c r="G16" s="108">
        <f t="shared" si="2"/>
        <v>-2.1175930727769412</v>
      </c>
      <c r="H16" s="89"/>
      <c r="I16" s="32"/>
      <c r="J16" s="81">
        <v>10982.52637</v>
      </c>
      <c r="K16" s="94"/>
      <c r="L16" s="108">
        <f t="shared" si="3"/>
        <v>-2.6702620024557859</v>
      </c>
      <c r="M16" s="89"/>
      <c r="N16" s="71"/>
      <c r="O16" s="76">
        <v>2011300.47</v>
      </c>
      <c r="P16" s="13">
        <f t="shared" si="5"/>
        <v>272089.6129999999</v>
      </c>
      <c r="Q16" s="126"/>
      <c r="R16" s="111">
        <f t="shared" si="4"/>
        <v>-2.2787574579624703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0"/>
        <v>2011.3004699999999</v>
      </c>
      <c r="AB16" s="66"/>
      <c r="AC16" s="139">
        <f t="shared" si="1"/>
        <v>-6.5370265633598308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>
        <v>0</v>
      </c>
      <c r="E17" s="17">
        <v>455.99362200000002</v>
      </c>
      <c r="F17" s="95">
        <f>AVERAGE(E17:E19)</f>
        <v>508.53599066666669</v>
      </c>
      <c r="G17" s="133">
        <f t="shared" si="2"/>
        <v>15.728407083330012</v>
      </c>
      <c r="H17" s="90">
        <f>AVERAGE(G17:G19)</f>
        <v>29.063340592944765</v>
      </c>
      <c r="I17" s="33">
        <f>STDEV(G17:G19)/SQRT(COUNT(G17:G19))</f>
        <v>16.243712183896044</v>
      </c>
      <c r="J17" s="82">
        <v>10423.62988</v>
      </c>
      <c r="K17" s="95">
        <f>AVERAGE(J17:J19)</f>
        <v>10121.632810666666</v>
      </c>
      <c r="L17" s="133">
        <f t="shared" si="3"/>
        <v>-7.6233344656404967</v>
      </c>
      <c r="M17" s="90">
        <f>AVERAGE(L17:L19)</f>
        <v>-10.299703694721581</v>
      </c>
      <c r="N17" s="83">
        <f>STDEV(L17:L19)/SQRT(COUNT(L17:L19))</f>
        <v>1.5597921308123168</v>
      </c>
      <c r="O17" s="77">
        <v>1550343.077</v>
      </c>
      <c r="P17" s="18">
        <f t="shared" si="5"/>
        <v>256761.38599999994</v>
      </c>
      <c r="Q17" s="130">
        <f>AVERAGE(P17:P19)</f>
        <v>246773.28899999996</v>
      </c>
      <c r="R17" s="133">
        <f t="shared" si="4"/>
        <v>-7.7839047213620631</v>
      </c>
      <c r="S17" s="28">
        <f>AVERAGE(R17:R19)</f>
        <v>-11.371139231010167</v>
      </c>
      <c r="T17" s="38">
        <f>STDEV(R17:R19)/SQRT(COUNT(R17:R19))</f>
        <v>1.8111285921342319</v>
      </c>
      <c r="U17" s="50"/>
      <c r="V17" s="60" t="s">
        <v>14</v>
      </c>
      <c r="W17" s="146">
        <f>AVERAGE(H17,H35,H53,H71,H89,H107,H125,H143,H161,_xlfn.ANCHORARRAY(H179))</f>
        <v>32.82507209636551</v>
      </c>
      <c r="X17" s="142">
        <f>AVERAGE(I17,I35,I53,I71,I89,I107,I125,I143,I161,_xlfn.ANCHORARRAY(I179))</f>
        <v>24.598106931876117</v>
      </c>
      <c r="Y17" s="146" t="e">
        <f>AVERAGE(M17,M35,M53,M71,M89,M107,M125,M143,M161,M179)</f>
        <v>#VALUE!</v>
      </c>
      <c r="Z17" s="142" t="e">
        <f>AVERAGE(N17,N35,N53,N71,N89,N107,N125,N143,N161,N179)</f>
        <v>#VALUE!</v>
      </c>
      <c r="AA17" s="43">
        <f t="shared" si="0"/>
        <v>1550.343077</v>
      </c>
      <c r="AB17" s="65">
        <f>AVERAGE(AA17:AA19)</f>
        <v>1533.4138480000001</v>
      </c>
      <c r="AC17" s="137">
        <f t="shared" si="1"/>
        <v>-27.957221715694232</v>
      </c>
      <c r="AD17" s="27">
        <f>AVERAGE(AC17:AC19)</f>
        <v>-28.743904811497316</v>
      </c>
      <c r="AE17" s="55">
        <f>STDEV(AC17:AC19)/SQRT(2)</f>
        <v>7.0766028839366593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>
        <v>0</v>
      </c>
      <c r="E18" s="6">
        <v>433.71890300000001</v>
      </c>
      <c r="F18" s="94"/>
      <c r="G18" s="108">
        <f t="shared" si="2"/>
        <v>10.075218916371867</v>
      </c>
      <c r="H18" s="89"/>
      <c r="I18" s="32"/>
      <c r="J18" s="81">
        <v>9814.0107420000004</v>
      </c>
      <c r="K18" s="98"/>
      <c r="L18" s="108">
        <f t="shared" si="3"/>
        <v>-13.0259229940784</v>
      </c>
      <c r="M18" s="89"/>
      <c r="N18" s="71"/>
      <c r="O18" s="76">
        <v>1739815.6429999999</v>
      </c>
      <c r="P18" s="13">
        <f t="shared" si="5"/>
        <v>242990.89999999991</v>
      </c>
      <c r="Q18" s="63"/>
      <c r="R18" s="111">
        <f t="shared" si="4"/>
        <v>-12.729587827345739</v>
      </c>
      <c r="S18" s="27"/>
      <c r="T18" s="37"/>
      <c r="U18" s="50"/>
      <c r="V18" s="58"/>
      <c r="W18" s="146"/>
      <c r="X18" s="142"/>
      <c r="Y18" s="146"/>
      <c r="Z18" s="142"/>
      <c r="AA18" s="43">
        <f t="shared" si="0"/>
        <v>1739.8156429999999</v>
      </c>
      <c r="AB18" s="65"/>
      <c r="AC18" s="137">
        <f t="shared" si="1"/>
        <v>-19.152634998210871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>
        <v>0</v>
      </c>
      <c r="E19" s="8">
        <v>635.89544699999999</v>
      </c>
      <c r="F19" s="97"/>
      <c r="G19" s="112">
        <f t="shared" si="2"/>
        <v>61.386395779132414</v>
      </c>
      <c r="H19" s="92"/>
      <c r="I19" s="35"/>
      <c r="J19" s="86">
        <v>10127.257809999999</v>
      </c>
      <c r="K19" s="99"/>
      <c r="L19" s="112">
        <f t="shared" si="3"/>
        <v>-10.249853624445848</v>
      </c>
      <c r="M19" s="92"/>
      <c r="N19" s="87"/>
      <c r="O19" s="79">
        <v>1310082.824</v>
      </c>
      <c r="P19" s="14">
        <f t="shared" si="5"/>
        <v>240567.58100000001</v>
      </c>
      <c r="Q19" s="100"/>
      <c r="R19" s="135">
        <f t="shared" si="4"/>
        <v>-13.599925144322697</v>
      </c>
      <c r="S19" s="30"/>
      <c r="T19" s="40"/>
      <c r="U19" s="41"/>
      <c r="V19" s="46"/>
      <c r="W19" s="42"/>
      <c r="X19" s="40"/>
      <c r="Y19" s="42"/>
      <c r="Z19" s="40"/>
      <c r="AA19" s="44">
        <f t="shared" si="0"/>
        <v>1310.0828240000001</v>
      </c>
      <c r="AB19" s="67"/>
      <c r="AC19" s="140">
        <f t="shared" si="1"/>
        <v>-39.121857720586853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>
        <v>-24</v>
      </c>
      <c r="E20" s="5">
        <v>407.55123900000001</v>
      </c>
      <c r="F20" s="93">
        <f>AVERAGE(E20:E22)</f>
        <v>404.63622033333331</v>
      </c>
      <c r="G20" s="107">
        <f>((E20/$F$20)*100)-100</f>
        <v>0.72040477846132944</v>
      </c>
      <c r="H20" s="88">
        <f>AVERAGE(G20:G22)</f>
        <v>0</v>
      </c>
      <c r="I20" s="31">
        <f>STDEV(G20:G22)/SQRT(COUNT(G20:G22))</f>
        <v>0.36383265088239486</v>
      </c>
      <c r="J20" s="80">
        <v>12044.38672</v>
      </c>
      <c r="K20" s="93">
        <f>AVERAGE(J20:J22)</f>
        <v>11880.434569999999</v>
      </c>
      <c r="L20" s="107">
        <f>((J20/$K$20)*100)-100</f>
        <v>1.3800181216771819</v>
      </c>
      <c r="M20" s="88">
        <f>AVERAGE(L20:L22)</f>
        <v>9.473903143468002E-15</v>
      </c>
      <c r="N20" s="70">
        <f>STDEV(L20:L22)/SQRT(COUNT(L20:L22))</f>
        <v>0.78592958113764366</v>
      </c>
      <c r="O20" s="75">
        <v>1900419.6540000001</v>
      </c>
      <c r="P20" s="12">
        <f>O20-O38</f>
        <v>290873.6120000002</v>
      </c>
      <c r="Q20" s="129">
        <f>AVERAGE(P20:P22)</f>
        <v>286734.65299999999</v>
      </c>
      <c r="R20" s="132">
        <f>((P20/$Q$20)*100)-100</f>
        <v>1.4434805687752856</v>
      </c>
      <c r="S20" s="26">
        <f>AVERAGE(R20:R22)</f>
        <v>9.473903143468002E-15</v>
      </c>
      <c r="T20" s="36">
        <f>STDEV(R20:R22)/SQRT(COUNT(R20:R22))</f>
        <v>0.82978542901519314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>
        <v>-24</v>
      </c>
      <c r="E21" s="6">
        <v>402.81939699999998</v>
      </c>
      <c r="F21" s="94"/>
      <c r="G21" s="108">
        <f t="shared" ref="G21:G37" si="6">((E21/$F$20)*100)-100</f>
        <v>-0.44900165680587634</v>
      </c>
      <c r="H21" s="89"/>
      <c r="I21" s="32"/>
      <c r="J21" s="81">
        <v>11721.0332</v>
      </c>
      <c r="K21" s="94"/>
      <c r="L21" s="108">
        <f t="shared" ref="L21:L37" si="7">((J21/$K$20)*100)-100</f>
        <v>-1.3417132939102459</v>
      </c>
      <c r="M21" s="89"/>
      <c r="N21" s="71"/>
      <c r="O21" s="76">
        <v>1857691.16</v>
      </c>
      <c r="P21" s="13">
        <f>O21-O39</f>
        <v>282631.77299999981</v>
      </c>
      <c r="Q21" s="126"/>
      <c r="R21" s="111">
        <f t="shared" ref="R21:R37" si="8">((P21/$Q$20)*100)-100</f>
        <v>-1.4308978552376743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>
        <v>-24</v>
      </c>
      <c r="E22" s="21">
        <v>403.538025</v>
      </c>
      <c r="F22" s="96"/>
      <c r="G22" s="110">
        <f t="shared" si="6"/>
        <v>-0.27140312165545311</v>
      </c>
      <c r="H22" s="91"/>
      <c r="I22" s="34"/>
      <c r="J22" s="84">
        <v>11875.88379</v>
      </c>
      <c r="K22" s="96"/>
      <c r="L22" s="110">
        <f t="shared" si="7"/>
        <v>-3.8304827766907579E-2</v>
      </c>
      <c r="M22" s="91"/>
      <c r="N22" s="85"/>
      <c r="O22" s="78">
        <v>1862512.8870000001</v>
      </c>
      <c r="P22" s="22">
        <f t="shared" ref="P22:P37" si="9">O22-O40</f>
        <v>286698.57400000002</v>
      </c>
      <c r="Q22" s="131"/>
      <c r="R22" s="134">
        <f t="shared" si="8"/>
        <v>-1.258271353758289E-2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>
        <v>-24</v>
      </c>
      <c r="E23" s="6">
        <v>400.35314899999997</v>
      </c>
      <c r="F23" s="94">
        <f>AVERAGE(E23:E25)</f>
        <v>397.66229233333337</v>
      </c>
      <c r="G23" s="108">
        <f t="shared" si="6"/>
        <v>-1.0584992440382734</v>
      </c>
      <c r="H23" s="89">
        <f>AVERAGE(G23:G25)</f>
        <v>-1.7235056204941277</v>
      </c>
      <c r="I23" s="32">
        <f>STDEV(G23:G25)/SQRT(COUNT(G23:G25))</f>
        <v>0.33526864978105092</v>
      </c>
      <c r="J23" s="81">
        <v>12032.41504</v>
      </c>
      <c r="K23" s="94">
        <f>AVERAGE(J23:J25)</f>
        <v>11743.402993333331</v>
      </c>
      <c r="L23" s="108">
        <f t="shared" si="7"/>
        <v>1.2792500905966335</v>
      </c>
      <c r="M23" s="89">
        <f>AVERAGE(L23:L25)</f>
        <v>-1.1534222579087583</v>
      </c>
      <c r="N23" s="71">
        <f>STDEV(L23:L25)/SQRT(COUNT(L23:L25))</f>
        <v>1.2174639634651288</v>
      </c>
      <c r="O23" s="76">
        <v>1814161.7169999999</v>
      </c>
      <c r="P23" s="13">
        <f t="shared" si="9"/>
        <v>291110.18699999992</v>
      </c>
      <c r="Q23" s="126">
        <f>AVERAGE(P23:P25)</f>
        <v>282687.93299999996</v>
      </c>
      <c r="R23" s="111">
        <f t="shared" si="8"/>
        <v>1.5259871641674039</v>
      </c>
      <c r="S23" s="27">
        <f>AVERAGE(R23:R25)</f>
        <v>-1.4113118026233213</v>
      </c>
      <c r="T23" s="37">
        <f>STDEV(R23:R25)/SQRT(COUNT(R23:R25))</f>
        <v>1.4686546830653349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>
        <v>-24</v>
      </c>
      <c r="E24" s="6">
        <v>396.01568600000002</v>
      </c>
      <c r="F24" s="94"/>
      <c r="G24" s="108">
        <f t="shared" si="6"/>
        <v>-2.1304406032242582</v>
      </c>
      <c r="H24" s="89"/>
      <c r="I24" s="32"/>
      <c r="J24" s="81">
        <v>11609.677729999999</v>
      </c>
      <c r="K24" s="94"/>
      <c r="L24" s="108">
        <f t="shared" si="7"/>
        <v>-2.2790146135201468</v>
      </c>
      <c r="M24" s="89"/>
      <c r="N24" s="71"/>
      <c r="O24" s="76">
        <v>1735431.8589999999</v>
      </c>
      <c r="P24" s="13">
        <f t="shared" si="9"/>
        <v>278457.39699999988</v>
      </c>
      <c r="Q24" s="126"/>
      <c r="R24" s="111">
        <f t="shared" si="8"/>
        <v>-2.8867302620726889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>
        <v>-24</v>
      </c>
      <c r="E25" s="6">
        <v>396.618042</v>
      </c>
      <c r="F25" s="94"/>
      <c r="G25" s="108">
        <f t="shared" si="6"/>
        <v>-1.9815770142198517</v>
      </c>
      <c r="H25" s="89"/>
      <c r="I25" s="32"/>
      <c r="J25" s="81">
        <v>11588.11621</v>
      </c>
      <c r="K25" s="94"/>
      <c r="L25" s="108">
        <f t="shared" si="7"/>
        <v>-2.4605022508027616</v>
      </c>
      <c r="M25" s="89"/>
      <c r="N25" s="71"/>
      <c r="O25" s="76">
        <v>1719991.7620000001</v>
      </c>
      <c r="P25" s="13">
        <f t="shared" si="9"/>
        <v>278496.21500000008</v>
      </c>
      <c r="Q25" s="126"/>
      <c r="R25" s="111">
        <f t="shared" si="8"/>
        <v>-2.8731923099646792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>
        <v>-24</v>
      </c>
      <c r="E26" s="17">
        <v>401.12435900000003</v>
      </c>
      <c r="F26" s="95">
        <f>AVERAGE(E26:E28)</f>
        <v>395.95456933333338</v>
      </c>
      <c r="G26" s="109">
        <f t="shared" si="6"/>
        <v>-0.86790582673006611</v>
      </c>
      <c r="H26" s="90">
        <f>AVERAGE(G26:G28)</f>
        <v>-2.1455447050311469</v>
      </c>
      <c r="I26" s="33">
        <f>STDEV(G26:G28)/SQRT(COUNT(G26:G28))</f>
        <v>1.6331276642553834</v>
      </c>
      <c r="J26" s="82">
        <v>11830.66309</v>
      </c>
      <c r="K26" s="95">
        <f>AVERAGE(J26:J28)</f>
        <v>11380.464846666668</v>
      </c>
      <c r="L26" s="109">
        <f t="shared" si="7"/>
        <v>-0.41893652716778718</v>
      </c>
      <c r="M26" s="90">
        <f>AVERAGE(L26:L28)</f>
        <v>-4.2083454135241523</v>
      </c>
      <c r="N26" s="83">
        <f>STDEV(L26:L28)/SQRT(COUNT(L26:L28))</f>
        <v>5.3898008707114551</v>
      </c>
      <c r="O26" s="77">
        <v>1811060.5560000001</v>
      </c>
      <c r="P26" s="18">
        <f t="shared" si="9"/>
        <v>285823</v>
      </c>
      <c r="Q26" s="130">
        <f>AVERAGE(P26:P28)</f>
        <v>277226.77733333333</v>
      </c>
      <c r="R26" s="133">
        <f t="shared" si="8"/>
        <v>-0.31794308447258857</v>
      </c>
      <c r="S26" s="28">
        <f>AVERAGE(R26:R28)</f>
        <v>-3.3159144062948989</v>
      </c>
      <c r="T26" s="38">
        <f>STDEV(R26:R28)/SQRT(COUNT(R26:R28))</f>
        <v>4.4955629828159598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>
        <v>-24</v>
      </c>
      <c r="E27" s="6">
        <v>382.83587599999998</v>
      </c>
      <c r="F27" s="94"/>
      <c r="G27" s="108">
        <f t="shared" si="6"/>
        <v>-5.3876403638247155</v>
      </c>
      <c r="H27" s="89"/>
      <c r="I27" s="32"/>
      <c r="J27" s="81">
        <v>10117.066409999999</v>
      </c>
      <c r="K27" s="94"/>
      <c r="L27" s="108">
        <f t="shared" si="7"/>
        <v>-14.842623387302581</v>
      </c>
      <c r="M27" s="89"/>
      <c r="N27" s="71"/>
      <c r="O27" s="76">
        <v>1573098.672</v>
      </c>
      <c r="P27" s="13">
        <f t="shared" si="9"/>
        <v>251879.64999999991</v>
      </c>
      <c r="Q27" s="126"/>
      <c r="R27" s="111">
        <f t="shared" si="8"/>
        <v>-12.155839078159872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>
        <v>-24</v>
      </c>
      <c r="E28" s="21">
        <v>403.90347300000002</v>
      </c>
      <c r="F28" s="96"/>
      <c r="G28" s="110">
        <f t="shared" si="6"/>
        <v>-0.18108792453865874</v>
      </c>
      <c r="H28" s="91"/>
      <c r="I28" s="34"/>
      <c r="J28" s="84">
        <v>12193.66504</v>
      </c>
      <c r="K28" s="96"/>
      <c r="L28" s="110">
        <f t="shared" si="7"/>
        <v>2.6365236738979121</v>
      </c>
      <c r="M28" s="91"/>
      <c r="N28" s="85"/>
      <c r="O28" s="78">
        <v>1884944.838</v>
      </c>
      <c r="P28" s="22">
        <f t="shared" si="9"/>
        <v>293977.68200000003</v>
      </c>
      <c r="Q28" s="131"/>
      <c r="R28" s="134">
        <f t="shared" si="8"/>
        <v>2.5260389437477642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>
        <v>-24</v>
      </c>
      <c r="E29" s="6">
        <v>398.25570699999997</v>
      </c>
      <c r="F29" s="94">
        <f>AVERAGE(E29:E31)</f>
        <v>399.10423300000002</v>
      </c>
      <c r="G29" s="108">
        <f t="shared" si="6"/>
        <v>-1.5768517529343171</v>
      </c>
      <c r="H29" s="89">
        <f>AVERAGE(G29:G31)</f>
        <v>-1.3671508024605785</v>
      </c>
      <c r="I29" s="32">
        <f>STDEV(G29:G31)/SQRT(COUNT(G29:G31))</f>
        <v>0.20970095047373871</v>
      </c>
      <c r="J29" s="81">
        <v>11475.742190000001</v>
      </c>
      <c r="K29" s="94">
        <f>AVERAGE(J29:J31)</f>
        <v>11463.746585000001</v>
      </c>
      <c r="L29" s="108">
        <f t="shared" si="7"/>
        <v>-3.4063769099988264</v>
      </c>
      <c r="M29" s="89">
        <f>AVERAGE(L29:L31)</f>
        <v>-3.5073463226017196</v>
      </c>
      <c r="N29" s="71">
        <f>STDEV(L29:L31)/SQRT(COUNT(L29:L31))</f>
        <v>0.10096941260289327</v>
      </c>
      <c r="O29" s="76">
        <v>1763082.0730000001</v>
      </c>
      <c r="P29" s="13">
        <f t="shared" si="9"/>
        <v>273526.37800000003</v>
      </c>
      <c r="Q29" s="126">
        <f>AVERAGE(P29:P31)</f>
        <v>273949.97950000002</v>
      </c>
      <c r="R29" s="111">
        <f t="shared" si="8"/>
        <v>-4.6064453186270242</v>
      </c>
      <c r="S29" s="27">
        <f>AVERAGE(R29:R31)</f>
        <v>-4.4587123900925789</v>
      </c>
      <c r="T29" s="37">
        <f>STDEV(R29:R31)/SQRT(COUNT(R29:R31))</f>
        <v>0.14773292853444528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>
        <v>-24</v>
      </c>
      <c r="E30" s="6">
        <v>399.95275900000001</v>
      </c>
      <c r="F30" s="94"/>
      <c r="G30" s="108">
        <f t="shared" si="6"/>
        <v>-1.1574498519868399</v>
      </c>
      <c r="H30" s="89"/>
      <c r="I30" s="32"/>
      <c r="J30" s="81">
        <v>11451.750980000001</v>
      </c>
      <c r="K30" s="94"/>
      <c r="L30" s="108">
        <f t="shared" si="7"/>
        <v>-3.6083157352046129</v>
      </c>
      <c r="M30" s="89"/>
      <c r="N30" s="71"/>
      <c r="O30" s="76">
        <v>1719771.166</v>
      </c>
      <c r="P30" s="13">
        <f t="shared" si="9"/>
        <v>274373.58100000001</v>
      </c>
      <c r="Q30" s="126"/>
      <c r="R30" s="111">
        <f t="shared" si="8"/>
        <v>-4.3109794615581336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>
        <v>-24</v>
      </c>
      <c r="E31" s="21" t="s">
        <v>11</v>
      </c>
      <c r="F31" s="96"/>
      <c r="G31" s="110" t="s">
        <v>11</v>
      </c>
      <c r="H31" s="91"/>
      <c r="I31" s="34"/>
      <c r="J31" s="84" t="s">
        <v>11</v>
      </c>
      <c r="K31" s="96"/>
      <c r="L31" s="110" t="s">
        <v>11</v>
      </c>
      <c r="M31" s="91"/>
      <c r="N31" s="85"/>
      <c r="O31" s="78" t="s">
        <v>11</v>
      </c>
      <c r="P31" s="22" t="s">
        <v>11</v>
      </c>
      <c r="Q31" s="131"/>
      <c r="R31" s="134" t="s">
        <v>11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>
        <v>-24</v>
      </c>
      <c r="E32" s="17">
        <v>389.43188500000002</v>
      </c>
      <c r="F32" s="95">
        <f>AVERAGE(E32:E34)</f>
        <v>394.36856066666661</v>
      </c>
      <c r="G32" s="109">
        <f t="shared" si="6"/>
        <v>-3.7575319680497614</v>
      </c>
      <c r="H32" s="90">
        <f>AVERAGE(G32:G34)</f>
        <v>-2.5375038493114346</v>
      </c>
      <c r="I32" s="33">
        <f>STDEV(G32:G34)/SQRT(COUNT(G32:G34))</f>
        <v>0.84840254122261871</v>
      </c>
      <c r="J32" s="82">
        <v>11306.9082</v>
      </c>
      <c r="K32" s="95">
        <f>AVERAGE(J32:J34)</f>
        <v>11591.164063333335</v>
      </c>
      <c r="L32" s="109">
        <f t="shared" si="7"/>
        <v>-4.82748645784595</v>
      </c>
      <c r="M32" s="90">
        <f>AVERAGE(L32:L34)</f>
        <v>-2.4348478581509121</v>
      </c>
      <c r="N32" s="83">
        <f>STDEV(L32:L34)/SQRT(COUNT(L32:L34))</f>
        <v>1.5798275566025812</v>
      </c>
      <c r="O32" s="77">
        <v>1660536.054</v>
      </c>
      <c r="P32" s="18">
        <f t="shared" si="9"/>
        <v>271443.75499999989</v>
      </c>
      <c r="Q32" s="130">
        <f>AVERAGE(P32:P34)</f>
        <v>277902.64699999994</v>
      </c>
      <c r="R32" s="133">
        <f t="shared" si="8"/>
        <v>-5.3327694577606906</v>
      </c>
      <c r="S32" s="28">
        <f>AVERAGE(R32:R34)</f>
        <v>-3.0802018199035168</v>
      </c>
      <c r="T32" s="38">
        <f>STDEV(R32:R34)/SQRT(COUNT(R32:R34))</f>
        <v>1.5295948538929738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>
        <v>-24</v>
      </c>
      <c r="E33" s="6">
        <v>400.96935999999999</v>
      </c>
      <c r="F33" s="94"/>
      <c r="G33" s="108">
        <f t="shared" si="6"/>
        <v>-0.90621159181266364</v>
      </c>
      <c r="H33" s="89"/>
      <c r="I33" s="32"/>
      <c r="J33" s="81">
        <v>11945.617190000001</v>
      </c>
      <c r="K33" s="94"/>
      <c r="L33" s="108">
        <f t="shared" si="7"/>
        <v>0.54865518273714997</v>
      </c>
      <c r="M33" s="89"/>
      <c r="N33" s="71"/>
      <c r="O33" s="76">
        <v>1833076.2709999999</v>
      </c>
      <c r="P33" s="13">
        <f t="shared" si="9"/>
        <v>286272.11499999999</v>
      </c>
      <c r="Q33" s="126"/>
      <c r="R33" s="111">
        <f t="shared" si="8"/>
        <v>-0.16131220805041835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>
        <v>-24</v>
      </c>
      <c r="E34" s="21">
        <v>392.70443699999998</v>
      </c>
      <c r="F34" s="96"/>
      <c r="G34" s="110">
        <f t="shared" si="6"/>
        <v>-2.9487679880718787</v>
      </c>
      <c r="H34" s="91"/>
      <c r="I34" s="34"/>
      <c r="J34" s="84">
        <v>11520.9668</v>
      </c>
      <c r="K34" s="96"/>
      <c r="L34" s="110">
        <f t="shared" si="7"/>
        <v>-3.0257122993439367</v>
      </c>
      <c r="M34" s="91"/>
      <c r="N34" s="85"/>
      <c r="O34" s="78">
        <v>1739210.8570000001</v>
      </c>
      <c r="P34" s="22">
        <f t="shared" si="9"/>
        <v>275992.071</v>
      </c>
      <c r="Q34" s="131"/>
      <c r="R34" s="134">
        <f t="shared" si="8"/>
        <v>-3.746523793899442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>
        <v>-24</v>
      </c>
      <c r="E35" s="6">
        <v>453.808899</v>
      </c>
      <c r="F35" s="94">
        <f>AVERAGE(E35:E37)</f>
        <v>572.17445899999996</v>
      </c>
      <c r="G35" s="108">
        <f t="shared" si="6"/>
        <v>12.152317611646083</v>
      </c>
      <c r="H35" s="89">
        <f>AVERAGE(G35:G37)</f>
        <v>41.404656886289409</v>
      </c>
      <c r="I35" s="32">
        <f>STDEV(G35:G37)/SQRT(COUNT(G35:G37))</f>
        <v>29.716718043004548</v>
      </c>
      <c r="J35" s="81">
        <v>10958.04297</v>
      </c>
      <c r="K35" s="94">
        <f>AVERAGE(J35:J37)</f>
        <v>10536.788086666667</v>
      </c>
      <c r="L35" s="108">
        <f t="shared" si="7"/>
        <v>-7.7639550520246559</v>
      </c>
      <c r="M35" s="89">
        <f>AVERAGE(L35:L37)</f>
        <v>-11.309741873636971</v>
      </c>
      <c r="N35" s="71">
        <f>STDEV(L35:L37)/SQRT(COUNT(L35:L37))</f>
        <v>1.8919333182203926</v>
      </c>
      <c r="O35" s="76">
        <v>1293581.6910000001</v>
      </c>
      <c r="P35" s="13">
        <f t="shared" si="9"/>
        <v>261024.74400000006</v>
      </c>
      <c r="Q35" s="126">
        <f>AVERAGE(P35:P37)</f>
        <v>252206.26193333336</v>
      </c>
      <c r="R35" s="111">
        <f t="shared" si="8"/>
        <v>-8.9664464099495973</v>
      </c>
      <c r="S35" s="27">
        <f>AVERAGE(R35:R37)</f>
        <v>-12.041931697270869</v>
      </c>
      <c r="T35" s="37">
        <f>STDEV(R35:R37)/SQRT(COUNT(R35:R37))</f>
        <v>2.0159660168955305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>
        <v>-24</v>
      </c>
      <c r="E36" s="6">
        <v>450.06054699999999</v>
      </c>
      <c r="F36" s="94"/>
      <c r="G36" s="108">
        <f t="shared" si="6"/>
        <v>11.225966530936546</v>
      </c>
      <c r="H36" s="89"/>
      <c r="I36" s="32"/>
      <c r="J36" s="81">
        <v>10462.075199999999</v>
      </c>
      <c r="K36" s="98"/>
      <c r="L36" s="108">
        <f t="shared" si="7"/>
        <v>-11.938615221884092</v>
      </c>
      <c r="M36" s="89"/>
      <c r="N36" s="71"/>
      <c r="O36" s="76">
        <v>1496824.743</v>
      </c>
      <c r="P36" s="13">
        <f t="shared" si="9"/>
        <v>254271.38500000001</v>
      </c>
      <c r="Q36" s="63"/>
      <c r="R36" s="111">
        <f t="shared" si="8"/>
        <v>-11.321710738604025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>
        <v>-24</v>
      </c>
      <c r="E37" s="8">
        <v>812.65393100000006</v>
      </c>
      <c r="F37" s="97"/>
      <c r="G37" s="112">
        <f t="shared" si="6"/>
        <v>100.83568651628559</v>
      </c>
      <c r="H37" s="92"/>
      <c r="I37" s="35"/>
      <c r="J37" s="86">
        <v>10190.246090000001</v>
      </c>
      <c r="K37" s="99"/>
      <c r="L37" s="112">
        <f t="shared" si="7"/>
        <v>-14.226655347002165</v>
      </c>
      <c r="M37" s="92"/>
      <c r="N37" s="87"/>
      <c r="O37" s="79">
        <v>1069515.243</v>
      </c>
      <c r="P37" s="14">
        <f t="shared" si="9"/>
        <v>241322.6568</v>
      </c>
      <c r="Q37" s="100"/>
      <c r="R37" s="135">
        <f t="shared" si="8"/>
        <v>-15.837637943258983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>
        <v>-48</v>
      </c>
      <c r="E38" s="5">
        <v>400.57885700000003</v>
      </c>
      <c r="F38" s="93">
        <f>AVERAGE(E38:E40)</f>
        <v>399.04053733333336</v>
      </c>
      <c r="G38" s="107">
        <f>((E38/$F$38)*100)-100</f>
        <v>0.38550460986917301</v>
      </c>
      <c r="H38" s="88">
        <f>AVERAGE(G38:G40)</f>
        <v>0</v>
      </c>
      <c r="I38" s="31">
        <f>STDEV(G38:G40)/SQRT(COUNT(G38:G40))</f>
        <v>0.21829736998730645</v>
      </c>
      <c r="J38" s="80">
        <v>12162.3418</v>
      </c>
      <c r="K38" s="93">
        <f>AVERAGE(J38:J40)</f>
        <v>11981.837566666667</v>
      </c>
      <c r="L38" s="107">
        <f>((J38/$K$38)*100)-100</f>
        <v>1.5064820594421491</v>
      </c>
      <c r="M38" s="88">
        <f>AVERAGE(L38:L40)</f>
        <v>0</v>
      </c>
      <c r="N38" s="70">
        <f>STDEV(L38:L40)/SQRT(COUNT(L38:L40))</f>
        <v>0.83962653319307179</v>
      </c>
      <c r="O38" s="75">
        <v>1609546.0419999999</v>
      </c>
      <c r="P38" s="12">
        <f>O38-O56</f>
        <v>284263.69499999983</v>
      </c>
      <c r="Q38" s="129">
        <f>AVERAGE(P38:P40)</f>
        <v>280963.16166666662</v>
      </c>
      <c r="R38" s="132">
        <f>((P38/$Q$38)*100)-100</f>
        <v>1.1747210252598563</v>
      </c>
      <c r="S38" s="26">
        <f>AVERAGE(R38:R40)</f>
        <v>0</v>
      </c>
      <c r="T38" s="36">
        <f>STDEV(R38:R40)/SQRT(COUNT(R38:R40))</f>
        <v>0.60490546734844763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>
        <v>-48</v>
      </c>
      <c r="E39" s="6">
        <v>397.56314099999997</v>
      </c>
      <c r="F39" s="94"/>
      <c r="G39" s="108">
        <f t="shared" ref="G39:G55" si="10">((E39/$F$38)*100)-100</f>
        <v>-0.37023715515380218</v>
      </c>
      <c r="H39" s="89"/>
      <c r="I39" s="32"/>
      <c r="J39" s="81">
        <v>11814.60254</v>
      </c>
      <c r="K39" s="94"/>
      <c r="L39" s="108">
        <f t="shared" ref="L39:L55" si="11">((J39/$K$38)*100)-100</f>
        <v>-1.3957377216655971</v>
      </c>
      <c r="M39" s="89"/>
      <c r="N39" s="71"/>
      <c r="O39" s="76">
        <v>1575059.3870000001</v>
      </c>
      <c r="P39" s="13">
        <f>O39-O57</f>
        <v>278609.05700000003</v>
      </c>
      <c r="Q39" s="126"/>
      <c r="R39" s="111">
        <f t="shared" ref="R39:R55" si="12">((P39/$Q$38)*100)-100</f>
        <v>-0.83786951025966516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>
        <v>-48</v>
      </c>
      <c r="E40" s="6">
        <v>398.97961400000003</v>
      </c>
      <c r="F40" s="94"/>
      <c r="G40" s="108">
        <f t="shared" si="10"/>
        <v>-1.5267454715370832E-2</v>
      </c>
      <c r="H40" s="89"/>
      <c r="I40" s="32"/>
      <c r="J40" s="81">
        <v>11968.568359999999</v>
      </c>
      <c r="K40" s="94"/>
      <c r="L40" s="108">
        <f t="shared" si="11"/>
        <v>-0.11074433777655202</v>
      </c>
      <c r="M40" s="89"/>
      <c r="N40" s="71"/>
      <c r="O40" s="76">
        <v>1575814.3130000001</v>
      </c>
      <c r="P40" s="13">
        <f t="shared" ref="P40:P55" si="13">O40-O58</f>
        <v>280016.73300000001</v>
      </c>
      <c r="Q40" s="126"/>
      <c r="R40" s="111">
        <f t="shared" si="12"/>
        <v>-0.33685151500019117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>
        <v>-48</v>
      </c>
      <c r="E41" s="17">
        <v>396.25778200000002</v>
      </c>
      <c r="F41" s="95">
        <f>AVERAGE(E41:E43)</f>
        <v>391.59959899999996</v>
      </c>
      <c r="G41" s="109">
        <f t="shared" si="10"/>
        <v>-0.69736156429861751</v>
      </c>
      <c r="H41" s="90">
        <f>AVERAGE(G41:G43)</f>
        <v>-1.86470737611243</v>
      </c>
      <c r="I41" s="33">
        <f>STDEV(G41:G43)/SQRT(COUNT(G41:G43))</f>
        <v>0.59519132426709365</v>
      </c>
      <c r="J41" s="82">
        <v>12078.39258</v>
      </c>
      <c r="K41" s="95">
        <f>AVERAGE(J41:J43)</f>
        <v>11723.257163333334</v>
      </c>
      <c r="L41" s="109">
        <f t="shared" si="11"/>
        <v>0.80584478629511125</v>
      </c>
      <c r="M41" s="90">
        <f>AVERAGE(L41:L43)</f>
        <v>-2.1581030613593128</v>
      </c>
      <c r="N41" s="83">
        <f>STDEV(L41:L43)/SQRT(COUNT(L41:L43))</f>
        <v>1.4857066862974999</v>
      </c>
      <c r="O41" s="77">
        <v>1523051.53</v>
      </c>
      <c r="P41" s="18">
        <f t="shared" si="13"/>
        <v>279059.88000000012</v>
      </c>
      <c r="Q41" s="130">
        <f>AVERAGE(P41:P43)</f>
        <v>271502.34566666675</v>
      </c>
      <c r="R41" s="133">
        <f t="shared" si="12"/>
        <v>-0.67741324356413202</v>
      </c>
      <c r="S41" s="28">
        <f>AVERAGE(R41:R43)</f>
        <v>-3.3672798753681974</v>
      </c>
      <c r="T41" s="38">
        <f>STDEV(R41:R43)/SQRT(COUNT(R41:R43))</f>
        <v>1.3449654450227233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>
        <v>-48</v>
      </c>
      <c r="E42" s="6">
        <v>388.46511800000002</v>
      </c>
      <c r="F42" s="94"/>
      <c r="G42" s="108">
        <f t="shared" si="10"/>
        <v>-2.6502117814910804</v>
      </c>
      <c r="H42" s="89"/>
      <c r="I42" s="32"/>
      <c r="J42" s="81">
        <v>11523.846680000001</v>
      </c>
      <c r="K42" s="94"/>
      <c r="L42" s="108">
        <f t="shared" si="11"/>
        <v>-3.8223760263683744</v>
      </c>
      <c r="M42" s="89"/>
      <c r="N42" s="71"/>
      <c r="O42" s="76">
        <v>1456974.4620000001</v>
      </c>
      <c r="P42" s="13">
        <f t="shared" si="13"/>
        <v>267678.33799999999</v>
      </c>
      <c r="Q42" s="126"/>
      <c r="R42" s="111">
        <f t="shared" si="12"/>
        <v>-4.7283151242537969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>
        <v>-48</v>
      </c>
      <c r="E43" s="21">
        <v>390.075897</v>
      </c>
      <c r="F43" s="96"/>
      <c r="G43" s="110">
        <f t="shared" si="10"/>
        <v>-2.2465487825475918</v>
      </c>
      <c r="H43" s="91"/>
      <c r="I43" s="34"/>
      <c r="J43" s="84">
        <v>11567.532230000001</v>
      </c>
      <c r="K43" s="96"/>
      <c r="L43" s="110">
        <f t="shared" si="11"/>
        <v>-3.4577779440046754</v>
      </c>
      <c r="M43" s="91"/>
      <c r="N43" s="85"/>
      <c r="O43" s="78">
        <v>1441495.547</v>
      </c>
      <c r="P43" s="22">
        <f t="shared" si="13"/>
        <v>267768.81900000013</v>
      </c>
      <c r="Q43" s="131"/>
      <c r="R43" s="134">
        <f t="shared" si="12"/>
        <v>-4.6961112582866633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>
        <v>-48</v>
      </c>
      <c r="E44" s="6">
        <v>399.33691399999998</v>
      </c>
      <c r="F44" s="94">
        <f>AVERAGE(E44:E46)</f>
        <v>393.47916666666669</v>
      </c>
      <c r="G44" s="108">
        <f t="shared" si="10"/>
        <v>7.4272320463279584E-2</v>
      </c>
      <c r="H44" s="89">
        <f>AVERAGE(G44:G46)</f>
        <v>-1.3936856400183377</v>
      </c>
      <c r="I44" s="32">
        <f>STDEV(G44:G46)/SQRT(COUNT(G44:G46))</f>
        <v>1.4636543686292789</v>
      </c>
      <c r="J44" s="81">
        <v>11967.516600000001</v>
      </c>
      <c r="K44" s="94">
        <f>AVERAGE(J44:J46)</f>
        <v>11655.601886666665</v>
      </c>
      <c r="L44" s="108">
        <f t="shared" si="11"/>
        <v>-0.11952229019117055</v>
      </c>
      <c r="M44" s="89">
        <f>AVERAGE(L44:L46)</f>
        <v>-2.722751649609942</v>
      </c>
      <c r="N44" s="71">
        <f>STDEV(L44:L46)/SQRT(COUNT(L44:L46))</f>
        <v>3.6752908075236439</v>
      </c>
      <c r="O44" s="76">
        <v>1525237.5560000001</v>
      </c>
      <c r="P44" s="13">
        <f t="shared" si="13"/>
        <v>276444.63500000001</v>
      </c>
      <c r="Q44" s="126">
        <f>AVERAGE(P44:P46)</f>
        <v>270557.85700000002</v>
      </c>
      <c r="R44" s="111">
        <f t="shared" si="12"/>
        <v>-1.6082274415844466</v>
      </c>
      <c r="S44" s="27">
        <f>AVERAGE(R44:R46)</f>
        <v>-3.7034409083890552</v>
      </c>
      <c r="T44" s="37">
        <f>STDEV(R44:R46)/SQRT(COUNT(R44:R46))</f>
        <v>3.0727754173715898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>
        <v>-48</v>
      </c>
      <c r="E45" s="6">
        <v>381.79803500000003</v>
      </c>
      <c r="F45" s="94"/>
      <c r="G45" s="108">
        <f t="shared" si="10"/>
        <v>-4.320990155175636</v>
      </c>
      <c r="H45" s="89"/>
      <c r="I45" s="32"/>
      <c r="J45" s="81">
        <v>10786.340819999999</v>
      </c>
      <c r="K45" s="94"/>
      <c r="L45" s="108">
        <f t="shared" si="11"/>
        <v>-9.9775743079052006</v>
      </c>
      <c r="M45" s="89"/>
      <c r="N45" s="71"/>
      <c r="O45" s="76">
        <v>1321219.0220000001</v>
      </c>
      <c r="P45" s="13">
        <f t="shared" si="13"/>
        <v>253556.92700000014</v>
      </c>
      <c r="Q45" s="126"/>
      <c r="R45" s="111">
        <f t="shared" si="12"/>
        <v>-9.754387195849219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>
        <v>-48</v>
      </c>
      <c r="E46" s="6">
        <v>399.30255099999999</v>
      </c>
      <c r="F46" s="94"/>
      <c r="G46" s="108">
        <f t="shared" si="10"/>
        <v>6.5660914657343028E-2</v>
      </c>
      <c r="H46" s="89"/>
      <c r="I46" s="32"/>
      <c r="J46" s="81">
        <v>12212.94824</v>
      </c>
      <c r="K46" s="94"/>
      <c r="L46" s="108">
        <f t="shared" si="11"/>
        <v>1.9288416492665448</v>
      </c>
      <c r="M46" s="89"/>
      <c r="N46" s="71"/>
      <c r="O46" s="76">
        <v>1590967.156</v>
      </c>
      <c r="P46" s="13">
        <f t="shared" si="13"/>
        <v>281672.00899999985</v>
      </c>
      <c r="Q46" s="126"/>
      <c r="R46" s="111">
        <f t="shared" si="12"/>
        <v>0.25229191226650016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>
        <v>-48</v>
      </c>
      <c r="E47" s="17">
        <v>396.79080199999999</v>
      </c>
      <c r="F47" s="95">
        <f>AVERAGE(E47:E49)</f>
        <v>395.286789</v>
      </c>
      <c r="G47" s="109">
        <f t="shared" si="10"/>
        <v>-0.56378616277125104</v>
      </c>
      <c r="H47" s="90">
        <f>AVERAGE(G47:G49)</f>
        <v>-0.94069348403009911</v>
      </c>
      <c r="I47" s="33">
        <f>STDEV(G47:G49)/SQRT(COUNT(G47:G49))</f>
        <v>0.37690732125884796</v>
      </c>
      <c r="J47" s="82">
        <v>11437.726559999999</v>
      </c>
      <c r="K47" s="95">
        <f>AVERAGE(J47:J49)</f>
        <v>11393.072264999999</v>
      </c>
      <c r="L47" s="109">
        <f t="shared" si="11"/>
        <v>-4.5411315554834175</v>
      </c>
      <c r="M47" s="90">
        <f>AVERAGE(L47:L49)</f>
        <v>-4.9138147499562521</v>
      </c>
      <c r="N47" s="83">
        <f>STDEV(L47:L49)/SQRT(COUNT(L47:L49))</f>
        <v>0.3726831944728346</v>
      </c>
      <c r="O47" s="77">
        <v>1489555.6950000001</v>
      </c>
      <c r="P47" s="18">
        <f t="shared" si="13"/>
        <v>268717.50500000012</v>
      </c>
      <c r="Q47" s="130">
        <f>AVERAGE(P47:P49)</f>
        <v>266706.15549999999</v>
      </c>
      <c r="R47" s="133">
        <f t="shared" si="12"/>
        <v>-4.3584563164884571</v>
      </c>
      <c r="S47" s="28">
        <f>AVERAGE(R47:R49)</f>
        <v>-5.0743329061697722</v>
      </c>
      <c r="T47" s="38">
        <f>STDEV(R47:R49)/SQRT(COUNT(R47:R49))</f>
        <v>0.71587658968131562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>
        <v>-48</v>
      </c>
      <c r="E48" s="6">
        <v>393.78277600000001</v>
      </c>
      <c r="F48" s="94"/>
      <c r="G48" s="108">
        <f t="shared" si="10"/>
        <v>-1.3176008052889472</v>
      </c>
      <c r="H48" s="89"/>
      <c r="I48" s="32"/>
      <c r="J48" s="81">
        <v>11348.41797</v>
      </c>
      <c r="K48" s="94"/>
      <c r="L48" s="108">
        <f t="shared" si="11"/>
        <v>-5.2864979444290867</v>
      </c>
      <c r="M48" s="89"/>
      <c r="N48" s="71"/>
      <c r="O48" s="76">
        <v>1445397.585</v>
      </c>
      <c r="P48" s="13">
        <f t="shared" si="13"/>
        <v>264694.80599999987</v>
      </c>
      <c r="Q48" s="126"/>
      <c r="R48" s="111">
        <f t="shared" si="12"/>
        <v>-5.7902094958510872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>
        <v>-48</v>
      </c>
      <c r="E49" s="21" t="s">
        <v>11</v>
      </c>
      <c r="F49" s="96"/>
      <c r="G49" s="110" t="s">
        <v>11</v>
      </c>
      <c r="H49" s="91"/>
      <c r="I49" s="34"/>
      <c r="J49" s="84" t="s">
        <v>11</v>
      </c>
      <c r="K49" s="96"/>
      <c r="L49" s="110" t="s">
        <v>11</v>
      </c>
      <c r="M49" s="91"/>
      <c r="N49" s="85"/>
      <c r="O49" s="78" t="s">
        <v>11</v>
      </c>
      <c r="P49" s="22" t="s">
        <v>11</v>
      </c>
      <c r="Q49" s="131"/>
      <c r="R49" s="134" t="s">
        <v>11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>
        <v>-48</v>
      </c>
      <c r="E50" s="6">
        <v>383.49136399999998</v>
      </c>
      <c r="F50" s="94">
        <f>AVERAGE(E50:E52)</f>
        <v>390.25587999999999</v>
      </c>
      <c r="G50" s="108">
        <f t="shared" si="10"/>
        <v>-3.8966400349307264</v>
      </c>
      <c r="H50" s="89">
        <f>AVERAGE(G50:G52)</f>
        <v>-2.2014448436839444</v>
      </c>
      <c r="I50" s="32">
        <f>STDEV(G50:G52)/SQRT(COUNT(G50:G52))</f>
        <v>1.0563167292237656</v>
      </c>
      <c r="J50" s="81">
        <v>11251.70313</v>
      </c>
      <c r="K50" s="94">
        <f>AVERAGE(J50:J52)</f>
        <v>11502.815103333332</v>
      </c>
      <c r="L50" s="108">
        <f t="shared" si="11"/>
        <v>-6.0936766385307379</v>
      </c>
      <c r="M50" s="89">
        <f>AVERAGE(L50:L52)</f>
        <v>-3.9979048344468331</v>
      </c>
      <c r="N50" s="71">
        <f>STDEV(L50:L52)/SQRT(COUNT(L50:L52))</f>
        <v>1.4899595656733171</v>
      </c>
      <c r="O50" s="76">
        <v>1389092.2990000001</v>
      </c>
      <c r="P50" s="13">
        <f t="shared" si="13"/>
        <v>258941.70500000007</v>
      </c>
      <c r="Q50" s="126">
        <f>AVERAGE(P50:P52)</f>
        <v>267450.67400000006</v>
      </c>
      <c r="R50" s="111">
        <f t="shared" si="12"/>
        <v>-7.8378448391724334</v>
      </c>
      <c r="S50" s="27">
        <f>AVERAGE(R50:R52)</f>
        <v>-4.8093449641265567</v>
      </c>
      <c r="T50" s="37">
        <f>STDEV(R50:R52)/SQRT(COUNT(R50:R52))</f>
        <v>1.9141956181105424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>
        <v>-48</v>
      </c>
      <c r="E51" s="6">
        <v>397.99508700000001</v>
      </c>
      <c r="F51" s="94"/>
      <c r="G51" s="108">
        <f t="shared" si="10"/>
        <v>-0.26199100981564527</v>
      </c>
      <c r="H51" s="89"/>
      <c r="I51" s="32"/>
      <c r="J51" s="81">
        <v>11848.18945</v>
      </c>
      <c r="K51" s="94"/>
      <c r="L51" s="108">
        <f t="shared" si="11"/>
        <v>-1.1154225378457312</v>
      </c>
      <c r="M51" s="89"/>
      <c r="N51" s="71"/>
      <c r="O51" s="76">
        <v>1546804.156</v>
      </c>
      <c r="P51" s="13">
        <f t="shared" si="13"/>
        <v>277403.6399999999</v>
      </c>
      <c r="Q51" s="126"/>
      <c r="R51" s="111">
        <f t="shared" si="12"/>
        <v>-1.2668997763093728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>
        <v>-48</v>
      </c>
      <c r="E52" s="6">
        <v>389.28118899999998</v>
      </c>
      <c r="F52" s="94"/>
      <c r="G52" s="108">
        <f t="shared" si="10"/>
        <v>-2.4457034863054616</v>
      </c>
      <c r="H52" s="89"/>
      <c r="I52" s="32"/>
      <c r="J52" s="81">
        <v>11408.552729999999</v>
      </c>
      <c r="K52" s="94"/>
      <c r="L52" s="108">
        <f t="shared" si="11"/>
        <v>-4.7846153269640297</v>
      </c>
      <c r="M52" s="89"/>
      <c r="N52" s="71"/>
      <c r="O52" s="76">
        <v>1463218.7860000001</v>
      </c>
      <c r="P52" s="13">
        <f t="shared" si="13"/>
        <v>266006.67700000014</v>
      </c>
      <c r="Q52" s="126"/>
      <c r="R52" s="111">
        <f t="shared" si="12"/>
        <v>-5.3232902768978647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>
        <v>-48</v>
      </c>
      <c r="E53" s="17">
        <v>440.710938</v>
      </c>
      <c r="F53" s="95">
        <f>AVERAGE(E53:E55)</f>
        <v>526.51337699999999</v>
      </c>
      <c r="G53" s="109">
        <f t="shared" si="10"/>
        <v>10.442648495097089</v>
      </c>
      <c r="H53" s="90">
        <f>AVERAGE(G53:G55)</f>
        <v>31.94483460716269</v>
      </c>
      <c r="I53" s="33">
        <f>STDEV(G53:G55)/SQRT(COUNT(G53:G55))</f>
        <v>22.592263205575112</v>
      </c>
      <c r="J53" s="82">
        <v>10812.10547</v>
      </c>
      <c r="K53" s="95">
        <f>AVERAGE(J53:J55)</f>
        <v>10691.266276666667</v>
      </c>
      <c r="L53" s="109">
        <f t="shared" si="11"/>
        <v>-9.7625434342462398</v>
      </c>
      <c r="M53" s="90">
        <f>AVERAGE(L53:L55)</f>
        <v>-10.771063143022019</v>
      </c>
      <c r="N53" s="83">
        <f>STDEV(L53:L55)/SQRT(COUNT(L53:L55))</f>
        <v>0.79415473814230753</v>
      </c>
      <c r="O53" s="77">
        <v>1032556.947</v>
      </c>
      <c r="P53" s="18">
        <f t="shared" si="13"/>
        <v>248322.43220000004</v>
      </c>
      <c r="Q53" s="130">
        <f>AVERAGE(P53:P55)</f>
        <v>249364.60460000005</v>
      </c>
      <c r="R53" s="133">
        <f t="shared" si="12"/>
        <v>-11.617440974483117</v>
      </c>
      <c r="S53" s="28">
        <f>AVERAGE(R53:R55)</f>
        <v>-11.246512489119468</v>
      </c>
      <c r="T53" s="38">
        <f>STDEV(R53:R55)/SQRT(COUNT(R53:R55))</f>
        <v>1.1271175697204139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>
        <v>-48</v>
      </c>
      <c r="E54" s="6">
        <v>432.08010899999999</v>
      </c>
      <c r="F54" s="94"/>
      <c r="G54" s="108">
        <f t="shared" si="10"/>
        <v>8.2797532018826985</v>
      </c>
      <c r="H54" s="89"/>
      <c r="I54" s="32"/>
      <c r="J54" s="81">
        <v>10758.170899999999</v>
      </c>
      <c r="K54" s="98"/>
      <c r="L54" s="108">
        <f t="shared" si="11"/>
        <v>-10.212679481408543</v>
      </c>
      <c r="M54" s="89"/>
      <c r="N54" s="71"/>
      <c r="O54" s="76">
        <v>1242553.358</v>
      </c>
      <c r="P54" s="13">
        <f t="shared" si="13"/>
        <v>244475.42350000003</v>
      </c>
      <c r="Q54" s="63"/>
      <c r="R54" s="111">
        <f t="shared" si="12"/>
        <v>-12.986662717710828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>
        <v>-48</v>
      </c>
      <c r="E55" s="8">
        <v>706.74908400000004</v>
      </c>
      <c r="F55" s="97"/>
      <c r="G55" s="112">
        <f t="shared" si="10"/>
        <v>77.112102124508283</v>
      </c>
      <c r="H55" s="92"/>
      <c r="I55" s="35"/>
      <c r="J55" s="86">
        <v>10503.52246</v>
      </c>
      <c r="K55" s="99"/>
      <c r="L55" s="112">
        <f t="shared" si="11"/>
        <v>-12.337966513411274</v>
      </c>
      <c r="M55" s="92"/>
      <c r="N55" s="87"/>
      <c r="O55" s="79">
        <v>828192.58620000002</v>
      </c>
      <c r="P55" s="14">
        <f t="shared" si="13"/>
        <v>255295.95810000005</v>
      </c>
      <c r="Q55" s="100"/>
      <c r="R55" s="135">
        <f t="shared" si="12"/>
        <v>-9.1354337751644579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>
        <v>-72</v>
      </c>
      <c r="E56" s="5">
        <v>381.64349399999998</v>
      </c>
      <c r="F56" s="93">
        <f>AVERAGE(E56:E58)</f>
        <v>379.83416766666664</v>
      </c>
      <c r="G56" s="107">
        <f>((E56/$F$56)*100)-100</f>
        <v>0.47634638675295093</v>
      </c>
      <c r="H56" s="88">
        <f>AVERAGE(G56:G58)</f>
        <v>0</v>
      </c>
      <c r="I56" s="31">
        <f>STDEV(G56:G58)/SQRT(COUNT(G56:G58))</f>
        <v>0.2385207930686141</v>
      </c>
      <c r="J56" s="80">
        <v>11329.90137</v>
      </c>
      <c r="K56" s="93">
        <f>AVERAGE(J56:J58)</f>
        <v>11211.828776666667</v>
      </c>
      <c r="L56" s="107">
        <f>((J56/$K$56)*100)-100</f>
        <v>1.0531073537178628</v>
      </c>
      <c r="M56" s="88">
        <f>AVERAGE(L56:L58)</f>
        <v>-4.736951571734001E-15</v>
      </c>
      <c r="N56" s="70">
        <f>STDEV(L56:L58)/SQRT(COUNT(L56:L58))</f>
        <v>0.52707813050185204</v>
      </c>
      <c r="O56" s="75">
        <v>1325282.3470000001</v>
      </c>
      <c r="P56" s="12">
        <f>O56-O74</f>
        <v>257600.44700000016</v>
      </c>
      <c r="Q56" s="129">
        <f>AVERAGE(P56:P58)</f>
        <v>254354.19166666677</v>
      </c>
      <c r="R56" s="132">
        <f>((P56/$Q$56)*100)-100</f>
        <v>1.276273574287174</v>
      </c>
      <c r="S56" s="26">
        <f>AVERAGE(R56:R58)</f>
        <v>4.736951571734001E-15</v>
      </c>
      <c r="T56" s="36">
        <f>STDEV(R56:R58)/SQRT(COUNT(R56:R58))</f>
        <v>0.6381887300759016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>
        <v>-72</v>
      </c>
      <c r="E57" s="6">
        <v>378.84481799999998</v>
      </c>
      <c r="F57" s="94"/>
      <c r="G57" s="108">
        <f t="shared" ref="G57:G73" si="14">((E57/$F$56)*100)-100</f>
        <v>-0.26046884427071859</v>
      </c>
      <c r="H57" s="89"/>
      <c r="I57" s="32"/>
      <c r="J57" s="81">
        <v>11148.22754</v>
      </c>
      <c r="K57" s="94"/>
      <c r="L57" s="108">
        <f t="shared" ref="L57:L73" si="15">((J57/$K$56)*100)-100</f>
        <v>-0.56726906853081971</v>
      </c>
      <c r="M57" s="89"/>
      <c r="N57" s="71"/>
      <c r="O57" s="76">
        <v>1296450.33</v>
      </c>
      <c r="P57" s="13">
        <f>O57-O75</f>
        <v>252695.19300000009</v>
      </c>
      <c r="Q57" s="126"/>
      <c r="R57" s="111">
        <f t="shared" ref="R57:R73" si="16">((P57/$Q$56)*100)-100</f>
        <v>-0.65223956239762515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>
        <v>-72</v>
      </c>
      <c r="E58" s="21">
        <v>379.01419099999998</v>
      </c>
      <c r="F58" s="96"/>
      <c r="G58" s="110">
        <f t="shared" si="14"/>
        <v>-0.21587754248223234</v>
      </c>
      <c r="H58" s="91"/>
      <c r="I58" s="34"/>
      <c r="J58" s="84">
        <v>11157.35742</v>
      </c>
      <c r="K58" s="96"/>
      <c r="L58" s="110">
        <f t="shared" si="15"/>
        <v>-0.48583828518705729</v>
      </c>
      <c r="M58" s="91"/>
      <c r="N58" s="85"/>
      <c r="O58" s="78">
        <v>1295797.58</v>
      </c>
      <c r="P58" s="22">
        <f t="shared" ref="P58:P73" si="17">O58-O76</f>
        <v>252766.93500000006</v>
      </c>
      <c r="Q58" s="131"/>
      <c r="R58" s="134">
        <f t="shared" si="16"/>
        <v>-0.62403401188953467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>
        <v>-72</v>
      </c>
      <c r="E59" s="6">
        <v>376.34756499999997</v>
      </c>
      <c r="F59" s="94">
        <f>AVERAGE(E59:E61)</f>
        <v>371.54237899999998</v>
      </c>
      <c r="G59" s="108">
        <f t="shared" si="14"/>
        <v>-0.91792760195454548</v>
      </c>
      <c r="H59" s="89">
        <f>AVERAGE(G59:G61)</f>
        <v>-2.1830023132472149</v>
      </c>
      <c r="I59" s="32">
        <f>STDEV(G59:G61)/SQRT(COUNT(G59:G61))</f>
        <v>0.63282369830274288</v>
      </c>
      <c r="J59" s="81">
        <v>11029.934569999999</v>
      </c>
      <c r="K59" s="94">
        <f>AVERAGE(J59:J61)</f>
        <v>10725.558266666667</v>
      </c>
      <c r="L59" s="108">
        <f t="shared" si="15"/>
        <v>-1.6223419951365514</v>
      </c>
      <c r="M59" s="89">
        <f>AVERAGE(L59:L61)</f>
        <v>-4.3371203724765719</v>
      </c>
      <c r="N59" s="71">
        <f>STDEV(L59:L61)/SQRT(COUNT(L59:L61))</f>
        <v>1.3594983041964641</v>
      </c>
      <c r="O59" s="76">
        <v>1243991.6499999999</v>
      </c>
      <c r="P59" s="13">
        <f t="shared" si="17"/>
        <v>249106.71949999989</v>
      </c>
      <c r="Q59" s="126">
        <f>AVERAGE(P59:P61)</f>
        <v>241496.19899999994</v>
      </c>
      <c r="R59" s="111">
        <f t="shared" si="16"/>
        <v>-2.0630570828350017</v>
      </c>
      <c r="S59" s="27">
        <f>AVERAGE(R59:R61)</f>
        <v>-5.0551526524545478</v>
      </c>
      <c r="T59" s="37">
        <f>STDEV(R59:R61)/SQRT(COUNT(R59:R61))</f>
        <v>1.5086195697477234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>
        <v>-72</v>
      </c>
      <c r="E60" s="6">
        <v>369.26501500000001</v>
      </c>
      <c r="F60" s="94"/>
      <c r="G60" s="108">
        <f t="shared" si="14"/>
        <v>-2.7825702810237658</v>
      </c>
      <c r="H60" s="89"/>
      <c r="I60" s="32"/>
      <c r="J60" s="81">
        <v>10588.070309999999</v>
      </c>
      <c r="K60" s="94"/>
      <c r="L60" s="108">
        <f t="shared" si="15"/>
        <v>-5.5633962941424357</v>
      </c>
      <c r="M60" s="89"/>
      <c r="N60" s="71"/>
      <c r="O60" s="76">
        <v>1189296.1240000001</v>
      </c>
      <c r="P60" s="13">
        <f t="shared" si="17"/>
        <v>238547.18010000011</v>
      </c>
      <c r="Q60" s="126"/>
      <c r="R60" s="111">
        <f t="shared" si="16"/>
        <v>-6.2145669639216692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>
        <v>-72</v>
      </c>
      <c r="E61" s="6">
        <v>369.01455700000002</v>
      </c>
      <c r="F61" s="94"/>
      <c r="G61" s="108">
        <f t="shared" si="14"/>
        <v>-2.8485090567633335</v>
      </c>
      <c r="H61" s="89"/>
      <c r="I61" s="32"/>
      <c r="J61" s="81">
        <v>10558.66992</v>
      </c>
      <c r="K61" s="94"/>
      <c r="L61" s="108">
        <f t="shared" si="15"/>
        <v>-5.8256228281507276</v>
      </c>
      <c r="M61" s="89"/>
      <c r="N61" s="71"/>
      <c r="O61" s="76">
        <v>1173726.7279999999</v>
      </c>
      <c r="P61" s="13">
        <f t="shared" si="17"/>
        <v>236834.69739999983</v>
      </c>
      <c r="Q61" s="126"/>
      <c r="R61" s="111">
        <f t="shared" si="16"/>
        <v>-6.8878339106069717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>
        <v>-72</v>
      </c>
      <c r="E62" s="17">
        <v>374.56042500000001</v>
      </c>
      <c r="F62" s="95">
        <f>AVERAGE(E62:E64)</f>
        <v>371.79870600000004</v>
      </c>
      <c r="G62" s="109">
        <f t="shared" si="14"/>
        <v>-1.3884329308928187</v>
      </c>
      <c r="H62" s="90">
        <f>AVERAGE(G62:G64)</f>
        <v>-2.1155183895194938</v>
      </c>
      <c r="I62" s="33">
        <f>STDEV(G62:G64)/SQRT(COUNT(G62:G64))</f>
        <v>1.4413210606136431</v>
      </c>
      <c r="J62" s="82">
        <v>10873.978520000001</v>
      </c>
      <c r="K62" s="95">
        <f>AVERAGE(J62:J64)</f>
        <v>10618.322919333334</v>
      </c>
      <c r="L62" s="109">
        <f t="shared" si="15"/>
        <v>-3.013337640062602</v>
      </c>
      <c r="M62" s="90">
        <f>AVERAGE(L62:L64)</f>
        <v>-5.2935686867471601</v>
      </c>
      <c r="N62" s="83">
        <f>STDEV(L62:L64)/SQRT(COUNT(L62:L64))</f>
        <v>3.2145315918259412</v>
      </c>
      <c r="O62" s="77">
        <v>1248792.9210000001</v>
      </c>
      <c r="P62" s="18">
        <f t="shared" si="17"/>
        <v>245481.33100000012</v>
      </c>
      <c r="Q62" s="130">
        <f>AVERAGE(P62:P64)</f>
        <v>237635.45956666672</v>
      </c>
      <c r="R62" s="133">
        <f t="shared" si="16"/>
        <v>-3.4883878297923303</v>
      </c>
      <c r="S62" s="28">
        <f>AVERAGE(R62:R64)</f>
        <v>-6.5730122198694074</v>
      </c>
      <c r="T62" s="38">
        <f>STDEV(R62:R64)/SQRT(COUNT(R62:R64))</f>
        <v>3.9214438501084703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>
        <v>-72</v>
      </c>
      <c r="E63" s="6">
        <v>361.242096</v>
      </c>
      <c r="F63" s="94"/>
      <c r="G63" s="108">
        <f t="shared" si="14"/>
        <v>-4.894786527730858</v>
      </c>
      <c r="H63" s="89"/>
      <c r="I63" s="32"/>
      <c r="J63" s="81">
        <v>9906.8330079999996</v>
      </c>
      <c r="K63" s="94"/>
      <c r="L63" s="108">
        <f t="shared" si="15"/>
        <v>-11.639455031480153</v>
      </c>
      <c r="M63" s="89"/>
      <c r="N63" s="71"/>
      <c r="O63" s="76">
        <v>1067662.095</v>
      </c>
      <c r="P63" s="13">
        <f t="shared" si="17"/>
        <v>217828.72369999997</v>
      </c>
      <c r="Q63" s="126"/>
      <c r="R63" s="111">
        <f t="shared" si="16"/>
        <v>-14.360081006462721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>
        <v>-72</v>
      </c>
      <c r="E64" s="21">
        <v>379.59359699999999</v>
      </c>
      <c r="F64" s="96"/>
      <c r="G64" s="110">
        <f t="shared" si="14"/>
        <v>-6.333570993480464E-2</v>
      </c>
      <c r="H64" s="91"/>
      <c r="I64" s="34"/>
      <c r="J64" s="84">
        <v>11074.157230000001</v>
      </c>
      <c r="K64" s="96"/>
      <c r="L64" s="110">
        <f t="shared" si="15"/>
        <v>-1.2279133886987239</v>
      </c>
      <c r="M64" s="91"/>
      <c r="N64" s="85"/>
      <c r="O64" s="78">
        <v>1309295.1470000001</v>
      </c>
      <c r="P64" s="22">
        <f t="shared" si="17"/>
        <v>249596.32400000002</v>
      </c>
      <c r="Q64" s="131"/>
      <c r="R64" s="134">
        <f t="shared" si="16"/>
        <v>-1.87056782335317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>
        <v>-72</v>
      </c>
      <c r="E65" s="6">
        <v>371.97595200000001</v>
      </c>
      <c r="F65" s="94">
        <f>AVERAGE(E65:E67)</f>
        <v>371.03967299999999</v>
      </c>
      <c r="G65" s="108">
        <f t="shared" si="14"/>
        <v>-2.0688543410772979</v>
      </c>
      <c r="H65" s="89">
        <f>AVERAGE(G65:G67)</f>
        <v>-2.315351123015482</v>
      </c>
      <c r="I65" s="32">
        <f>STDEV(G65:G67)/SQRT(COUNT(G65:G67))</f>
        <v>0.24649678193818214</v>
      </c>
      <c r="J65" s="81">
        <v>10712.621090000001</v>
      </c>
      <c r="K65" s="94">
        <f>AVERAGE(J65:J67)</f>
        <v>10655.94873</v>
      </c>
      <c r="L65" s="108">
        <f t="shared" si="15"/>
        <v>-4.4525090117821406</v>
      </c>
      <c r="M65" s="89">
        <f>AVERAGE(L65:L67)</f>
        <v>-4.9579783792589538</v>
      </c>
      <c r="N65" s="71">
        <f>STDEV(L65:L67)/SQRT(COUNT(L65:L67))</f>
        <v>0.50546936747681415</v>
      </c>
      <c r="O65" s="76">
        <v>1220838.19</v>
      </c>
      <c r="P65" s="13">
        <f t="shared" si="17"/>
        <v>242915.223</v>
      </c>
      <c r="Q65" s="126">
        <f>AVERAGE(P65:P67)</f>
        <v>241152.98385000002</v>
      </c>
      <c r="R65" s="111">
        <f t="shared" si="16"/>
        <v>-4.4972597430820542</v>
      </c>
      <c r="S65" s="27">
        <f>AVERAGE(R65:R67)</f>
        <v>-5.1900885651481801</v>
      </c>
      <c r="T65" s="37">
        <f>STDEV(R65:R67)/SQRT(COUNT(R65:R67))</f>
        <v>0.6928288220661265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>
        <v>-72</v>
      </c>
      <c r="E66" s="6">
        <v>370.10339399999998</v>
      </c>
      <c r="F66" s="94"/>
      <c r="G66" s="108">
        <f t="shared" si="14"/>
        <v>-2.561847904953666</v>
      </c>
      <c r="H66" s="89"/>
      <c r="I66" s="32"/>
      <c r="J66" s="81">
        <v>10599.27637</v>
      </c>
      <c r="K66" s="94"/>
      <c r="L66" s="108">
        <f t="shared" si="15"/>
        <v>-5.4634477467357669</v>
      </c>
      <c r="M66" s="89"/>
      <c r="N66" s="71"/>
      <c r="O66" s="76">
        <v>1180702.7790000001</v>
      </c>
      <c r="P66" s="13">
        <f t="shared" si="17"/>
        <v>239390.74470000004</v>
      </c>
      <c r="Q66" s="126"/>
      <c r="R66" s="111">
        <f t="shared" si="16"/>
        <v>-5.8829173872143059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>
        <v>-72</v>
      </c>
      <c r="E67" s="21" t="s">
        <v>11</v>
      </c>
      <c r="F67" s="96"/>
      <c r="G67" s="110" t="s">
        <v>11</v>
      </c>
      <c r="H67" s="91"/>
      <c r="I67" s="34"/>
      <c r="J67" s="84" t="s">
        <v>11</v>
      </c>
      <c r="K67" s="96"/>
      <c r="L67" s="110" t="s">
        <v>11</v>
      </c>
      <c r="M67" s="91"/>
      <c r="N67" s="85"/>
      <c r="O67" s="78" t="s">
        <v>11</v>
      </c>
      <c r="P67" s="22" t="s">
        <v>11</v>
      </c>
      <c r="Q67" s="131"/>
      <c r="R67" s="134" t="s">
        <v>11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>
        <v>-72</v>
      </c>
      <c r="E68" s="17">
        <v>361.90301499999998</v>
      </c>
      <c r="F68" s="95">
        <f>AVERAGE(E68:E70)</f>
        <v>369.27187099999998</v>
      </c>
      <c r="G68" s="109">
        <f t="shared" si="14"/>
        <v>-4.7207845404794142</v>
      </c>
      <c r="H68" s="90">
        <f>AVERAGE(G68:G70)</f>
        <v>-2.7807652827946376</v>
      </c>
      <c r="I68" s="33">
        <f>STDEV(G68:G70)/SQRT(COUNT(G68:G70))</f>
        <v>1.1867299485853509</v>
      </c>
      <c r="J68" s="82">
        <v>10163.278319999999</v>
      </c>
      <c r="K68" s="95">
        <f>AVERAGE(J68:J70)</f>
        <v>10583.063476666668</v>
      </c>
      <c r="L68" s="109">
        <f t="shared" si="15"/>
        <v>-9.3521804297336644</v>
      </c>
      <c r="M68" s="90">
        <f>AVERAGE(L68:L70)</f>
        <v>-5.6080529994227675</v>
      </c>
      <c r="N68" s="83">
        <f>STDEV(L68:L70)/SQRT(COUNT(L68:L70))</f>
        <v>2.3027247146471739</v>
      </c>
      <c r="O68" s="77">
        <v>1130150.594</v>
      </c>
      <c r="P68" s="18">
        <f t="shared" si="17"/>
        <v>229291.99320000003</v>
      </c>
      <c r="Q68" s="130">
        <f>AVERAGE(P68:P70)</f>
        <v>238564.78496666669</v>
      </c>
      <c r="R68" s="133">
        <f t="shared" si="16"/>
        <v>-9.8532673286984505</v>
      </c>
      <c r="S68" s="28">
        <f>AVERAGE(R68:R70)</f>
        <v>-6.2076455656340146</v>
      </c>
      <c r="T68" s="38">
        <f>STDEV(R68:R70)/SQRT(COUNT(R68:R70))</f>
        <v>2.1820362105465207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>
        <v>-72</v>
      </c>
      <c r="E69" s="6">
        <v>377.45413200000002</v>
      </c>
      <c r="F69" s="94"/>
      <c r="G69" s="108">
        <f t="shared" si="14"/>
        <v>-0.62659862362758645</v>
      </c>
      <c r="H69" s="89"/>
      <c r="I69" s="32"/>
      <c r="J69" s="81">
        <v>11053.344730000001</v>
      </c>
      <c r="K69" s="94"/>
      <c r="L69" s="108">
        <f t="shared" si="15"/>
        <v>-1.4135432303113049</v>
      </c>
      <c r="M69" s="89"/>
      <c r="N69" s="71"/>
      <c r="O69" s="76">
        <v>1269400.5160000001</v>
      </c>
      <c r="P69" s="13">
        <f t="shared" si="17"/>
        <v>248485.34100000001</v>
      </c>
      <c r="Q69" s="126"/>
      <c r="R69" s="111">
        <f t="shared" si="16"/>
        <v>-2.307353626928986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>
        <v>-72</v>
      </c>
      <c r="E70" s="21">
        <v>368.45846599999999</v>
      </c>
      <c r="F70" s="96"/>
      <c r="G70" s="110">
        <f t="shared" si="14"/>
        <v>-2.9949126842769118</v>
      </c>
      <c r="H70" s="91"/>
      <c r="I70" s="34"/>
      <c r="J70" s="84">
        <v>10532.56738</v>
      </c>
      <c r="K70" s="96"/>
      <c r="L70" s="110">
        <f t="shared" si="15"/>
        <v>-6.0584353382233331</v>
      </c>
      <c r="M70" s="91"/>
      <c r="N70" s="85"/>
      <c r="O70" s="78">
        <v>1197212.1089999999</v>
      </c>
      <c r="P70" s="22">
        <f t="shared" si="17"/>
        <v>237917.02069999999</v>
      </c>
      <c r="Q70" s="131"/>
      <c r="R70" s="134">
        <f t="shared" si="16"/>
        <v>-6.4623157412746082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>
        <v>-72</v>
      </c>
      <c r="E71" s="6">
        <v>413.70373499999999</v>
      </c>
      <c r="F71" s="94">
        <f>AVERAGE(E71:E73)</f>
        <v>498.63336166666664</v>
      </c>
      <c r="G71" s="108">
        <f t="shared" si="14"/>
        <v>8.916935393515331</v>
      </c>
      <c r="H71" s="89">
        <f>AVERAGE(G71:G73)</f>
        <v>31.276594922933679</v>
      </c>
      <c r="I71" s="32">
        <f>STDEV(G71:G73)/SQRT(COUNT(G71:G73))</f>
        <v>22.006275151472654</v>
      </c>
      <c r="J71" s="81">
        <v>9508.4355469999991</v>
      </c>
      <c r="K71" s="94">
        <f>AVERAGE(J71:J73)</f>
        <v>9742.6303709999993</v>
      </c>
      <c r="L71" s="108">
        <f t="shared" si="15"/>
        <v>-15.192822362857157</v>
      </c>
      <c r="M71" s="89" t="e">
        <f>AVERAGE(L71:L73)</f>
        <v>#VALUE!</v>
      </c>
      <c r="N71" s="71" t="e">
        <f>STDEV(L71:L73)/SQRT(COUNT(L71:L73))</f>
        <v>#VALUE!</v>
      </c>
      <c r="O71" s="76">
        <v>784234.5148</v>
      </c>
      <c r="P71" s="13">
        <f t="shared" si="17"/>
        <v>211773.53469999996</v>
      </c>
      <c r="Q71" s="126">
        <f>AVERAGE(P71:P73)</f>
        <v>210756.61646666666</v>
      </c>
      <c r="R71" s="111">
        <f t="shared" si="16"/>
        <v>-16.740694024995321</v>
      </c>
      <c r="S71" s="27">
        <f>AVERAGE(R71:R73)</f>
        <v>-17.140498025342207</v>
      </c>
      <c r="T71" s="37">
        <f>STDEV(R71:R73)/SQRT(COUNT(R71:R73))</f>
        <v>1.0700453408723325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>
        <v>-72</v>
      </c>
      <c r="E72" s="6">
        <v>416.39550800000001</v>
      </c>
      <c r="F72" s="94"/>
      <c r="G72" s="108">
        <f t="shared" si="14"/>
        <v>9.6256059737676765</v>
      </c>
      <c r="H72" s="89"/>
      <c r="I72" s="32"/>
      <c r="J72" s="81" t="s">
        <v>11</v>
      </c>
      <c r="K72" s="98"/>
      <c r="L72" s="108" t="e">
        <f t="shared" si="15"/>
        <v>#VALUE!</v>
      </c>
      <c r="M72" s="89"/>
      <c r="N72" s="71"/>
      <c r="O72" s="76">
        <v>998077.93449999997</v>
      </c>
      <c r="P72" s="13">
        <f t="shared" si="17"/>
        <v>214879.29599999997</v>
      </c>
      <c r="Q72" s="63"/>
      <c r="R72" s="111">
        <f t="shared" si="16"/>
        <v>-15.519656038693853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>
        <v>-72</v>
      </c>
      <c r="E73" s="8">
        <v>665.80084199999999</v>
      </c>
      <c r="F73" s="97"/>
      <c r="G73" s="112">
        <f t="shared" si="14"/>
        <v>75.287243401518026</v>
      </c>
      <c r="H73" s="92"/>
      <c r="I73" s="35"/>
      <c r="J73" s="86">
        <v>9976.8251949999994</v>
      </c>
      <c r="K73" s="99"/>
      <c r="L73" s="112">
        <f t="shared" si="15"/>
        <v>-11.015184108384503</v>
      </c>
      <c r="M73" s="92"/>
      <c r="N73" s="87"/>
      <c r="O73" s="79">
        <v>572896.62809999997</v>
      </c>
      <c r="P73" s="14">
        <f t="shared" si="17"/>
        <v>205617.01869999996</v>
      </c>
      <c r="Q73" s="100"/>
      <c r="R73" s="135">
        <f t="shared" si="16"/>
        <v>-19.161144012337445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>
        <v>-96</v>
      </c>
      <c r="E74" s="5">
        <v>358.49813799999998</v>
      </c>
      <c r="F74" s="93">
        <f>AVERAGE(E74:E76)</f>
        <v>355.90025833333334</v>
      </c>
      <c r="G74" s="107">
        <f>((E74/$F$74)*100)-100</f>
        <v>0.72994599072009692</v>
      </c>
      <c r="H74" s="88">
        <f>AVERAGE(G74:G76)</f>
        <v>-4.736951571734001E-15</v>
      </c>
      <c r="I74" s="31">
        <f>STDEV(G74:G76)/SQRT(COUNT(G74:G76))</f>
        <v>0.36498050692508849</v>
      </c>
      <c r="J74" s="80">
        <v>10091.971680000001</v>
      </c>
      <c r="K74" s="93">
        <f>AVERAGE(J74:J76)</f>
        <v>9953.4342449999986</v>
      </c>
      <c r="L74" s="107">
        <f>((J74/$K$74)*100)-100</f>
        <v>1.3918556308300793</v>
      </c>
      <c r="M74" s="88">
        <f>AVERAGE(L74:L76)</f>
        <v>9.473903143468002E-15</v>
      </c>
      <c r="N74" s="70">
        <f>STDEV(L74:L76)/SQRT(COUNT(L74:L76))</f>
        <v>0.69594886257890665</v>
      </c>
      <c r="O74" s="75">
        <v>1067681.8999999999</v>
      </c>
      <c r="P74" s="12">
        <f>O74-O92</f>
        <v>229131.12019999989</v>
      </c>
      <c r="Q74" s="129">
        <f>AVERAGE(P74:P76)</f>
        <v>225973.66543333328</v>
      </c>
      <c r="R74" s="132">
        <f>((P74/$Q$74)*100)-100</f>
        <v>1.3972666950424468</v>
      </c>
      <c r="S74" s="26">
        <f>AVERAGE(R74:R76)</f>
        <v>4.736951571734001E-15</v>
      </c>
      <c r="T74" s="36">
        <f>STDEV(R74:R76)/SQRT(COUNT(R74:R76))</f>
        <v>0.70384189158859189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>
        <v>-96</v>
      </c>
      <c r="E75" s="6">
        <v>354.61575299999998</v>
      </c>
      <c r="F75" s="94"/>
      <c r="G75" s="108">
        <f t="shared" ref="G75:G91" si="18">((E75/$F$74)*100)-100</f>
        <v>-0.36091722421012662</v>
      </c>
      <c r="H75" s="89"/>
      <c r="I75" s="32"/>
      <c r="J75" s="81">
        <v>9885.0986329999996</v>
      </c>
      <c r="K75" s="94"/>
      <c r="L75" s="108">
        <f t="shared" ref="L75:L91" si="19">((J75/$K$74)*100)-100</f>
        <v>-0.68655310637458911</v>
      </c>
      <c r="M75" s="89"/>
      <c r="N75" s="71"/>
      <c r="O75" s="76">
        <v>1043755.137</v>
      </c>
      <c r="P75" s="13">
        <f>O75-O93</f>
        <v>224729.45970000001</v>
      </c>
      <c r="Q75" s="126"/>
      <c r="R75" s="111">
        <f t="shared" ref="R75:R91" si="20">((P75/$Q$74)*100)-100</f>
        <v>-0.55059766851476866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>
        <v>-96</v>
      </c>
      <c r="E76" s="6">
        <v>354.586884</v>
      </c>
      <c r="F76" s="94"/>
      <c r="G76" s="108">
        <f t="shared" si="18"/>
        <v>-0.36902876650998451</v>
      </c>
      <c r="H76" s="89"/>
      <c r="I76" s="32"/>
      <c r="J76" s="81">
        <v>9883.2324219999991</v>
      </c>
      <c r="K76" s="94"/>
      <c r="L76" s="108">
        <f t="shared" si="19"/>
        <v>-0.70530252445546182</v>
      </c>
      <c r="M76" s="89"/>
      <c r="N76" s="71"/>
      <c r="O76" s="76">
        <v>1043030.645</v>
      </c>
      <c r="P76" s="13">
        <f t="shared" ref="P76:P91" si="21">O76-O94</f>
        <v>224060.41639999999</v>
      </c>
      <c r="Q76" s="126"/>
      <c r="R76" s="111">
        <f t="shared" si="20"/>
        <v>-0.84666902652766396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>
        <v>-96</v>
      </c>
      <c r="E77" s="17">
        <v>354.44094799999999</v>
      </c>
      <c r="F77" s="95">
        <f>AVERAGE(E77:E79)</f>
        <v>348.81187933333331</v>
      </c>
      <c r="G77" s="109">
        <f t="shared" si="18"/>
        <v>-0.41003351336895832</v>
      </c>
      <c r="H77" s="90">
        <f>AVERAGE(G77:G79)</f>
        <v>-1.9916757108282563</v>
      </c>
      <c r="I77" s="33">
        <f>STDEV(G77:G79)/SQRT(COUNT(G77:G79))</f>
        <v>0.80287705257458952</v>
      </c>
      <c r="J77" s="82">
        <v>9790.0488280000009</v>
      </c>
      <c r="K77" s="95">
        <f>AVERAGE(J77:J79)</f>
        <v>9462.3795573333337</v>
      </c>
      <c r="L77" s="109">
        <f t="shared" si="19"/>
        <v>-1.6414979290396445</v>
      </c>
      <c r="M77" s="90">
        <f>AVERAGE(L77:L79)</f>
        <v>-4.9335201858930349</v>
      </c>
      <c r="N77" s="83">
        <f>STDEV(L77:L79)/SQRT(COUNT(L77:L79))</f>
        <v>1.7048352808602918</v>
      </c>
      <c r="O77" s="77">
        <v>994884.93050000002</v>
      </c>
      <c r="P77" s="18">
        <f t="shared" si="21"/>
        <v>223222.1986</v>
      </c>
      <c r="Q77" s="130">
        <f>AVERAGE(P77:P79)</f>
        <v>215168.79913333335</v>
      </c>
      <c r="R77" s="133">
        <f t="shared" si="20"/>
        <v>-1.2176050815730974</v>
      </c>
      <c r="S77" s="28">
        <f>AVERAGE(R77:R79)</f>
        <v>-4.7814714512331449</v>
      </c>
      <c r="T77" s="38">
        <f>STDEV(R77:R79)/SQRT(COUNT(R77:R79))</f>
        <v>1.8319082229355887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>
        <v>-96</v>
      </c>
      <c r="E78" s="6">
        <v>346.85180700000001</v>
      </c>
      <c r="F78" s="94"/>
      <c r="G78" s="108">
        <f t="shared" si="18"/>
        <v>-2.5424121285291648</v>
      </c>
      <c r="H78" s="89"/>
      <c r="I78" s="32"/>
      <c r="J78" s="81">
        <v>9375.0849610000005</v>
      </c>
      <c r="K78" s="94"/>
      <c r="L78" s="108">
        <f t="shared" si="19"/>
        <v>-5.8105501052616688</v>
      </c>
      <c r="M78" s="89"/>
      <c r="N78" s="71"/>
      <c r="O78" s="76">
        <v>950748.94389999995</v>
      </c>
      <c r="P78" s="13">
        <f t="shared" si="21"/>
        <v>212805.4338</v>
      </c>
      <c r="Q78" s="126"/>
      <c r="R78" s="111">
        <f t="shared" si="20"/>
        <v>-5.827330192693708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>
        <v>-96</v>
      </c>
      <c r="E79" s="21">
        <v>345.14288299999998</v>
      </c>
      <c r="F79" s="96"/>
      <c r="G79" s="110">
        <f t="shared" si="18"/>
        <v>-3.0225814905866457</v>
      </c>
      <c r="H79" s="91"/>
      <c r="I79" s="34"/>
      <c r="J79" s="84">
        <v>9222.0048829999996</v>
      </c>
      <c r="K79" s="96"/>
      <c r="L79" s="110">
        <f t="shared" si="19"/>
        <v>-7.3485125233777921</v>
      </c>
      <c r="M79" s="91"/>
      <c r="N79" s="85"/>
      <c r="O79" s="78">
        <v>936892.03060000006</v>
      </c>
      <c r="P79" s="22">
        <f t="shared" si="21"/>
        <v>209478.76500000001</v>
      </c>
      <c r="Q79" s="131"/>
      <c r="R79" s="134">
        <f t="shared" si="20"/>
        <v>-7.2994790794326292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>
        <v>-96</v>
      </c>
      <c r="E80" s="6">
        <v>350.43362400000001</v>
      </c>
      <c r="F80" s="94">
        <f>AVERAGE(E80:E82)</f>
        <v>345.81113699999997</v>
      </c>
      <c r="G80" s="108">
        <f t="shared" si="18"/>
        <v>-1.5360017885160744</v>
      </c>
      <c r="H80" s="89">
        <f>AVERAGE(G80:G82)</f>
        <v>-2.8348170862758857</v>
      </c>
      <c r="I80" s="32">
        <f>STDEV(G80:G82)/SQRT(COUNT(G80:G82))</f>
        <v>2.054296773410675</v>
      </c>
      <c r="J80" s="81">
        <v>9589.0039059999999</v>
      </c>
      <c r="K80" s="94">
        <f>AVERAGE(J80:J82)</f>
        <v>9245.3896483333319</v>
      </c>
      <c r="L80" s="108">
        <f t="shared" si="19"/>
        <v>-3.6613527555382888</v>
      </c>
      <c r="M80" s="89">
        <f>AVERAGE(L80:L82)</f>
        <v>-7.1135708463874563</v>
      </c>
      <c r="N80" s="71">
        <f>STDEV(L80:L82)/SQRT(COUNT(L80:L82))</f>
        <v>4.7046058259472705</v>
      </c>
      <c r="O80" s="76">
        <v>1003311.59</v>
      </c>
      <c r="P80" s="13">
        <f t="shared" si="21"/>
        <v>221060.59159999993</v>
      </c>
      <c r="Q80" s="126">
        <f>AVERAGE(P80:P82)</f>
        <v>212354.11796666667</v>
      </c>
      <c r="R80" s="111">
        <f t="shared" si="20"/>
        <v>-2.1741798204281508</v>
      </c>
      <c r="S80" s="27">
        <f>AVERAGE(R80:R82)</f>
        <v>-6.0270507364428498</v>
      </c>
      <c r="T80" s="37">
        <f>STDEV(R80:R82)/SQRT(COUNT(R80:R82))</f>
        <v>5.5721838045766079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>
        <v>-96</v>
      </c>
      <c r="E81" s="6">
        <v>331.48584</v>
      </c>
      <c r="F81" s="94"/>
      <c r="G81" s="108">
        <f t="shared" si="18"/>
        <v>-6.8599046394810443</v>
      </c>
      <c r="H81" s="89"/>
      <c r="I81" s="32"/>
      <c r="J81" s="81">
        <v>8319.078125</v>
      </c>
      <c r="K81" s="94"/>
      <c r="L81" s="108">
        <f t="shared" si="19"/>
        <v>-16.420022273427875</v>
      </c>
      <c r="M81" s="89"/>
      <c r="N81" s="71"/>
      <c r="O81" s="76">
        <v>849833.3713</v>
      </c>
      <c r="P81" s="13">
        <f t="shared" si="21"/>
        <v>187536.31920000003</v>
      </c>
      <c r="Q81" s="126"/>
      <c r="R81" s="111">
        <f t="shared" si="20"/>
        <v>-17.009657368536608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>
        <v>-96</v>
      </c>
      <c r="E82" s="6">
        <v>355.51394699999997</v>
      </c>
      <c r="F82" s="94"/>
      <c r="G82" s="108">
        <f t="shared" si="18"/>
        <v>-0.10854483083053879</v>
      </c>
      <c r="H82" s="89"/>
      <c r="I82" s="32"/>
      <c r="J82" s="81">
        <v>9828.0869139999995</v>
      </c>
      <c r="K82" s="94"/>
      <c r="L82" s="108">
        <f t="shared" si="19"/>
        <v>-1.2593375101962039</v>
      </c>
      <c r="M82" s="89"/>
      <c r="N82" s="71"/>
      <c r="O82" s="76">
        <v>1059698.8230000001</v>
      </c>
      <c r="P82" s="13">
        <f t="shared" si="21"/>
        <v>228465.44310000003</v>
      </c>
      <c r="Q82" s="126"/>
      <c r="R82" s="111">
        <f t="shared" si="20"/>
        <v>1.1026849796362086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>
        <v>-96</v>
      </c>
      <c r="E83" s="17">
        <v>348.89315800000003</v>
      </c>
      <c r="F83" s="95">
        <f>AVERAGE(E83:E85)</f>
        <v>348.92460649999998</v>
      </c>
      <c r="G83" s="109">
        <f t="shared" si="18"/>
        <v>-1.9688382262343112</v>
      </c>
      <c r="H83" s="90">
        <f>AVERAGE(G83:G85)</f>
        <v>-1.9600019022183517</v>
      </c>
      <c r="I83" s="33">
        <f>STDEV(G83:G85)/SQRT(COUNT(G83:G85))</f>
        <v>8.8363240159594625E-3</v>
      </c>
      <c r="J83" s="82">
        <v>9517.9853519999997</v>
      </c>
      <c r="K83" s="95">
        <f>AVERAGE(J83:J85)</f>
        <v>9426.9248049999987</v>
      </c>
      <c r="L83" s="109">
        <f t="shared" si="19"/>
        <v>-4.3748607996153908</v>
      </c>
      <c r="M83" s="90">
        <f>AVERAGE(L83:L85)</f>
        <v>-5.2897264104043842</v>
      </c>
      <c r="N83" s="83">
        <f>STDEV(L83:L85)/SQRT(COUNT(L83:L85))</f>
        <v>0.91486561078899409</v>
      </c>
      <c r="O83" s="77">
        <v>977922.96699999995</v>
      </c>
      <c r="P83" s="18">
        <f t="shared" si="21"/>
        <v>217115.81709999999</v>
      </c>
      <c r="Q83" s="130">
        <f>AVERAGE(P83:P85)</f>
        <v>215304.24650000001</v>
      </c>
      <c r="R83" s="133">
        <f t="shared" si="20"/>
        <v>-3.9198586774911348</v>
      </c>
      <c r="S83" s="28">
        <f>AVERAGE(R83:R85)</f>
        <v>-4.7215320036842812</v>
      </c>
      <c r="T83" s="38">
        <f>STDEV(R83:R85)/SQRT(COUNT(R83:R85))</f>
        <v>0.80167332619314446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>
        <v>-96</v>
      </c>
      <c r="E84" s="6">
        <v>348.95605499999999</v>
      </c>
      <c r="F84" s="94"/>
      <c r="G84" s="108">
        <f t="shared" si="18"/>
        <v>-1.9511655782023922</v>
      </c>
      <c r="H84" s="89"/>
      <c r="I84" s="32"/>
      <c r="J84" s="81">
        <v>9335.8642579999996</v>
      </c>
      <c r="K84" s="94"/>
      <c r="L84" s="108">
        <f t="shared" si="19"/>
        <v>-6.2045920211933776</v>
      </c>
      <c r="M84" s="89"/>
      <c r="N84" s="71"/>
      <c r="O84" s="76">
        <v>941312.03430000006</v>
      </c>
      <c r="P84" s="13">
        <f t="shared" si="21"/>
        <v>213492.67590000003</v>
      </c>
      <c r="Q84" s="126"/>
      <c r="R84" s="111">
        <f t="shared" si="20"/>
        <v>-5.5232053298774275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>
        <v>-96</v>
      </c>
      <c r="E85" s="21" t="s">
        <v>11</v>
      </c>
      <c r="F85" s="96"/>
      <c r="G85" s="110" t="s">
        <v>11</v>
      </c>
      <c r="H85" s="91"/>
      <c r="I85" s="34"/>
      <c r="J85" s="84" t="s">
        <v>11</v>
      </c>
      <c r="K85" s="96"/>
      <c r="L85" s="110" t="s">
        <v>11</v>
      </c>
      <c r="M85" s="91"/>
      <c r="N85" s="85"/>
      <c r="O85" s="78" t="s">
        <v>11</v>
      </c>
      <c r="P85" s="22" t="s">
        <v>11</v>
      </c>
      <c r="Q85" s="131"/>
      <c r="R85" s="134" t="s">
        <v>11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>
        <v>-96</v>
      </c>
      <c r="E86" s="6">
        <v>339.92904700000003</v>
      </c>
      <c r="F86" s="94">
        <f>AVERAGE(E86:E88)</f>
        <v>346.38017800000006</v>
      </c>
      <c r="G86" s="108">
        <f t="shared" si="18"/>
        <v>-4.4875526104212042</v>
      </c>
      <c r="H86" s="89">
        <f>AVERAGE(G86:G88)</f>
        <v>-2.6749293124752049</v>
      </c>
      <c r="I86" s="32">
        <f>STDEV(G86:G88)/SQRT(COUNT(G86:G88))</f>
        <v>1.045092381273188</v>
      </c>
      <c r="J86" s="81">
        <v>8985.9667969999991</v>
      </c>
      <c r="K86" s="94">
        <f>AVERAGE(J86:J88)</f>
        <v>9342.2965493333322</v>
      </c>
      <c r="L86" s="108">
        <f t="shared" si="19"/>
        <v>-9.7199360962875261</v>
      </c>
      <c r="M86" s="89">
        <f>AVERAGE(L86:L88)</f>
        <v>-6.1399681820740755</v>
      </c>
      <c r="N86" s="71">
        <f>STDEV(L86:L88)/SQRT(COUNT(L86:L88))</f>
        <v>2.1831127807387527</v>
      </c>
      <c r="O86" s="76">
        <v>900858.60080000001</v>
      </c>
      <c r="P86" s="13">
        <f t="shared" si="21"/>
        <v>205191.58860000002</v>
      </c>
      <c r="Q86" s="126">
        <f>AVERAGE(P86:P88)</f>
        <v>213579.47386666667</v>
      </c>
      <c r="R86" s="111">
        <f t="shared" si="20"/>
        <v>-9.1966808581349397</v>
      </c>
      <c r="S86" s="27">
        <f>AVERAGE(R86:R88)</f>
        <v>-5.4847946741489437</v>
      </c>
      <c r="T86" s="37">
        <f>STDEV(R86:R88)/SQRT(COUNT(R86:R88))</f>
        <v>2.1918669545294418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>
        <v>-96</v>
      </c>
      <c r="E87" s="6">
        <v>352.81369000000001</v>
      </c>
      <c r="F87" s="94"/>
      <c r="G87" s="108">
        <f t="shared" si="18"/>
        <v>-0.86725655884252717</v>
      </c>
      <c r="H87" s="89"/>
      <c r="I87" s="32"/>
      <c r="J87" s="81">
        <v>9735.9208980000003</v>
      </c>
      <c r="K87" s="94"/>
      <c r="L87" s="108">
        <f t="shared" si="19"/>
        <v>-2.1853095288117572</v>
      </c>
      <c r="M87" s="89"/>
      <c r="N87" s="71"/>
      <c r="O87" s="76">
        <v>1020915.175</v>
      </c>
      <c r="P87" s="13">
        <f t="shared" si="21"/>
        <v>222337.45130000007</v>
      </c>
      <c r="Q87" s="126"/>
      <c r="R87" s="111">
        <f t="shared" si="20"/>
        <v>-1.6091318102754713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>
        <v>-96</v>
      </c>
      <c r="E88" s="6">
        <v>346.39779700000003</v>
      </c>
      <c r="F88" s="94"/>
      <c r="G88" s="108">
        <f t="shared" si="18"/>
        <v>-2.669978768161883</v>
      </c>
      <c r="H88" s="89"/>
      <c r="I88" s="32"/>
      <c r="J88" s="81">
        <v>9305.0019530000009</v>
      </c>
      <c r="K88" s="94"/>
      <c r="L88" s="108">
        <f t="shared" si="19"/>
        <v>-6.514658921122944</v>
      </c>
      <c r="M88" s="89"/>
      <c r="N88" s="71"/>
      <c r="O88" s="76">
        <v>959295.08829999994</v>
      </c>
      <c r="P88" s="13">
        <f t="shared" si="21"/>
        <v>213209.38169999991</v>
      </c>
      <c r="Q88" s="126"/>
      <c r="R88" s="111">
        <f t="shared" si="20"/>
        <v>-5.6485713540364202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>
        <v>-96</v>
      </c>
      <c r="E89" s="17">
        <v>433.019409</v>
      </c>
      <c r="F89" s="95">
        <f>AVERAGE(E89:E91)</f>
        <v>485.29623399999997</v>
      </c>
      <c r="G89" s="109">
        <f t="shared" si="18"/>
        <v>21.668753776075505</v>
      </c>
      <c r="H89" s="90">
        <f>AVERAGE(G89:G91)</f>
        <v>36.357370537639618</v>
      </c>
      <c r="I89" s="33">
        <f>STDEV(G89:G91)/SQRT(COUNT(G89:G91))</f>
        <v>22.406370400614705</v>
      </c>
      <c r="J89" s="82" t="s">
        <v>11</v>
      </c>
      <c r="K89" s="95">
        <f>AVERAGE(J89:J91)</f>
        <v>7844.5346680000002</v>
      </c>
      <c r="L89" s="109" t="e">
        <f t="shared" si="19"/>
        <v>#VALUE!</v>
      </c>
      <c r="M89" s="90" t="e">
        <f>AVERAGE(L89:L91)</f>
        <v>#VALUE!</v>
      </c>
      <c r="N89" s="83" t="e">
        <f>STDEV(L89:L91)/SQRT(COUNT(L89:L91))</f>
        <v>#VALUE!</v>
      </c>
      <c r="O89" s="77">
        <v>572460.98010000004</v>
      </c>
      <c r="P89" s="18">
        <f t="shared" si="21"/>
        <v>195056.46770000004</v>
      </c>
      <c r="Q89" s="130">
        <f>AVERAGE(P89:P91)</f>
        <v>173177.7293666667</v>
      </c>
      <c r="R89" s="133">
        <f t="shared" si="20"/>
        <v>-13.681770251434202</v>
      </c>
      <c r="S89" s="28">
        <f>AVERAGE(R89:R91)</f>
        <v>-23.363756110882946</v>
      </c>
      <c r="T89" s="38">
        <f>STDEV(R89:R91)/SQRT(COUNT(R89:R91))</f>
        <v>9.4475296161516376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>
        <v>-96</v>
      </c>
      <c r="E90" s="6">
        <v>380.943939</v>
      </c>
      <c r="F90" s="94"/>
      <c r="G90" s="108">
        <f t="shared" si="18"/>
        <v>7.0367132589184394</v>
      </c>
      <c r="H90" s="89"/>
      <c r="I90" s="32"/>
      <c r="J90" s="81">
        <v>8501.2226559999999</v>
      </c>
      <c r="K90" s="98"/>
      <c r="L90" s="108">
        <f t="shared" si="19"/>
        <v>-14.590055585382515</v>
      </c>
      <c r="M90" s="89"/>
      <c r="N90" s="71"/>
      <c r="O90" s="76">
        <v>783198.6385</v>
      </c>
      <c r="P90" s="13">
        <f t="shared" si="21"/>
        <v>193992.42940000002</v>
      </c>
      <c r="Q90" s="63"/>
      <c r="R90" s="111">
        <f t="shared" si="20"/>
        <v>-14.15263852626596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>
        <v>-96</v>
      </c>
      <c r="E91" s="8">
        <v>641.92535399999997</v>
      </c>
      <c r="F91" s="97"/>
      <c r="G91" s="112">
        <f t="shared" si="18"/>
        <v>80.366644577924916</v>
      </c>
      <c r="H91" s="92"/>
      <c r="I91" s="35"/>
      <c r="J91" s="86">
        <v>7187.8466799999997</v>
      </c>
      <c r="K91" s="99"/>
      <c r="L91" s="112">
        <f t="shared" si="19"/>
        <v>-27.785259810092811</v>
      </c>
      <c r="M91" s="92"/>
      <c r="N91" s="87"/>
      <c r="O91" s="79">
        <v>367279.60940000002</v>
      </c>
      <c r="P91" s="14">
        <f t="shared" si="21"/>
        <v>130484.29100000003</v>
      </c>
      <c r="Q91" s="100"/>
      <c r="R91" s="135">
        <f t="shared" si="20"/>
        <v>-42.256859554948676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>
        <v>-120</v>
      </c>
      <c r="E92" s="5">
        <v>341.38116500000001</v>
      </c>
      <c r="F92" s="93">
        <f>AVERAGE(E92:E94)</f>
        <v>338.74936966666667</v>
      </c>
      <c r="G92" s="107">
        <f>((E92/$F$92)*100)-100</f>
        <v>0.77691519719226676</v>
      </c>
      <c r="H92" s="88">
        <f>AVERAGE(G92:G94)</f>
        <v>0</v>
      </c>
      <c r="I92" s="31">
        <f>STDEV(G92:G94)/SQRT(COUNT(G92:G94))</f>
        <v>0.40788393163423836</v>
      </c>
      <c r="J92" s="80">
        <v>9077.4765630000002</v>
      </c>
      <c r="K92" s="93">
        <f>AVERAGE(J92:J94)</f>
        <v>8939.2705079999996</v>
      </c>
      <c r="L92" s="107">
        <f>((J92/$K$92)*100)-100</f>
        <v>1.5460551828733173</v>
      </c>
      <c r="M92" s="88">
        <f>AVERAGE(L92:L94)</f>
        <v>9.473903143468002E-15</v>
      </c>
      <c r="N92" s="70">
        <f>STDEV(L92:L94)/SQRT(COUNT(L92:L94))</f>
        <v>0.80030027319594543</v>
      </c>
      <c r="O92" s="75">
        <v>838550.77980000002</v>
      </c>
      <c r="P92" s="12">
        <f>O92-O110</f>
        <v>207325.8199</v>
      </c>
      <c r="Q92" s="129">
        <f>AVERAGE(P92:P94)</f>
        <v>203708.18896666667</v>
      </c>
      <c r="R92" s="132">
        <f>((P92/$Q$92)*100)-100</f>
        <v>1.7758888102064958</v>
      </c>
      <c r="S92" s="26">
        <f>AVERAGE(R92:R94)</f>
        <v>-4.736951571734001E-15</v>
      </c>
      <c r="T92" s="36">
        <f>STDEV(R92:R94)/SQRT(COUNT(R92:R94))</f>
        <v>0.92462333959885046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>
        <v>-120</v>
      </c>
      <c r="E93" s="6">
        <v>338.16323899999998</v>
      </c>
      <c r="F93" s="94"/>
      <c r="G93" s="108">
        <f t="shared" ref="G93:G109" si="22">((E93/$F$92)*100)-100</f>
        <v>-0.17302782503874425</v>
      </c>
      <c r="H93" s="89"/>
      <c r="I93" s="32"/>
      <c r="J93" s="81">
        <v>8902.2402340000008</v>
      </c>
      <c r="K93" s="94"/>
      <c r="L93" s="108">
        <f t="shared" ref="L93:L109" si="23">((J93/$K$92)*100)-100</f>
        <v>-0.41424268307865475</v>
      </c>
      <c r="M93" s="89"/>
      <c r="N93" s="71"/>
      <c r="O93" s="76">
        <v>819025.67729999998</v>
      </c>
      <c r="P93" s="13">
        <f>O93-O111</f>
        <v>202809.12879999995</v>
      </c>
      <c r="Q93" s="126"/>
      <c r="R93" s="111">
        <f t="shared" ref="R93:R109" si="24">((P93/$Q$92)*100)-100</f>
        <v>-0.44134709126191751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>
        <v>-120</v>
      </c>
      <c r="E94" s="21">
        <v>336.70370500000001</v>
      </c>
      <c r="F94" s="96"/>
      <c r="G94" s="110">
        <f t="shared" si="22"/>
        <v>-0.60388737215352251</v>
      </c>
      <c r="H94" s="91"/>
      <c r="I94" s="34"/>
      <c r="J94" s="84">
        <v>8838.0947269999997</v>
      </c>
      <c r="K94" s="96"/>
      <c r="L94" s="110">
        <f t="shared" si="23"/>
        <v>-1.1318124997946342</v>
      </c>
      <c r="M94" s="91"/>
      <c r="N94" s="85"/>
      <c r="O94" s="78">
        <v>818970.22860000003</v>
      </c>
      <c r="P94" s="22">
        <f t="shared" ref="P94:P109" si="25">O94-O112</f>
        <v>200989.61820000003</v>
      </c>
      <c r="Q94" s="131"/>
      <c r="R94" s="134">
        <f t="shared" si="24"/>
        <v>-1.3345417189445925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>
        <v>-120</v>
      </c>
      <c r="E95" s="6">
        <v>339.08670000000001</v>
      </c>
      <c r="F95" s="94">
        <f>AVERAGE(E95:E97)</f>
        <v>332.06580600000001</v>
      </c>
      <c r="G95" s="108">
        <f t="shared" si="22"/>
        <v>9.9581095505868689E-2</v>
      </c>
      <c r="H95" s="89">
        <f>AVERAGE(G95:G97)</f>
        <v>-1.9730113957830706</v>
      </c>
      <c r="I95" s="32">
        <f>STDEV(G95:G97)/SQRT(COUNT(G95:G97))</f>
        <v>1.0420596112512222</v>
      </c>
      <c r="J95" s="81">
        <v>8832.5263670000004</v>
      </c>
      <c r="K95" s="94">
        <f>AVERAGE(J95:J97)</f>
        <v>8484.0292966666675</v>
      </c>
      <c r="L95" s="108">
        <f t="shared" si="23"/>
        <v>-1.1941034886959869</v>
      </c>
      <c r="M95" s="89">
        <f>AVERAGE(L95:L97)</f>
        <v>-5.0925991212138042</v>
      </c>
      <c r="N95" s="71">
        <f>STDEV(L95:L97)/SQRT(COUNT(L95:L97))</f>
        <v>2.0045080338599131</v>
      </c>
      <c r="O95" s="76">
        <v>771662.73190000001</v>
      </c>
      <c r="P95" s="13">
        <f t="shared" si="25"/>
        <v>202039.04780000006</v>
      </c>
      <c r="Q95" s="126">
        <f>AVERAGE(P95:P97)</f>
        <v>193824.36446666668</v>
      </c>
      <c r="R95" s="111">
        <f t="shared" si="24"/>
        <v>-0.81937853118891724</v>
      </c>
      <c r="S95" s="27">
        <f>AVERAGE(R95:R97)</f>
        <v>-4.8519524669758454</v>
      </c>
      <c r="T95" s="37">
        <f>STDEV(R95:R97)/SQRT(COUNT(R95:R97))</f>
        <v>2.0822464581041991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>
        <v>-120</v>
      </c>
      <c r="E96" s="6">
        <v>327.913208</v>
      </c>
      <c r="F96" s="94"/>
      <c r="G96" s="108">
        <f t="shared" si="22"/>
        <v>-3.1988728650121345</v>
      </c>
      <c r="H96" s="89"/>
      <c r="I96" s="32"/>
      <c r="J96" s="81">
        <v>8382.1533199999994</v>
      </c>
      <c r="K96" s="94"/>
      <c r="L96" s="108">
        <f t="shared" si="23"/>
        <v>-6.2322444264486734</v>
      </c>
      <c r="M96" s="89"/>
      <c r="N96" s="71"/>
      <c r="O96" s="76">
        <v>737943.51009999996</v>
      </c>
      <c r="P96" s="13">
        <f t="shared" si="25"/>
        <v>191551.54089999991</v>
      </c>
      <c r="Q96" s="126"/>
      <c r="R96" s="111">
        <f t="shared" si="24"/>
        <v>-5.9676776512190202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>
        <v>-120</v>
      </c>
      <c r="E97" s="6">
        <v>329.19751000000002</v>
      </c>
      <c r="F97" s="94"/>
      <c r="G97" s="108">
        <f t="shared" si="22"/>
        <v>-2.8197424178429458</v>
      </c>
      <c r="H97" s="89"/>
      <c r="I97" s="32"/>
      <c r="J97" s="81">
        <v>8237.4082030000009</v>
      </c>
      <c r="K97" s="94"/>
      <c r="L97" s="108">
        <f t="shared" si="23"/>
        <v>-7.8514494484967514</v>
      </c>
      <c r="M97" s="89"/>
      <c r="N97" s="71"/>
      <c r="O97" s="76">
        <v>727413.26560000004</v>
      </c>
      <c r="P97" s="13">
        <f t="shared" si="25"/>
        <v>187882.50470000005</v>
      </c>
      <c r="Q97" s="126"/>
      <c r="R97" s="111">
        <f t="shared" si="24"/>
        <v>-7.7688012185195987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>
        <v>-120</v>
      </c>
      <c r="E98" s="17">
        <v>339.33904999999999</v>
      </c>
      <c r="F98" s="95">
        <f>AVERAGE(E98:E100)</f>
        <v>333.0721436666667</v>
      </c>
      <c r="G98" s="109">
        <f t="shared" si="22"/>
        <v>0.17407569906728781</v>
      </c>
      <c r="H98" s="90">
        <f>AVERAGE(G98:G100)</f>
        <v>-1.6759369930596411</v>
      </c>
      <c r="I98" s="33">
        <f>STDEV(G98:G100)/SQRT(COUNT(G98:G100))</f>
        <v>2.5609284304895312</v>
      </c>
      <c r="J98" s="82">
        <v>8946.5351559999999</v>
      </c>
      <c r="K98" s="95">
        <f>AVERAGE(J98:J100)</f>
        <v>8502.9749346666667</v>
      </c>
      <c r="L98" s="109">
        <f t="shared" si="23"/>
        <v>8.1266675994413617E-2</v>
      </c>
      <c r="M98" s="90">
        <f>AVERAGE(L98:L100)</f>
        <v>-4.8806619392810688</v>
      </c>
      <c r="N98" s="83">
        <f>STDEV(L98:L100)/SQRT(COUNT(L98:L100))</f>
        <v>6.6795062263489458</v>
      </c>
      <c r="O98" s="77">
        <v>782250.99840000004</v>
      </c>
      <c r="P98" s="18">
        <f t="shared" si="25"/>
        <v>206671.68150000006</v>
      </c>
      <c r="Q98" s="130">
        <f>AVERAGE(P98:P100)</f>
        <v>193701.58313333336</v>
      </c>
      <c r="R98" s="133">
        <f t="shared" si="24"/>
        <v>1.4547733934340243</v>
      </c>
      <c r="S98" s="28">
        <f>AVERAGE(R98:R100)</f>
        <v>-4.9122256125750043</v>
      </c>
      <c r="T98" s="38">
        <f>STDEV(R98:R100)/SQRT(COUNT(R98:R100))</f>
        <v>7.2732100688013972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>
        <v>-120</v>
      </c>
      <c r="E99" s="6">
        <v>315.92733800000002</v>
      </c>
      <c r="F99" s="94"/>
      <c r="G99" s="108">
        <f t="shared" si="22"/>
        <v>-6.7371436555361868</v>
      </c>
      <c r="H99" s="89"/>
      <c r="I99" s="32"/>
      <c r="J99" s="81">
        <v>7320.9746089999999</v>
      </c>
      <c r="K99" s="94"/>
      <c r="L99" s="108">
        <f t="shared" si="23"/>
        <v>-18.103221035225886</v>
      </c>
      <c r="M99" s="89"/>
      <c r="N99" s="71"/>
      <c r="O99" s="76">
        <v>662297.05209999997</v>
      </c>
      <c r="P99" s="13">
        <f t="shared" si="25"/>
        <v>164143.06329999998</v>
      </c>
      <c r="Q99" s="126"/>
      <c r="R99" s="111">
        <f t="shared" si="24"/>
        <v>-19.422452218227136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>
        <v>-120</v>
      </c>
      <c r="E100" s="21">
        <v>343.95004299999999</v>
      </c>
      <c r="F100" s="96"/>
      <c r="G100" s="110">
        <f t="shared" si="22"/>
        <v>1.5352569772899756</v>
      </c>
      <c r="H100" s="91"/>
      <c r="I100" s="34"/>
      <c r="J100" s="84">
        <v>9241.4150389999995</v>
      </c>
      <c r="K100" s="96"/>
      <c r="L100" s="110">
        <f t="shared" si="23"/>
        <v>3.3799685413882656</v>
      </c>
      <c r="M100" s="91"/>
      <c r="N100" s="85"/>
      <c r="O100" s="78">
        <v>831233.37990000006</v>
      </c>
      <c r="P100" s="22">
        <f t="shared" si="25"/>
        <v>210290.0046000001</v>
      </c>
      <c r="Q100" s="131"/>
      <c r="R100" s="134">
        <f t="shared" si="24"/>
        <v>3.2310019870680975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>
        <v>-120</v>
      </c>
      <c r="E101" s="6">
        <v>332.62347399999999</v>
      </c>
      <c r="F101" s="94">
        <f>AVERAGE(E101:E103)</f>
        <v>333.434326</v>
      </c>
      <c r="G101" s="108">
        <f t="shared" si="22"/>
        <v>-1.8083858496016205</v>
      </c>
      <c r="H101" s="89">
        <f>AVERAGE(G101:G103)</f>
        <v>-1.5690195001386229</v>
      </c>
      <c r="I101" s="32">
        <f>STDEV(G101:G103)/SQRT(COUNT(G101:G103))</f>
        <v>0.23936634946299737</v>
      </c>
      <c r="J101" s="81">
        <v>8592.3408199999994</v>
      </c>
      <c r="K101" s="94">
        <f>AVERAGE(J101:J103)</f>
        <v>8556.2846680000002</v>
      </c>
      <c r="L101" s="108">
        <f t="shared" si="23"/>
        <v>-3.8809619609287296</v>
      </c>
      <c r="M101" s="89">
        <f>AVERAGE(L101:L103)</f>
        <v>-4.2843075355786127</v>
      </c>
      <c r="N101" s="71">
        <f>STDEV(L101:L103)/SQRT(COUNT(L101:L103))</f>
        <v>0.40334557464988302</v>
      </c>
      <c r="O101" s="76">
        <v>760807.14989999996</v>
      </c>
      <c r="P101" s="13">
        <f t="shared" si="25"/>
        <v>196424.43359999999</v>
      </c>
      <c r="Q101" s="126">
        <f>AVERAGE(P101:P103)</f>
        <v>194647.73674999998</v>
      </c>
      <c r="R101" s="111">
        <f t="shared" si="24"/>
        <v>-3.5755829962528196</v>
      </c>
      <c r="S101" s="27">
        <f>AVERAGE(R101:R103)</f>
        <v>-4.4477604276130904</v>
      </c>
      <c r="T101" s="37">
        <f>STDEV(R101:R103)/SQRT(COUNT(R101:R103))</f>
        <v>0.87217743136027071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>
        <v>-120</v>
      </c>
      <c r="E102" s="6">
        <v>334.24517800000001</v>
      </c>
      <c r="F102" s="94"/>
      <c r="G102" s="108">
        <f t="shared" si="22"/>
        <v>-1.3296531506756253</v>
      </c>
      <c r="H102" s="89"/>
      <c r="I102" s="32"/>
      <c r="J102" s="81">
        <v>8520.2285159999992</v>
      </c>
      <c r="K102" s="94"/>
      <c r="L102" s="108">
        <f t="shared" si="23"/>
        <v>-4.6876531102284957</v>
      </c>
      <c r="M102" s="89"/>
      <c r="N102" s="71"/>
      <c r="O102" s="76">
        <v>727819.35840000003</v>
      </c>
      <c r="P102" s="13">
        <f t="shared" si="25"/>
        <v>192871.03989999997</v>
      </c>
      <c r="Q102" s="126"/>
      <c r="R102" s="111">
        <f t="shared" si="24"/>
        <v>-5.3199378589733612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>
        <v>-120</v>
      </c>
      <c r="E103" s="21" t="s">
        <v>11</v>
      </c>
      <c r="F103" s="96"/>
      <c r="G103" s="110" t="s">
        <v>11</v>
      </c>
      <c r="H103" s="91"/>
      <c r="I103" s="34"/>
      <c r="J103" s="84" t="s">
        <v>11</v>
      </c>
      <c r="K103" s="96"/>
      <c r="L103" s="110" t="s">
        <v>11</v>
      </c>
      <c r="M103" s="91"/>
      <c r="N103" s="85"/>
      <c r="O103" s="78" t="s">
        <v>11</v>
      </c>
      <c r="P103" s="22" t="s">
        <v>11</v>
      </c>
      <c r="Q103" s="131"/>
      <c r="R103" s="134" t="s">
        <v>11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>
        <v>-120</v>
      </c>
      <c r="E104" s="17">
        <v>325.04718000000003</v>
      </c>
      <c r="F104" s="95">
        <f>AVERAGE(E104:E106)</f>
        <v>331.44997166666667</v>
      </c>
      <c r="G104" s="109">
        <f t="shared" si="22"/>
        <v>-4.0449343655309917</v>
      </c>
      <c r="H104" s="90">
        <f>AVERAGE(G104:G106)</f>
        <v>-2.1548078472242387</v>
      </c>
      <c r="I104" s="33">
        <f>STDEV(G104:G106)/SQRT(COUNT(G104:G106))</f>
        <v>1.0708183275140801</v>
      </c>
      <c r="J104" s="82">
        <v>8193.5976559999999</v>
      </c>
      <c r="K104" s="95">
        <f>AVERAGE(J104:J106)</f>
        <v>8517.5559893333339</v>
      </c>
      <c r="L104" s="109">
        <f t="shared" si="23"/>
        <v>-8.341540300549994</v>
      </c>
      <c r="M104" s="90">
        <f>AVERAGE(L104:L106)</f>
        <v>-4.7175495840433781</v>
      </c>
      <c r="N104" s="83">
        <f>STDEV(L104:L106)/SQRT(COUNT(L104:L106))</f>
        <v>2.0216318404709521</v>
      </c>
      <c r="O104" s="77">
        <v>695667.0122</v>
      </c>
      <c r="P104" s="18">
        <f t="shared" si="25"/>
        <v>186114.35759999999</v>
      </c>
      <c r="Q104" s="130">
        <f>AVERAGE(P104:P106)</f>
        <v>194401.79729999998</v>
      </c>
      <c r="R104" s="133">
        <f t="shared" si="24"/>
        <v>-8.6367815922930902</v>
      </c>
      <c r="S104" s="28">
        <f>AVERAGE(R104:R106)</f>
        <v>-4.5684916811024863</v>
      </c>
      <c r="T104" s="38">
        <f>STDEV(R104:R106)/SQRT(COUNT(R104:R106))</f>
        <v>2.3617487638944974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>
        <v>-120</v>
      </c>
      <c r="E105" s="6">
        <v>337.60552999999999</v>
      </c>
      <c r="F105" s="94"/>
      <c r="G105" s="108">
        <f t="shared" si="22"/>
        <v>-0.33766547456374951</v>
      </c>
      <c r="H105" s="89"/>
      <c r="I105" s="32"/>
      <c r="J105" s="81">
        <v>8818.3388670000004</v>
      </c>
      <c r="K105" s="94"/>
      <c r="L105" s="108">
        <f t="shared" si="23"/>
        <v>-1.3528133072130828</v>
      </c>
      <c r="M105" s="89"/>
      <c r="N105" s="71"/>
      <c r="O105" s="76">
        <v>798577.72369999997</v>
      </c>
      <c r="P105" s="13">
        <f t="shared" si="25"/>
        <v>202779.67629999993</v>
      </c>
      <c r="Q105" s="126"/>
      <c r="R105" s="111">
        <f t="shared" si="24"/>
        <v>-0.4558052729135369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>
        <v>-120</v>
      </c>
      <c r="E106" s="21">
        <v>331.697205</v>
      </c>
      <c r="F106" s="96"/>
      <c r="G106" s="110">
        <f t="shared" si="22"/>
        <v>-2.0818237015779744</v>
      </c>
      <c r="H106" s="91"/>
      <c r="I106" s="34"/>
      <c r="J106" s="84">
        <v>8540.7314449999994</v>
      </c>
      <c r="K106" s="96"/>
      <c r="L106" s="110">
        <f t="shared" si="23"/>
        <v>-4.4582951443670567</v>
      </c>
      <c r="M106" s="91"/>
      <c r="N106" s="85"/>
      <c r="O106" s="78">
        <v>746085.70660000003</v>
      </c>
      <c r="P106" s="22">
        <f t="shared" si="25"/>
        <v>194311.35800000001</v>
      </c>
      <c r="Q106" s="131"/>
      <c r="R106" s="134">
        <f t="shared" si="24"/>
        <v>-4.6128881781008317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>
        <v>-120</v>
      </c>
      <c r="E107" s="6">
        <v>380.301514</v>
      </c>
      <c r="F107" s="94">
        <f>AVERAGE(E107:E109)</f>
        <v>550.10202049999998</v>
      </c>
      <c r="G107" s="108">
        <f t="shared" si="22"/>
        <v>12.266338495100698</v>
      </c>
      <c r="H107" s="89">
        <f>AVERAGE(G107:G109)</f>
        <v>62.392042542044216</v>
      </c>
      <c r="I107" s="32">
        <f>STDEV(G107:G109)/SQRT(COUNT(G107:G109))</f>
        <v>50.125704046943518</v>
      </c>
      <c r="J107" s="81">
        <v>7859.0556640000004</v>
      </c>
      <c r="K107" s="94">
        <f>AVERAGE(J107:J109)</f>
        <v>5672.6472169999997</v>
      </c>
      <c r="L107" s="108">
        <f t="shared" si="23"/>
        <v>-12.083926121636949</v>
      </c>
      <c r="M107" s="89">
        <f>AVERAGE(L107:L109)</f>
        <v>-36.542392224025534</v>
      </c>
      <c r="N107" s="71">
        <f>STDEV(L107:L109)/SQRT(COUNT(L107:L109))</f>
        <v>24.458466102388584</v>
      </c>
      <c r="O107" s="76">
        <v>377404.51240000001</v>
      </c>
      <c r="P107" s="13">
        <f t="shared" si="25"/>
        <v>136674.0526</v>
      </c>
      <c r="Q107" s="126">
        <f>AVERAGE(P107:P109)</f>
        <v>124536.65196666664</v>
      </c>
      <c r="R107" s="111">
        <f t="shared" si="24"/>
        <v>-32.906942380031495</v>
      </c>
      <c r="S107" s="27">
        <f>AVERAGE(R107:R109)</f>
        <v>-38.865171499293574</v>
      </c>
      <c r="T107" s="37">
        <f>STDEV(R107:R109)/SQRT(COUNT(R107:R109))</f>
        <v>15.776174501028743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>
        <v>-120</v>
      </c>
      <c r="E108" s="6" t="s">
        <v>11</v>
      </c>
      <c r="F108" s="94"/>
      <c r="G108" s="108" t="s">
        <v>11</v>
      </c>
      <c r="H108" s="89"/>
      <c r="I108" s="32"/>
      <c r="J108" s="81" t="s">
        <v>11</v>
      </c>
      <c r="K108" s="98"/>
      <c r="L108" s="108" t="s">
        <v>11</v>
      </c>
      <c r="M108" s="89"/>
      <c r="N108" s="71"/>
      <c r="O108" s="76">
        <v>589206.20909999998</v>
      </c>
      <c r="P108" s="13">
        <f t="shared" si="25"/>
        <v>173130.02469999995</v>
      </c>
      <c r="Q108" s="63"/>
      <c r="R108" s="111">
        <f t="shared" si="24"/>
        <v>-15.010768306261028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>
        <v>-120</v>
      </c>
      <c r="E109" s="8">
        <v>719.90252699999996</v>
      </c>
      <c r="F109" s="97"/>
      <c r="G109" s="112">
        <f t="shared" si="22"/>
        <v>112.51774658898773</v>
      </c>
      <c r="H109" s="92"/>
      <c r="I109" s="35"/>
      <c r="J109" s="86">
        <v>3486.2387699999999</v>
      </c>
      <c r="K109" s="99"/>
      <c r="L109" s="112">
        <f t="shared" si="23"/>
        <v>-61.000858326414118</v>
      </c>
      <c r="M109" s="92"/>
      <c r="N109" s="87"/>
      <c r="O109" s="79">
        <v>236795.31839999999</v>
      </c>
      <c r="P109" s="14">
        <f t="shared" si="25"/>
        <v>63805.878599999996</v>
      </c>
      <c r="Q109" s="100"/>
      <c r="R109" s="135">
        <f t="shared" si="24"/>
        <v>-68.677803811588191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>
        <v>-144</v>
      </c>
      <c r="E110" s="5">
        <v>325.05453499999999</v>
      </c>
      <c r="F110" s="93">
        <f>AVERAGE(E110:E112)</f>
        <v>321.91433699999999</v>
      </c>
      <c r="G110" s="107">
        <f>((E110/$F$110)*100)-100</f>
        <v>0.97547628020058141</v>
      </c>
      <c r="H110" s="88">
        <f>AVERAGE(G110:G112)</f>
        <v>-4.736951571734001E-15</v>
      </c>
      <c r="I110" s="31">
        <f>STDEV(G110:G112)/SQRT(COUNT(G110:G112))</f>
        <v>0.52026909441600988</v>
      </c>
      <c r="J110" s="80">
        <v>8201.5380860000005</v>
      </c>
      <c r="K110" s="93">
        <f>AVERAGE(J110:J112)</f>
        <v>8048.6507163333335</v>
      </c>
      <c r="L110" s="107">
        <f>((J110/$K$110)*100)-100</f>
        <v>1.8995403708649974</v>
      </c>
      <c r="M110" s="88">
        <f>AVERAGE(L110:L112)</f>
        <v>0</v>
      </c>
      <c r="N110" s="70">
        <f>STDEV(L110:L112)/SQRT(COUNT(L110:L112))</f>
        <v>0.9740369855336859</v>
      </c>
      <c r="O110" s="75">
        <v>631224.95990000002</v>
      </c>
      <c r="P110" s="12">
        <f>O110-O128</f>
        <v>188720.07400000002</v>
      </c>
      <c r="Q110" s="129">
        <f>AVERAGE(P110:P112)</f>
        <v>184935.67216666671</v>
      </c>
      <c r="R110" s="132">
        <f>((P110/$Q$110)*100)-100</f>
        <v>2.0463341598708809</v>
      </c>
      <c r="S110" s="26">
        <f>AVERAGE(R110:R112)</f>
        <v>-4.736951571734001E-15</v>
      </c>
      <c r="T110" s="36">
        <f>STDEV(R110:R112)/SQRT(COUNT(R110:R112))</f>
        <v>1.0424158705459445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>
        <v>-144</v>
      </c>
      <c r="E111" s="6">
        <v>321.35391199999998</v>
      </c>
      <c r="F111" s="94"/>
      <c r="G111" s="108">
        <f t="shared" ref="G111:G127" si="26">((E111/$F$110)*100)-100</f>
        <v>-0.17409134530097958</v>
      </c>
      <c r="H111" s="89"/>
      <c r="I111" s="32"/>
      <c r="J111" s="81">
        <v>8002.328125</v>
      </c>
      <c r="K111" s="94"/>
      <c r="L111" s="108">
        <f t="shared" ref="L111:L127" si="27">((J111/$K$110)*100)-100</f>
        <v>-0.57553238382341476</v>
      </c>
      <c r="M111" s="89"/>
      <c r="N111" s="71"/>
      <c r="O111" s="76">
        <v>616216.54850000003</v>
      </c>
      <c r="P111" s="13">
        <f>O111-O129</f>
        <v>183682.18220000004</v>
      </c>
      <c r="Q111" s="126"/>
      <c r="R111" s="111">
        <f t="shared" ref="R111:R127" si="28">((P111/$Q$110)*100)-100</f>
        <v>-0.67779782666104893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>
        <v>-144</v>
      </c>
      <c r="E112" s="6">
        <v>319.334564</v>
      </c>
      <c r="F112" s="94"/>
      <c r="G112" s="108">
        <f t="shared" si="26"/>
        <v>-0.80138493489961604</v>
      </c>
      <c r="H112" s="89"/>
      <c r="I112" s="32"/>
      <c r="J112" s="81">
        <v>7942.0859380000002</v>
      </c>
      <c r="K112" s="94"/>
      <c r="L112" s="108">
        <f t="shared" si="27"/>
        <v>-1.3240079870415826</v>
      </c>
      <c r="M112" s="89"/>
      <c r="N112" s="71"/>
      <c r="O112" s="76">
        <v>617980.61040000001</v>
      </c>
      <c r="P112" s="13">
        <f t="shared" ref="P112:P127" si="29">O112-O130</f>
        <v>182404.76030000002</v>
      </c>
      <c r="Q112" s="126"/>
      <c r="R112" s="111">
        <f>((P112/$Q$110)*100)-100</f>
        <v>-1.3685363332098461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>
        <v>-144</v>
      </c>
      <c r="E113" s="17">
        <v>323.04409800000002</v>
      </c>
      <c r="F113" s="95">
        <f>AVERAGE(E113:E115)</f>
        <v>317.27357999999998</v>
      </c>
      <c r="G113" s="109">
        <f t="shared" si="26"/>
        <v>0.35095081832284336</v>
      </c>
      <c r="H113" s="90">
        <f>AVERAGE(G113:G115)</f>
        <v>-1.4416124001336357</v>
      </c>
      <c r="I113" s="33">
        <f>STDEV(G113:G115)/SQRT(COUNT(G113:G115))</f>
        <v>0.89693011450852367</v>
      </c>
      <c r="J113" s="82">
        <v>8013.9580079999996</v>
      </c>
      <c r="K113" s="95">
        <f>AVERAGE(J113:J115)</f>
        <v>7723.2498373333328</v>
      </c>
      <c r="L113" s="109">
        <f t="shared" si="27"/>
        <v>-0.43103756835827767</v>
      </c>
      <c r="M113" s="90">
        <f>AVERAGE(L113:L115)</f>
        <v>-4.0429245903248825</v>
      </c>
      <c r="N113" s="83">
        <f>STDEV(L113:L115)/SQRT(COUNT(L113:L115))</f>
        <v>1.8254318237837746</v>
      </c>
      <c r="O113" s="77">
        <v>569623.68409999995</v>
      </c>
      <c r="P113" s="18">
        <f t="shared" si="29"/>
        <v>184314.88109999994</v>
      </c>
      <c r="Q113" s="130">
        <f>AVERAGE(P113:P115)</f>
        <v>178256.70503333336</v>
      </c>
      <c r="R113" s="133">
        <f t="shared" si="28"/>
        <v>-0.33567946053550202</v>
      </c>
      <c r="S113" s="28">
        <f>AVERAGE(R113:R115)</f>
        <v>-3.6115082910095375</v>
      </c>
      <c r="T113" s="38">
        <f>STDEV(R113:R115)/SQRT(COUNT(R113:R115))</f>
        <v>1.6530275670173005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>
        <v>-144</v>
      </c>
      <c r="E114" s="6">
        <v>314.578461</v>
      </c>
      <c r="F114" s="94"/>
      <c r="G114" s="108">
        <f t="shared" si="26"/>
        <v>-2.2788286065059538</v>
      </c>
      <c r="H114" s="89"/>
      <c r="I114" s="32"/>
      <c r="J114" s="81">
        <v>7614.9814450000003</v>
      </c>
      <c r="K114" s="94"/>
      <c r="L114" s="108">
        <f t="shared" si="27"/>
        <v>-5.3880990319691335</v>
      </c>
      <c r="M114" s="89"/>
      <c r="N114" s="71"/>
      <c r="O114" s="76">
        <v>546391.96920000005</v>
      </c>
      <c r="P114" s="13">
        <f t="shared" si="29"/>
        <v>175941.98000000004</v>
      </c>
      <c r="Q114" s="126"/>
      <c r="R114" s="111">
        <f t="shared" si="28"/>
        <v>-4.8631462287932408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>
        <v>-144</v>
      </c>
      <c r="E115" s="21">
        <v>314.19818099999998</v>
      </c>
      <c r="F115" s="96"/>
      <c r="G115" s="110">
        <f t="shared" si="26"/>
        <v>-2.3969594122177966</v>
      </c>
      <c r="H115" s="91"/>
      <c r="I115" s="34"/>
      <c r="J115" s="84">
        <v>7540.8100590000004</v>
      </c>
      <c r="K115" s="96"/>
      <c r="L115" s="110">
        <f t="shared" si="27"/>
        <v>-6.3096371706472354</v>
      </c>
      <c r="M115" s="91"/>
      <c r="N115" s="85"/>
      <c r="O115" s="78">
        <v>539530.76089999999</v>
      </c>
      <c r="P115" s="22">
        <f t="shared" si="29"/>
        <v>174513.25400000002</v>
      </c>
      <c r="Q115" s="131"/>
      <c r="R115" s="134">
        <f t="shared" si="28"/>
        <v>-5.6356991836998702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>
        <v>-144</v>
      </c>
      <c r="E116" s="6">
        <v>325</v>
      </c>
      <c r="F116" s="94">
        <f>AVERAGE(E116:E118)</f>
        <v>318.04595933333331</v>
      </c>
      <c r="G116" s="108">
        <f t="shared" si="26"/>
        <v>0.95853543795409735</v>
      </c>
      <c r="H116" s="89">
        <f>AVERAGE(G116:G118)</f>
        <v>-1.2016792115309489</v>
      </c>
      <c r="I116" s="32">
        <f>STDEV(G116:G118)/SQRT(COUNT(G116:G118))</f>
        <v>2.493056696806911</v>
      </c>
      <c r="J116" s="81">
        <v>8148.0834960000002</v>
      </c>
      <c r="K116" s="94">
        <f>AVERAGE(J116:J118)</f>
        <v>7634.2695313333343</v>
      </c>
      <c r="L116" s="108">
        <f t="shared" si="27"/>
        <v>1.2353968779497961</v>
      </c>
      <c r="M116" s="89">
        <f>AVERAGE(L116:L118)</f>
        <v>-5.1484553076590345</v>
      </c>
      <c r="N116" s="71">
        <f>STDEV(L116:L118)/SQRT(COUNT(L116:L118))</f>
        <v>7.1775291673931374</v>
      </c>
      <c r="O116" s="76">
        <v>575579.31689999998</v>
      </c>
      <c r="P116" s="13">
        <f t="shared" si="29"/>
        <v>186306.16589999996</v>
      </c>
      <c r="Q116" s="126">
        <f>AVERAGE(P116:P118)</f>
        <v>175686.79516666662</v>
      </c>
      <c r="R116" s="111">
        <f t="shared" si="28"/>
        <v>0.74106510511296619</v>
      </c>
      <c r="S116" s="27">
        <f>AVERAGE(R116:R118)</f>
        <v>-5.0011319566648256</v>
      </c>
      <c r="T116" s="37">
        <f>STDEV(R116:R118)/SQRT(COUNT(R116:R118))</f>
        <v>6.8940440364205227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>
        <v>-144</v>
      </c>
      <c r="E117" s="6">
        <v>302.04068000000001</v>
      </c>
      <c r="F117" s="94"/>
      <c r="G117" s="108">
        <f t="shared" si="26"/>
        <v>-6.1735855523576788</v>
      </c>
      <c r="H117" s="89"/>
      <c r="I117" s="32"/>
      <c r="J117" s="81">
        <v>6481.1547849999997</v>
      </c>
      <c r="K117" s="94"/>
      <c r="L117" s="108">
        <f t="shared" si="27"/>
        <v>-19.475263451951946</v>
      </c>
      <c r="M117" s="89"/>
      <c r="N117" s="71"/>
      <c r="O117" s="76">
        <v>498153.98879999999</v>
      </c>
      <c r="P117" s="13">
        <f t="shared" si="29"/>
        <v>150300.3933</v>
      </c>
      <c r="Q117" s="126"/>
      <c r="R117" s="111">
        <f t="shared" si="28"/>
        <v>-18.728284522335372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>
        <v>-144</v>
      </c>
      <c r="E118" s="6">
        <v>327.09719799999999</v>
      </c>
      <c r="F118" s="94"/>
      <c r="G118" s="108">
        <f t="shared" si="26"/>
        <v>1.6100124798107345</v>
      </c>
      <c r="H118" s="89"/>
      <c r="I118" s="32"/>
      <c r="J118" s="81">
        <v>8273.5703130000002</v>
      </c>
      <c r="K118" s="94"/>
      <c r="L118" s="108">
        <f t="shared" si="27"/>
        <v>2.7945006510250465</v>
      </c>
      <c r="M118" s="89"/>
      <c r="N118" s="71"/>
      <c r="O118" s="76">
        <v>620943.37529999996</v>
      </c>
      <c r="P118" s="13">
        <f t="shared" si="29"/>
        <v>190453.82629999996</v>
      </c>
      <c r="Q118" s="126"/>
      <c r="R118" s="111">
        <f t="shared" si="28"/>
        <v>2.983823547227928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>
        <v>-144</v>
      </c>
      <c r="E119" s="17">
        <v>319.03543100000002</v>
      </c>
      <c r="F119" s="95">
        <f>AVERAGE(E119:E121)</f>
        <v>318.50341800000001</v>
      </c>
      <c r="G119" s="109">
        <f t="shared" si="26"/>
        <v>-0.89430810284164863</v>
      </c>
      <c r="H119" s="90">
        <f>AVERAGE(G119:G121)</f>
        <v>-1.0595734976538083</v>
      </c>
      <c r="I119" s="33">
        <f>STDEV(G119:G121)/SQRT(COUNT(G119:G121))</f>
        <v>0.16526539481215979</v>
      </c>
      <c r="J119" s="82">
        <v>7753.6342770000001</v>
      </c>
      <c r="K119" s="95">
        <f>AVERAGE(J119:J121)</f>
        <v>7714.6088865000002</v>
      </c>
      <c r="L119" s="109">
        <f t="shared" si="27"/>
        <v>-3.6654148593459155</v>
      </c>
      <c r="M119" s="90">
        <f>AVERAGE(L119:L121)</f>
        <v>-4.1502835892164356</v>
      </c>
      <c r="N119" s="83">
        <f>STDEV(L119:L121)/SQRT(COUNT(L119:L121))</f>
        <v>0.48486872987052099</v>
      </c>
      <c r="O119" s="77">
        <v>564382.71629999997</v>
      </c>
      <c r="P119" s="18">
        <f t="shared" si="29"/>
        <v>180924.50399999996</v>
      </c>
      <c r="Q119" s="130">
        <f>AVERAGE(P119:P121)</f>
        <v>180615.12290000002</v>
      </c>
      <c r="R119" s="133">
        <f t="shared" si="28"/>
        <v>-2.1689531931145467</v>
      </c>
      <c r="S119" s="28">
        <f>AVERAGE(R119:R121)</f>
        <v>-2.3362443903050547</v>
      </c>
      <c r="T119" s="38">
        <f>STDEV(R119:R121)/SQRT(COUNT(R119:R121))</f>
        <v>0.16729119719050797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>
        <v>-144</v>
      </c>
      <c r="E120" s="6">
        <v>317.971405</v>
      </c>
      <c r="F120" s="94"/>
      <c r="G120" s="108">
        <f t="shared" si="26"/>
        <v>-1.2248388924659679</v>
      </c>
      <c r="H120" s="89"/>
      <c r="I120" s="32"/>
      <c r="J120" s="81">
        <v>7675.5834960000002</v>
      </c>
      <c r="K120" s="94"/>
      <c r="L120" s="108">
        <f t="shared" si="27"/>
        <v>-4.6351523190869557</v>
      </c>
      <c r="M120" s="89"/>
      <c r="N120" s="71"/>
      <c r="O120" s="76">
        <v>534948.31850000005</v>
      </c>
      <c r="P120" s="13">
        <f t="shared" si="29"/>
        <v>180305.74180000008</v>
      </c>
      <c r="Q120" s="126"/>
      <c r="R120" s="111">
        <f t="shared" si="28"/>
        <v>-2.5035355874955627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>
        <v>-144</v>
      </c>
      <c r="E121" s="21" t="s">
        <v>11</v>
      </c>
      <c r="F121" s="96"/>
      <c r="G121" s="110" t="s">
        <v>11</v>
      </c>
      <c r="H121" s="91"/>
      <c r="I121" s="34"/>
      <c r="J121" s="84" t="s">
        <v>11</v>
      </c>
      <c r="K121" s="96"/>
      <c r="L121" s="110" t="s">
        <v>11</v>
      </c>
      <c r="M121" s="91"/>
      <c r="N121" s="85"/>
      <c r="O121" s="78" t="s">
        <v>11</v>
      </c>
      <c r="P121" s="22" t="s">
        <v>11</v>
      </c>
      <c r="Q121" s="131"/>
      <c r="R121" s="134" t="s">
        <v>11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>
        <v>-144</v>
      </c>
      <c r="E122" s="6">
        <v>310.328979</v>
      </c>
      <c r="F122" s="94">
        <f>AVERAGE(E122:E124)</f>
        <v>316.68365466666665</v>
      </c>
      <c r="G122" s="108">
        <f t="shared" si="26"/>
        <v>-3.5988946960134882</v>
      </c>
      <c r="H122" s="89">
        <f>AVERAGE(G122:G124)</f>
        <v>-1.6248677775831151</v>
      </c>
      <c r="I122" s="32">
        <f>STDEV(G122:G124)/SQRT(COUNT(G122:G124))</f>
        <v>1.217049310902713</v>
      </c>
      <c r="J122" s="81">
        <v>7387.1660160000001</v>
      </c>
      <c r="K122" s="94">
        <f>AVERAGE(J122:J124)</f>
        <v>7698.7872723333339</v>
      </c>
      <c r="L122" s="108">
        <f t="shared" si="27"/>
        <v>-8.2185787860189521</v>
      </c>
      <c r="M122" s="89">
        <f>AVERAGE(L122:L124)</f>
        <v>-4.3468583285644797</v>
      </c>
      <c r="N122" s="71">
        <f>STDEV(L122:L124)/SQRT(COUNT(L122:L124))</f>
        <v>2.2174068580438937</v>
      </c>
      <c r="O122" s="76">
        <v>509552.65460000001</v>
      </c>
      <c r="P122" s="13">
        <f t="shared" si="29"/>
        <v>171579.54480000003</v>
      </c>
      <c r="Q122" s="126">
        <f>AVERAGE(P122:P124)</f>
        <v>179575.21016666669</v>
      </c>
      <c r="R122" s="111">
        <f>((P122/$Q$110)*100)-100</f>
        <v>-7.2220395395810613</v>
      </c>
      <c r="S122" s="27">
        <f>AVERAGE(R122:R124)</f>
        <v>-2.8985549067943404</v>
      </c>
      <c r="T122" s="37">
        <f>STDEV(R122:R124)/SQRT(COUNT(R122:R124))</f>
        <v>2.2386219492055406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>
        <v>-144</v>
      </c>
      <c r="E123" s="6">
        <v>323.83117700000003</v>
      </c>
      <c r="F123" s="94"/>
      <c r="G123" s="108">
        <f t="shared" si="26"/>
        <v>0.59545033559658123</v>
      </c>
      <c r="H123" s="89"/>
      <c r="I123" s="32"/>
      <c r="J123" s="81">
        <v>8005.3466799999997</v>
      </c>
      <c r="K123" s="94"/>
      <c r="L123" s="108">
        <f t="shared" si="27"/>
        <v>-0.53802852005313184</v>
      </c>
      <c r="M123" s="89"/>
      <c r="N123" s="71"/>
      <c r="O123" s="76">
        <v>595798.04740000004</v>
      </c>
      <c r="P123" s="13">
        <f t="shared" si="29"/>
        <v>185436.12190000003</v>
      </c>
      <c r="Q123" s="126"/>
      <c r="R123" s="111">
        <f t="shared" si="28"/>
        <v>0.27060746446056783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>
        <v>-144</v>
      </c>
      <c r="E124" s="6">
        <v>315.89080799999999</v>
      </c>
      <c r="F124" s="94"/>
      <c r="G124" s="108">
        <f t="shared" si="26"/>
        <v>-1.871158972332438</v>
      </c>
      <c r="H124" s="89"/>
      <c r="I124" s="32"/>
      <c r="J124" s="81">
        <v>7703.8491210000002</v>
      </c>
      <c r="K124" s="94"/>
      <c r="L124" s="108">
        <f t="shared" si="27"/>
        <v>-4.2839676796213553</v>
      </c>
      <c r="M124" s="89"/>
      <c r="N124" s="71"/>
      <c r="O124" s="76">
        <v>551774.34860000003</v>
      </c>
      <c r="P124" s="13">
        <f t="shared" si="29"/>
        <v>181709.96380000003</v>
      </c>
      <c r="Q124" s="126"/>
      <c r="R124" s="111">
        <f t="shared" si="28"/>
        <v>-1.7442326452625281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>
        <v>-144</v>
      </c>
      <c r="E125" s="17">
        <v>594.67864999999995</v>
      </c>
      <c r="F125" s="95">
        <f>AVERAGE(E125:E127)</f>
        <v>499.43399033333327</v>
      </c>
      <c r="G125" s="109">
        <f t="shared" si="26"/>
        <v>84.731955569906773</v>
      </c>
      <c r="H125" s="90">
        <f>AVERAGE(G125:G127)</f>
        <v>55.14499757534356</v>
      </c>
      <c r="I125" s="33">
        <f>STDEV(G125:G127)/SQRT(COUNT(G125:G127))</f>
        <v>24.398235244939602</v>
      </c>
      <c r="J125" s="82">
        <v>4645.0419920000004</v>
      </c>
      <c r="K125" s="95">
        <f>AVERAGE(J125:J127)</f>
        <v>4580.0389810000006</v>
      </c>
      <c r="L125" s="109">
        <f t="shared" si="27"/>
        <v>-42.287941722036749</v>
      </c>
      <c r="M125" s="90">
        <f>AVERAGE(L125:L127)</f>
        <v>-43.095567910462194</v>
      </c>
      <c r="N125" s="83">
        <f>STDEV(L125:L127)/SQRT(COUNT(L125:L127))</f>
        <v>16.245781858884001</v>
      </c>
      <c r="O125" s="77">
        <v>240730.45980000001</v>
      </c>
      <c r="P125" s="18">
        <f t="shared" si="29"/>
        <v>81183.636100000003</v>
      </c>
      <c r="Q125" s="130">
        <f>AVERAGE(P125:P127)</f>
        <v>94378.680900000021</v>
      </c>
      <c r="R125" s="133">
        <f t="shared" si="28"/>
        <v>-56.10168922584274</v>
      </c>
      <c r="S125" s="28">
        <f>AVERAGE(R125:R127)</f>
        <v>-48.966751630834871</v>
      </c>
      <c r="T125" s="38">
        <f>STDEV(R125:R127)/SQRT(COUNT(R125:R127))</f>
        <v>17.834081326082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>
        <v>-144</v>
      </c>
      <c r="E126" s="6">
        <v>343.63308699999999</v>
      </c>
      <c r="F126" s="94"/>
      <c r="G126" s="108">
        <f t="shared" si="26"/>
        <v>6.7467482816709605</v>
      </c>
      <c r="H126" s="89"/>
      <c r="I126" s="32"/>
      <c r="J126" s="81">
        <v>6811.6088870000003</v>
      </c>
      <c r="K126" s="98"/>
      <c r="L126" s="108">
        <f t="shared" si="27"/>
        <v>-15.369555381785574</v>
      </c>
      <c r="M126" s="89"/>
      <c r="N126" s="71"/>
      <c r="O126" s="76">
        <v>416076.18440000003</v>
      </c>
      <c r="P126" s="13">
        <f t="shared" si="29"/>
        <v>156947.37080000003</v>
      </c>
      <c r="Q126" s="63"/>
      <c r="R126" s="111">
        <f t="shared" si="28"/>
        <v>-15.134073939744425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>
        <v>-144</v>
      </c>
      <c r="E127" s="8">
        <v>559.99023399999999</v>
      </c>
      <c r="F127" s="97"/>
      <c r="G127" s="112">
        <f t="shared" si="26"/>
        <v>73.956288874452952</v>
      </c>
      <c r="H127" s="92"/>
      <c r="I127" s="35"/>
      <c r="J127" s="86">
        <v>2283.4660640000002</v>
      </c>
      <c r="K127" s="99"/>
      <c r="L127" s="112">
        <f t="shared" si="27"/>
        <v>-71.629206627564244</v>
      </c>
      <c r="M127" s="92"/>
      <c r="N127" s="87"/>
      <c r="O127" s="79">
        <v>172989.43979999999</v>
      </c>
      <c r="P127" s="14">
        <f t="shared" si="29"/>
        <v>45005.035799999998</v>
      </c>
      <c r="Q127" s="100"/>
      <c r="R127" s="135">
        <f t="shared" si="28"/>
        <v>-75.664491726917447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>
        <v>-168</v>
      </c>
      <c r="E128" s="5">
        <v>314.60513300000002</v>
      </c>
      <c r="F128" s="93">
        <f>AVERAGE(E128:E130)</f>
        <v>311.55338533333332</v>
      </c>
      <c r="G128" s="107">
        <f>((E128/$F$128)*100)-100</f>
        <v>0.97952640232156796</v>
      </c>
      <c r="H128" s="88">
        <f>AVERAGE(G128:G130)</f>
        <v>4.736951571734001E-15</v>
      </c>
      <c r="I128" s="31">
        <f>STDEV(G128:G130)/SQRT(COUNT(G128:G130))</f>
        <v>0.54742372261545602</v>
      </c>
      <c r="J128" s="80">
        <v>7598.5698240000002</v>
      </c>
      <c r="K128" s="93">
        <f>AVERAGE(J128:J130)</f>
        <v>7437.2991533333334</v>
      </c>
      <c r="L128" s="107">
        <f>((J128/$K$128)*100)-100</f>
        <v>2.1684037086821633</v>
      </c>
      <c r="M128" s="88">
        <f>AVERAGE(L128:L130)</f>
        <v>4.736951571734001E-15</v>
      </c>
      <c r="N128" s="70">
        <f>STDEV(L128:L130)/SQRT(COUNT(L128:L130))</f>
        <v>1.1130136649339422</v>
      </c>
      <c r="O128" s="75">
        <v>442504.88589999999</v>
      </c>
      <c r="P128" s="12">
        <f>O128-O146</f>
        <v>187153.69219999999</v>
      </c>
      <c r="Q128" s="129">
        <f>AVERAGE(P128:P130)</f>
        <v>183260.80949999997</v>
      </c>
      <c r="R128" s="132">
        <f>((P128/$Q$128)*100)-100</f>
        <v>2.1242308765421285</v>
      </c>
      <c r="S128" s="26">
        <f>AVERAGE(R128:R130)</f>
        <v>1.4210854715202004E-14</v>
      </c>
      <c r="T128" s="36">
        <f>STDEV(R128:R130)/SQRT(COUNT(R128:R130))</f>
        <v>1.1436409106914218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>
        <v>-168</v>
      </c>
      <c r="E129" s="6">
        <v>311.34716800000001</v>
      </c>
      <c r="F129" s="94"/>
      <c r="G129" s="108">
        <f t="shared" ref="G129:G145" si="30">((E129/$F$128)*100)-100</f>
        <v>-6.6190047369460103E-2</v>
      </c>
      <c r="H129" s="89"/>
      <c r="I129" s="32"/>
      <c r="J129" s="81">
        <v>7389.0751950000003</v>
      </c>
      <c r="K129" s="94"/>
      <c r="L129" s="108">
        <f t="shared" ref="L129:L145" si="31">((J129/$K$128)*100)-100</f>
        <v>-0.64840686570633466</v>
      </c>
      <c r="M129" s="89"/>
      <c r="N129" s="71"/>
      <c r="O129" s="76">
        <v>432534.36629999999</v>
      </c>
      <c r="P129" s="13">
        <f>O129-O147</f>
        <v>182660.40099999998</v>
      </c>
      <c r="Q129" s="126"/>
      <c r="R129" s="111">
        <f t="shared" ref="R129:R145" si="32">((P129/$Q$128)*100)-100</f>
        <v>-0.32762514890013961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>
        <v>-168</v>
      </c>
      <c r="E130" s="21">
        <v>308.707855</v>
      </c>
      <c r="F130" s="96"/>
      <c r="G130" s="110">
        <f t="shared" si="30"/>
        <v>-0.91333635495209364</v>
      </c>
      <c r="H130" s="91"/>
      <c r="I130" s="34"/>
      <c r="J130" s="84">
        <v>7324.2524409999996</v>
      </c>
      <c r="K130" s="96"/>
      <c r="L130" s="110">
        <f t="shared" si="31"/>
        <v>-1.5199968429758144</v>
      </c>
      <c r="M130" s="91"/>
      <c r="N130" s="85"/>
      <c r="O130" s="78">
        <v>435575.85009999998</v>
      </c>
      <c r="P130" s="22">
        <f t="shared" ref="P130:P145" si="33">O130-O148</f>
        <v>179968.33529999998</v>
      </c>
      <c r="Q130" s="131"/>
      <c r="R130" s="134">
        <f t="shared" si="32"/>
        <v>-1.7966057276419463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>
        <v>-168</v>
      </c>
      <c r="E131" s="6">
        <v>313.26702899999998</v>
      </c>
      <c r="F131" s="94">
        <f>AVERAGE(E131:E133)</f>
        <v>306.84717799999999</v>
      </c>
      <c r="G131" s="108">
        <f t="shared" si="30"/>
        <v>0.55003211242055272</v>
      </c>
      <c r="H131" s="89">
        <f>AVERAGE(G131:G133)</f>
        <v>-1.5105620914046938</v>
      </c>
      <c r="I131" s="32">
        <f>STDEV(G131:G133)/SQRT(COUNT(G131:G133))</f>
        <v>1.0307653995622921</v>
      </c>
      <c r="J131" s="81">
        <v>7478.0502930000002</v>
      </c>
      <c r="K131" s="94">
        <f>AVERAGE(J131:J133)</f>
        <v>7223.6142580000005</v>
      </c>
      <c r="L131" s="108">
        <f t="shared" si="31"/>
        <v>0.54792927952081527</v>
      </c>
      <c r="M131" s="89">
        <f>AVERAGE(L131:L133)</f>
        <v>-2.8731518112668843</v>
      </c>
      <c r="N131" s="71">
        <f>STDEV(L131:L133)/SQRT(COUNT(L131:L133))</f>
        <v>1.7687354607600621</v>
      </c>
      <c r="O131" s="76">
        <v>385308.80300000001</v>
      </c>
      <c r="P131" s="13">
        <f t="shared" si="33"/>
        <v>176274.07310000001</v>
      </c>
      <c r="Q131" s="126">
        <f>AVERAGE(P131:P133)</f>
        <v>174566.75863333335</v>
      </c>
      <c r="R131" s="111">
        <f t="shared" si="32"/>
        <v>-3.8124552756599996</v>
      </c>
      <c r="S131" s="27">
        <f>AVERAGE(R131:R133)</f>
        <v>-4.7440862508394828</v>
      </c>
      <c r="T131" s="37">
        <f>STDEV(R131:R133)/SQRT(COUNT(R131:R133))</f>
        <v>0.85504606723371424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>
        <v>-168</v>
      </c>
      <c r="E132" s="6">
        <v>303.469604</v>
      </c>
      <c r="F132" s="94"/>
      <c r="G132" s="108">
        <f t="shared" si="30"/>
        <v>-2.5946697143683508</v>
      </c>
      <c r="H132" s="89"/>
      <c r="I132" s="32"/>
      <c r="J132" s="81">
        <v>7154.3608400000003</v>
      </c>
      <c r="K132" s="94"/>
      <c r="L132" s="108">
        <f t="shared" si="31"/>
        <v>-3.8043153502373599</v>
      </c>
      <c r="M132" s="89"/>
      <c r="N132" s="71"/>
      <c r="O132" s="76">
        <v>370449.98920000001</v>
      </c>
      <c r="P132" s="13">
        <f t="shared" si="33"/>
        <v>175989.04950000002</v>
      </c>
      <c r="Q132" s="126"/>
      <c r="R132" s="111">
        <f t="shared" si="32"/>
        <v>-3.9679842186880308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>
        <v>-168</v>
      </c>
      <c r="E133" s="6">
        <v>303.80490099999997</v>
      </c>
      <c r="F133" s="94"/>
      <c r="G133" s="108">
        <f t="shared" si="30"/>
        <v>-2.4870486722662832</v>
      </c>
      <c r="H133" s="89"/>
      <c r="I133" s="32"/>
      <c r="J133" s="81">
        <v>7038.4316410000001</v>
      </c>
      <c r="K133" s="94"/>
      <c r="L133" s="108">
        <f t="shared" si="31"/>
        <v>-5.363069363084108</v>
      </c>
      <c r="M133" s="89"/>
      <c r="N133" s="71"/>
      <c r="O133" s="76">
        <v>365017.50689999998</v>
      </c>
      <c r="P133" s="13">
        <f t="shared" si="33"/>
        <v>171437.15329999998</v>
      </c>
      <c r="Q133" s="126"/>
      <c r="R133" s="111">
        <f t="shared" si="32"/>
        <v>-6.451819258170417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>
        <v>-168</v>
      </c>
      <c r="E134" s="17">
        <v>313.45617700000003</v>
      </c>
      <c r="F134" s="95">
        <f>AVERAGE(E134:E136)</f>
        <v>306.24652099999997</v>
      </c>
      <c r="G134" s="109">
        <f t="shared" si="30"/>
        <v>0.61074337697564829</v>
      </c>
      <c r="H134" s="90">
        <f>AVERAGE(G134:G136)</f>
        <v>-1.7033563373594613</v>
      </c>
      <c r="I134" s="33">
        <f>STDEV(G134:G136)/SQRT(COUNT(G134:G136))</f>
        <v>2.8016363811139922</v>
      </c>
      <c r="J134" s="82">
        <v>7490.3071289999998</v>
      </c>
      <c r="K134" s="95">
        <f>AVERAGE(J134:J136)</f>
        <v>7094.8520510000008</v>
      </c>
      <c r="L134" s="109">
        <f t="shared" si="31"/>
        <v>0.71273152489648339</v>
      </c>
      <c r="M134" s="90">
        <f>AVERAGE(L134:L136)</f>
        <v>-4.6044551291156823</v>
      </c>
      <c r="N134" s="83">
        <f>STDEV(L134:L136)/SQRT(COUNT(L134:L136))</f>
        <v>6.7612466272993235</v>
      </c>
      <c r="O134" s="77">
        <v>389273.15100000001</v>
      </c>
      <c r="P134" s="18">
        <f t="shared" si="33"/>
        <v>178136.28570000001</v>
      </c>
      <c r="Q134" s="130">
        <f>AVERAGE(P134:P136)</f>
        <v>171711.69496666666</v>
      </c>
      <c r="R134" s="133">
        <f t="shared" si="32"/>
        <v>-2.7963009734495188</v>
      </c>
      <c r="S134" s="28">
        <f>AVERAGE(R134:R136)</f>
        <v>-6.302009995941499</v>
      </c>
      <c r="T134" s="38">
        <f>STDEV(R134:R136)/SQRT(COUNT(R134:R136))</f>
        <v>5.9254187731415691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>
        <v>-168</v>
      </c>
      <c r="E135" s="6">
        <v>288.87286399999999</v>
      </c>
      <c r="F135" s="94"/>
      <c r="G135" s="108">
        <f t="shared" si="30"/>
        <v>-7.2798186124882704</v>
      </c>
      <c r="H135" s="89"/>
      <c r="I135" s="32"/>
      <c r="J135" s="81">
        <v>6096.3134769999997</v>
      </c>
      <c r="K135" s="94"/>
      <c r="L135" s="108">
        <f t="shared" si="31"/>
        <v>-18.030546421308273</v>
      </c>
      <c r="M135" s="89"/>
      <c r="N135" s="71"/>
      <c r="O135" s="76">
        <v>347853.5955</v>
      </c>
      <c r="P135" s="13">
        <f t="shared" si="33"/>
        <v>150532.8977</v>
      </c>
      <c r="Q135" s="126"/>
      <c r="R135" s="111">
        <f t="shared" si="32"/>
        <v>-17.858652861620143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>
        <v>-168</v>
      </c>
      <c r="E136" s="21">
        <v>316.41052200000001</v>
      </c>
      <c r="F136" s="96"/>
      <c r="G136" s="110">
        <f t="shared" si="30"/>
        <v>1.5590062234342383</v>
      </c>
      <c r="H136" s="91"/>
      <c r="I136" s="34"/>
      <c r="J136" s="84">
        <v>7697.935547</v>
      </c>
      <c r="K136" s="96"/>
      <c r="L136" s="110">
        <f t="shared" si="31"/>
        <v>3.5044495090647416</v>
      </c>
      <c r="M136" s="91"/>
      <c r="N136" s="85"/>
      <c r="O136" s="78">
        <v>430489.549</v>
      </c>
      <c r="P136" s="22">
        <f t="shared" si="33"/>
        <v>186465.90150000001</v>
      </c>
      <c r="Q136" s="131"/>
      <c r="R136" s="134">
        <f t="shared" si="32"/>
        <v>1.748923847245166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>
        <v>-168</v>
      </c>
      <c r="E137" s="6">
        <v>311.13385</v>
      </c>
      <c r="F137" s="94">
        <f>AVERAGE(E137:E139)</f>
        <v>312.61570749999998</v>
      </c>
      <c r="G137" s="108">
        <f t="shared" si="30"/>
        <v>-0.13465921189860808</v>
      </c>
      <c r="H137" s="89">
        <f>AVERAGE(G137:G139)</f>
        <v>0.34097596645598571</v>
      </c>
      <c r="I137" s="32">
        <f>STDEV(G137:G139)/SQRT(COUNT(G137:G139))</f>
        <v>0.47563517835459374</v>
      </c>
      <c r="J137" s="81">
        <v>7412.9799800000001</v>
      </c>
      <c r="K137" s="94">
        <f>AVERAGE(J137:J139)</f>
        <v>7436.0002439999998</v>
      </c>
      <c r="L137" s="108">
        <f t="shared" si="31"/>
        <v>-0.32698931200627612</v>
      </c>
      <c r="M137" s="89">
        <f>AVERAGE(L137:L139)</f>
        <v>-1.7464798800673975E-2</v>
      </c>
      <c r="N137" s="71">
        <f>STDEV(L137:L139)/SQRT(COUNT(L137:L139))</f>
        <v>0.30952451320560215</v>
      </c>
      <c r="O137" s="76">
        <v>383458.21230000001</v>
      </c>
      <c r="P137" s="13">
        <f t="shared" si="33"/>
        <v>183275.74990000002</v>
      </c>
      <c r="Q137" s="126">
        <f>AVERAGE(P137:P139)</f>
        <v>184065.13374999998</v>
      </c>
      <c r="R137" s="111">
        <f t="shared" si="32"/>
        <v>8.1525341074382141E-3</v>
      </c>
      <c r="S137" s="27">
        <f>AVERAGE(R137:R139)</f>
        <v>0.43889593863222132</v>
      </c>
      <c r="T137" s="37">
        <f>STDEV(R137:R139)/SQRT(COUNT(R137:R139))</f>
        <v>0.4307434045247831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>
        <v>-168</v>
      </c>
      <c r="E138" s="6">
        <v>314.09756499999997</v>
      </c>
      <c r="F138" s="94"/>
      <c r="G138" s="108">
        <f>((E138/$F$128)*100)-100</f>
        <v>0.8166111448105795</v>
      </c>
      <c r="H138" s="89"/>
      <c r="I138" s="32"/>
      <c r="J138" s="81">
        <v>7459.0205079999996</v>
      </c>
      <c r="K138" s="94"/>
      <c r="L138" s="108">
        <f t="shared" si="31"/>
        <v>0.29205971440492817</v>
      </c>
      <c r="M138" s="89"/>
      <c r="N138" s="71"/>
      <c r="O138" s="76">
        <v>354642.57669999998</v>
      </c>
      <c r="P138" s="13">
        <f t="shared" si="33"/>
        <v>184854.51759999996</v>
      </c>
      <c r="Q138" s="126"/>
      <c r="R138" s="111">
        <f t="shared" si="32"/>
        <v>0.86963934315700442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>
        <v>-168</v>
      </c>
      <c r="E139" s="21" t="s">
        <v>11</v>
      </c>
      <c r="F139" s="96"/>
      <c r="G139" s="110" t="s">
        <v>11</v>
      </c>
      <c r="H139" s="91"/>
      <c r="I139" s="34"/>
      <c r="J139" s="84" t="s">
        <v>11</v>
      </c>
      <c r="K139" s="96"/>
      <c r="L139" s="110" t="s">
        <v>11</v>
      </c>
      <c r="M139" s="91"/>
      <c r="N139" s="85"/>
      <c r="O139" s="78" t="s">
        <v>11</v>
      </c>
      <c r="P139" s="22" t="s">
        <v>11</v>
      </c>
      <c r="Q139" s="131"/>
      <c r="R139" s="134" t="s">
        <v>11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>
        <v>-168</v>
      </c>
      <c r="E140" s="17">
        <v>306.56991599999998</v>
      </c>
      <c r="F140" s="95">
        <f>AVERAGE(E140:E142)</f>
        <v>310.77813733333329</v>
      </c>
      <c r="G140" s="109">
        <f t="shared" si="30"/>
        <v>-1.5995555073174614</v>
      </c>
      <c r="H140" s="90">
        <f>AVERAGE(G140:G142)</f>
        <v>-0.24883311705008282</v>
      </c>
      <c r="I140" s="33">
        <f>STDEV(G140:G142)/SQRT(COUNT(G140:G142))</f>
        <v>0.70257661859600162</v>
      </c>
      <c r="J140" s="82">
        <v>7050.7895509999998</v>
      </c>
      <c r="K140" s="95">
        <f>AVERAGE(J140:J142)</f>
        <v>7340.3863930000007</v>
      </c>
      <c r="L140" s="109">
        <f t="shared" si="31"/>
        <v>-5.1969081028575204</v>
      </c>
      <c r="M140" s="90">
        <f>AVERAGE(L140:L142)</f>
        <v>-1.3030638990754824</v>
      </c>
      <c r="N140" s="83">
        <f>STDEV(L140:L142)/SQRT(COUNT(L140:L142))</f>
        <v>1.9836424845515181</v>
      </c>
      <c r="O140" s="77">
        <v>337973.10979999998</v>
      </c>
      <c r="P140" s="18">
        <f t="shared" si="33"/>
        <v>174402.40969999999</v>
      </c>
      <c r="Q140" s="130">
        <f>AVERAGE(P140:P142)</f>
        <v>181260.93696666669</v>
      </c>
      <c r="R140" s="133">
        <f t="shared" si="32"/>
        <v>-4.8337665997268147</v>
      </c>
      <c r="S140" s="28">
        <f>AVERAGE(R140:R142)</f>
        <v>-1.0912712536792004</v>
      </c>
      <c r="T140" s="38">
        <f>STDEV(R140:R142)/SQRT(COUNT(R140:R142))</f>
        <v>1.9461720640787494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>
        <v>-168</v>
      </c>
      <c r="E141" s="6">
        <v>313.92724600000003</v>
      </c>
      <c r="F141" s="94"/>
      <c r="G141" s="108">
        <f t="shared" si="30"/>
        <v>0.76194346728952667</v>
      </c>
      <c r="H141" s="89"/>
      <c r="I141" s="32"/>
      <c r="J141" s="81">
        <v>7534.1240230000003</v>
      </c>
      <c r="K141" s="94"/>
      <c r="L141" s="108">
        <f t="shared" si="31"/>
        <v>1.3018821439133745</v>
      </c>
      <c r="M141" s="89"/>
      <c r="N141" s="71"/>
      <c r="O141" s="76">
        <v>410361.92550000001</v>
      </c>
      <c r="P141" s="13">
        <f t="shared" si="33"/>
        <v>186387.76710000003</v>
      </c>
      <c r="Q141" s="126"/>
      <c r="R141" s="111">
        <f t="shared" si="32"/>
        <v>1.7062882176126521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>
        <v>-168</v>
      </c>
      <c r="E142" s="21">
        <v>311.83724999999998</v>
      </c>
      <c r="F142" s="96"/>
      <c r="G142" s="110">
        <f t="shared" si="30"/>
        <v>9.111268887768631E-2</v>
      </c>
      <c r="H142" s="91"/>
      <c r="I142" s="34"/>
      <c r="J142" s="84">
        <v>7436.2456050000001</v>
      </c>
      <c r="K142" s="96"/>
      <c r="L142" s="110">
        <f t="shared" si="31"/>
        <v>-1.4165738282301277E-2</v>
      </c>
      <c r="M142" s="91"/>
      <c r="N142" s="85"/>
      <c r="O142" s="78">
        <v>370064.3848</v>
      </c>
      <c r="P142" s="22">
        <f t="shared" si="33"/>
        <v>182992.6341</v>
      </c>
      <c r="Q142" s="131"/>
      <c r="R142" s="134">
        <f t="shared" si="32"/>
        <v>-0.14633537892343895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>
        <v>-168</v>
      </c>
      <c r="E143" s="6">
        <v>454.209564</v>
      </c>
      <c r="F143" s="94">
        <f>AVERAGE(E143:E145)</f>
        <v>380.55803399999996</v>
      </c>
      <c r="G143" s="108">
        <f t="shared" si="30"/>
        <v>45.788678724847671</v>
      </c>
      <c r="H143" s="89">
        <f>AVERAGE(G143:G145)</f>
        <v>22.14857931742198</v>
      </c>
      <c r="I143" s="32">
        <f>STDEV(G143:G145)/SQRT(COUNT(G143:G145))</f>
        <v>11.833314860859499</v>
      </c>
      <c r="J143" s="81">
        <v>2570.764893</v>
      </c>
      <c r="K143" s="94">
        <f>AVERAGE(J143:J145)</f>
        <v>3354.3907880000002</v>
      </c>
      <c r="L143" s="108">
        <f t="shared" si="31"/>
        <v>-65.43416043917226</v>
      </c>
      <c r="M143" s="89">
        <f>AVERAGE(L143:L145)</f>
        <v>-54.897729419737125</v>
      </c>
      <c r="N143" s="71">
        <f>STDEV(L143:L145)/SQRT(COUNT(L143:L145))</f>
        <v>22.045982681642474</v>
      </c>
      <c r="O143" s="76">
        <v>159546.82370000001</v>
      </c>
      <c r="P143" s="13">
        <f t="shared" si="33"/>
        <v>68963.456460000001</v>
      </c>
      <c r="Q143" s="126">
        <f>AVERAGE(P143:P145)</f>
        <v>81038.013896666671</v>
      </c>
      <c r="R143" s="111">
        <f t="shared" si="32"/>
        <v>-62.36868283614124</v>
      </c>
      <c r="S143" s="27">
        <f>AVERAGE(R143:R145)</f>
        <v>-55.779954198736277</v>
      </c>
      <c r="T143" s="37">
        <f>STDEV(R143:R145)/SQRT(COUNT(R143:R145))</f>
        <v>17.696329930586099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>
        <v>-168</v>
      </c>
      <c r="E144" s="6">
        <v>346.754974</v>
      </c>
      <c r="F144" s="94"/>
      <c r="G144" s="108">
        <f t="shared" si="30"/>
        <v>11.29873412513372</v>
      </c>
      <c r="H144" s="89"/>
      <c r="I144" s="32"/>
      <c r="J144" s="81">
        <v>6503.8413090000004</v>
      </c>
      <c r="K144" s="98"/>
      <c r="L144" s="108">
        <f t="shared" si="31"/>
        <v>-12.551032640860839</v>
      </c>
      <c r="M144" s="89"/>
      <c r="N144" s="71"/>
      <c r="O144" s="76">
        <v>259128.81359999999</v>
      </c>
      <c r="P144" s="13">
        <f t="shared" si="33"/>
        <v>142264.5454</v>
      </c>
      <c r="Q144" s="63"/>
      <c r="R144" s="111">
        <f t="shared" si="32"/>
        <v>-22.370448003505075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>
        <v>-168</v>
      </c>
      <c r="E145" s="8">
        <v>340.709564</v>
      </c>
      <c r="F145" s="97"/>
      <c r="G145" s="112">
        <f t="shared" si="30"/>
        <v>9.3583251022845531</v>
      </c>
      <c r="H145" s="92"/>
      <c r="I145" s="35"/>
      <c r="J145" s="86">
        <v>988.56616199999996</v>
      </c>
      <c r="K145" s="99"/>
      <c r="L145" s="112">
        <f t="shared" si="31"/>
        <v>-86.707995179178283</v>
      </c>
      <c r="M145" s="92"/>
      <c r="N145" s="87"/>
      <c r="O145" s="79">
        <v>127984.40399999999</v>
      </c>
      <c r="P145" s="14">
        <f t="shared" si="33"/>
        <v>31886.039829999994</v>
      </c>
      <c r="Q145" s="100"/>
      <c r="R145" s="135">
        <f t="shared" si="32"/>
        <v>-82.600731756562496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>
        <v>-192</v>
      </c>
      <c r="E146" s="5">
        <v>323.96337899999997</v>
      </c>
      <c r="F146" s="93">
        <f>AVERAGE(E146:E148)</f>
        <v>320.83459499999998</v>
      </c>
      <c r="G146" s="107">
        <f>((E146/$F$146)*100)-100</f>
        <v>0.97520156764889521</v>
      </c>
      <c r="H146" s="88">
        <f>AVERAGE(G146:G148)</f>
        <v>0</v>
      </c>
      <c r="I146" s="31">
        <f>STDEV(G146:G148)/SQRT(COUNT(G146:G148))</f>
        <v>0.51957469699151648</v>
      </c>
      <c r="J146" s="80">
        <v>8061.9746089999999</v>
      </c>
      <c r="K146" s="93">
        <f>AVERAGE(J146:J148)</f>
        <v>7917.5817056666665</v>
      </c>
      <c r="L146" s="107">
        <f>((J146/$K$146)*100)-100</f>
        <v>1.8236995676342787</v>
      </c>
      <c r="M146" s="88">
        <f>AVERAGE(L146:L148)</f>
        <v>4.736951571734001E-15</v>
      </c>
      <c r="N146" s="70">
        <f>STDEV(L146:L148)/SQRT(COUNT(L146:L148))</f>
        <v>0.97971805007086654</v>
      </c>
      <c r="O146" s="75">
        <v>255351.1937</v>
      </c>
      <c r="P146" s="12">
        <f>O146-O164</f>
        <v>179646.18823</v>
      </c>
      <c r="Q146" s="129">
        <f>AVERAGE(P146:P148)</f>
        <v>177201.04266333333</v>
      </c>
      <c r="R146" s="132">
        <f>((P146/$Q$146)*100)-100</f>
        <v>1.3798708686563685</v>
      </c>
      <c r="S146" s="26">
        <f>AVERAGE(R146:R148)</f>
        <v>4.736951571734001E-15</v>
      </c>
      <c r="T146" s="36">
        <f>STDEV(R146:R148)/SQRT(COUNT(R146:R148))</f>
        <v>0.6951364664488644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>
        <v>-192</v>
      </c>
      <c r="E147" s="6">
        <v>320.267426</v>
      </c>
      <c r="F147" s="94"/>
      <c r="G147" s="108">
        <f t="shared" ref="G147:G163" si="34">((E147/$F$146)*100)-100</f>
        <v>-0.17677925287327412</v>
      </c>
      <c r="H147" s="89"/>
      <c r="I147" s="32"/>
      <c r="J147" s="81">
        <v>7894.5209960000002</v>
      </c>
      <c r="K147" s="94"/>
      <c r="L147" s="108">
        <f t="shared" ref="L147:L163" si="35">((J147/$K$146)*100)-100</f>
        <v>-0.29125950983444682</v>
      </c>
      <c r="M147" s="89"/>
      <c r="N147" s="71"/>
      <c r="O147" s="76">
        <v>249873.96530000001</v>
      </c>
      <c r="P147" s="13">
        <f>O147-O165</f>
        <v>176238.96994000001</v>
      </c>
      <c r="Q147" s="126"/>
      <c r="R147" s="111">
        <f t="shared" ref="R147:R163" si="36">((P147/$Q$146)*100)-100</f>
        <v>-0.54292723613437488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>
        <v>-192</v>
      </c>
      <c r="E148" s="6">
        <v>318.27298000000002</v>
      </c>
      <c r="F148" s="94"/>
      <c r="G148" s="108">
        <f t="shared" si="34"/>
        <v>-0.79842231477562109</v>
      </c>
      <c r="H148" s="89"/>
      <c r="I148" s="32"/>
      <c r="J148" s="81">
        <v>7796.2495120000003</v>
      </c>
      <c r="K148" s="94"/>
      <c r="L148" s="108">
        <f t="shared" si="35"/>
        <v>-1.5324400577998176</v>
      </c>
      <c r="M148" s="89"/>
      <c r="N148" s="71"/>
      <c r="O148" s="76">
        <v>255607.5148</v>
      </c>
      <c r="P148" s="13">
        <f t="shared" ref="P148:P163" si="37">O148-O166</f>
        <v>175717.96982</v>
      </c>
      <c r="Q148" s="126"/>
      <c r="R148" s="111">
        <f t="shared" si="36"/>
        <v>-0.83694363252197945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>
        <v>-192</v>
      </c>
      <c r="E149" s="17">
        <v>308.51034499999997</v>
      </c>
      <c r="F149" s="95">
        <f>AVERAGE(E149:E151)</f>
        <v>308.38743066666666</v>
      </c>
      <c r="G149" s="109">
        <f t="shared" si="34"/>
        <v>-3.841309569499515</v>
      </c>
      <c r="H149" s="90">
        <f>AVERAGE(G149:G151)</f>
        <v>-3.8796203798824536</v>
      </c>
      <c r="I149" s="33">
        <f>STDEV(G149:G151)/SQRT(COUNT(G149:G151))</f>
        <v>0.22644157000079621</v>
      </c>
      <c r="J149" s="82">
        <v>7151.625</v>
      </c>
      <c r="K149" s="95">
        <f>AVERAGE(J149:J151)</f>
        <v>7241.0665689999996</v>
      </c>
      <c r="L149" s="109">
        <f t="shared" si="35"/>
        <v>-9.6741244251191745</v>
      </c>
      <c r="M149" s="90">
        <f>AVERAGE(L149:L151)</f>
        <v>-8.5444667553285854</v>
      </c>
      <c r="N149" s="83">
        <f>STDEV(L149:L151)/SQRT(COUNT(L149:L151))</f>
        <v>0.63996345671459776</v>
      </c>
      <c r="O149" s="77">
        <v>209034.72990000001</v>
      </c>
      <c r="P149" s="18">
        <f t="shared" si="37"/>
        <v>153897.94446</v>
      </c>
      <c r="Q149" s="130">
        <f>AVERAGE(P149:P151)</f>
        <v>153465.72035333331</v>
      </c>
      <c r="R149" s="133">
        <f t="shared" si="36"/>
        <v>-13.150655240560411</v>
      </c>
      <c r="S149" s="28">
        <f>AVERAGE(R149:R151)</f>
        <v>-13.394572601412429</v>
      </c>
      <c r="T149" s="38">
        <f>STDEV(R149:R151)/SQRT(COUNT(R149:R151))</f>
        <v>0.37331048260097338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>
        <v>-192</v>
      </c>
      <c r="E150" s="6">
        <v>309.57980300000003</v>
      </c>
      <c r="F150" s="94"/>
      <c r="G150" s="108">
        <f t="shared" si="34"/>
        <v>-3.5079733218919102</v>
      </c>
      <c r="H150" s="89"/>
      <c r="I150" s="32"/>
      <c r="J150" s="81">
        <v>7327.0473629999997</v>
      </c>
      <c r="K150" s="94"/>
      <c r="L150" s="108">
        <f t="shared" si="35"/>
        <v>-7.4585190859984039</v>
      </c>
      <c r="M150" s="89"/>
      <c r="N150" s="71"/>
      <c r="O150" s="76">
        <v>194460.93969999999</v>
      </c>
      <c r="P150" s="13">
        <f t="shared" si="37"/>
        <v>152166.70781999998</v>
      </c>
      <c r="Q150" s="126"/>
      <c r="R150" s="111">
        <f t="shared" si="36"/>
        <v>-14.127645338349623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>
        <v>-192</v>
      </c>
      <c r="E151" s="21">
        <v>307.07214399999998</v>
      </c>
      <c r="F151" s="96"/>
      <c r="G151" s="110">
        <f t="shared" si="34"/>
        <v>-4.2895782482559355</v>
      </c>
      <c r="H151" s="91"/>
      <c r="I151" s="34"/>
      <c r="J151" s="84">
        <v>7244.5273440000001</v>
      </c>
      <c r="K151" s="96"/>
      <c r="L151" s="110">
        <f>((J151/$K$146)*100)-100</f>
        <v>-8.5007567548681777</v>
      </c>
      <c r="M151" s="91"/>
      <c r="N151" s="85"/>
      <c r="O151" s="78">
        <v>193580.3536</v>
      </c>
      <c r="P151" s="22">
        <f t="shared" si="37"/>
        <v>154332.50878</v>
      </c>
      <c r="Q151" s="131"/>
      <c r="R151" s="134">
        <f t="shared" si="36"/>
        <v>-12.905417225327255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>
        <v>-192</v>
      </c>
      <c r="E152" s="6">
        <v>311.01550300000002</v>
      </c>
      <c r="F152" s="94">
        <f>AVERAGE(E152:E154)</f>
        <v>310.51372300000003</v>
      </c>
      <c r="G152" s="108">
        <f t="shared" si="34"/>
        <v>-3.0604841725375422</v>
      </c>
      <c r="H152" s="89">
        <f>AVERAGE(G152:G154)</f>
        <v>-3.2168825185450962</v>
      </c>
      <c r="I152" s="32">
        <f>STDEV(G152:G154)/SQRT(COUNT(G152:G154))</f>
        <v>2.117406262958895</v>
      </c>
      <c r="J152" s="81">
        <v>7271.9189450000003</v>
      </c>
      <c r="K152" s="94">
        <f>AVERAGE(J152:J154)</f>
        <v>7210.4178056666669</v>
      </c>
      <c r="L152" s="108">
        <f t="shared" si="35"/>
        <v>-8.1547975716443943</v>
      </c>
      <c r="M152" s="89">
        <f>AVERAGE(L152:L154)</f>
        <v>-8.9315642867806133</v>
      </c>
      <c r="N152" s="71">
        <f>STDEV(L152:L154)/SQRT(COUNT(L152:L154))</f>
        <v>5.5072123387148366</v>
      </c>
      <c r="O152" s="76">
        <v>211136.8653</v>
      </c>
      <c r="P152" s="13">
        <f t="shared" si="37"/>
        <v>156266.48081000001</v>
      </c>
      <c r="Q152" s="126">
        <f>AVERAGE(P152:P154)</f>
        <v>157529.75102333332</v>
      </c>
      <c r="R152" s="111">
        <f t="shared" si="36"/>
        <v>-11.814017309766726</v>
      </c>
      <c r="S152" s="27">
        <f>AVERAGE(R152:R154)</f>
        <v>-11.101115063625082</v>
      </c>
      <c r="T152" s="37">
        <f>STDEV(R152:R154)/SQRT(COUNT(R152:R154))</f>
        <v>4.7826376765399408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>
        <v>-192</v>
      </c>
      <c r="E153" s="6">
        <v>298.50439499999999</v>
      </c>
      <c r="F153" s="94"/>
      <c r="G153" s="108">
        <f t="shared" si="34"/>
        <v>-6.9600349675507971</v>
      </c>
      <c r="H153" s="89"/>
      <c r="I153" s="32"/>
      <c r="J153" s="81">
        <v>6426.3076170000004</v>
      </c>
      <c r="K153" s="94"/>
      <c r="L153" s="108">
        <f t="shared" si="35"/>
        <v>-18.834969364438024</v>
      </c>
      <c r="M153" s="89"/>
      <c r="N153" s="71"/>
      <c r="O153" s="76">
        <v>197320.69779999999</v>
      </c>
      <c r="P153" s="13">
        <f t="shared" si="37"/>
        <v>143523.28245999999</v>
      </c>
      <c r="Q153" s="126"/>
      <c r="R153" s="111">
        <f t="shared" si="36"/>
        <v>-19.005396185686209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>
        <v>-192</v>
      </c>
      <c r="E154" s="6">
        <v>322.02127100000001</v>
      </c>
      <c r="F154" s="94"/>
      <c r="G154" s="108">
        <f t="shared" si="34"/>
        <v>0.36987158445305113</v>
      </c>
      <c r="H154" s="89"/>
      <c r="I154" s="32"/>
      <c r="J154" s="81">
        <v>7933.0268550000001</v>
      </c>
      <c r="K154" s="94"/>
      <c r="L154" s="108">
        <f t="shared" si="35"/>
        <v>0.19507407574057822</v>
      </c>
      <c r="M154" s="89"/>
      <c r="N154" s="71"/>
      <c r="O154" s="76">
        <v>244023.64749999999</v>
      </c>
      <c r="P154" s="13">
        <f t="shared" si="37"/>
        <v>172799.48979999998</v>
      </c>
      <c r="Q154" s="126"/>
      <c r="R154" s="111">
        <f t="shared" si="36"/>
        <v>-2.4839316954223136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>
        <v>-192</v>
      </c>
      <c r="E155" s="17">
        <v>316.58578499999999</v>
      </c>
      <c r="F155" s="95">
        <f>AVERAGE(E155:E157)</f>
        <v>316.649475</v>
      </c>
      <c r="G155" s="109">
        <f t="shared" si="34"/>
        <v>-1.324299207820772</v>
      </c>
      <c r="H155" s="90">
        <f>AVERAGE(G155:G157)</f>
        <v>-1.3044478573141376</v>
      </c>
      <c r="I155" s="33">
        <f>STDEV(G155:G157)/SQRT(COUNT(G155:G157))</f>
        <v>1.9851350506634446E-2</v>
      </c>
      <c r="J155" s="82">
        <v>7691.4311520000001</v>
      </c>
      <c r="K155" s="95">
        <f>AVERAGE(J155:J157)</f>
        <v>7640.1030270000001</v>
      </c>
      <c r="L155" s="109">
        <f t="shared" si="35"/>
        <v>-2.8563084294388545</v>
      </c>
      <c r="M155" s="90">
        <f>AVERAGE(L155:L157)</f>
        <v>-3.5045887618447011</v>
      </c>
      <c r="N155" s="83">
        <f>STDEV(L155:L157)/SQRT(COUNT(L155:L157))</f>
        <v>0.64828033240584593</v>
      </c>
      <c r="O155" s="77">
        <v>200182.46239999999</v>
      </c>
      <c r="P155" s="18">
        <f t="shared" si="37"/>
        <v>159358.85816999999</v>
      </c>
      <c r="Q155" s="130">
        <f>AVERAGE(P155:P157)</f>
        <v>152817.30335</v>
      </c>
      <c r="R155" s="133">
        <f t="shared" si="36"/>
        <v>-10.068893627918399</v>
      </c>
      <c r="S155" s="28">
        <f>AVERAGE(R155:R157)</f>
        <v>-13.760494265070619</v>
      </c>
      <c r="T155" s="38">
        <f>STDEV(R155:R157)/SQRT(COUNT(R155:R157))</f>
        <v>3.6916006371522161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>
        <v>-192</v>
      </c>
      <c r="E156" s="6">
        <v>316.713165</v>
      </c>
      <c r="F156" s="94"/>
      <c r="G156" s="108">
        <f t="shared" si="34"/>
        <v>-1.2845965068075031</v>
      </c>
      <c r="H156" s="89"/>
      <c r="I156" s="32"/>
      <c r="J156" s="81">
        <v>7588.7749020000001</v>
      </c>
      <c r="K156" s="94"/>
      <c r="L156" s="108">
        <f t="shared" si="35"/>
        <v>-4.1528690942505477</v>
      </c>
      <c r="M156" s="89"/>
      <c r="N156" s="71"/>
      <c r="O156" s="76">
        <v>169788.05910000001</v>
      </c>
      <c r="P156" s="13">
        <f t="shared" si="37"/>
        <v>146275.74853000001</v>
      </c>
      <c r="Q156" s="126"/>
      <c r="R156" s="111">
        <f t="shared" si="36"/>
        <v>-17.452094902222839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>
        <v>-192</v>
      </c>
      <c r="E157" s="21" t="s">
        <v>11</v>
      </c>
      <c r="F157" s="96"/>
      <c r="G157" s="110" t="s">
        <v>11</v>
      </c>
      <c r="H157" s="91"/>
      <c r="I157" s="34"/>
      <c r="J157" s="84" t="s">
        <v>11</v>
      </c>
      <c r="K157" s="96"/>
      <c r="L157" s="110" t="s">
        <v>11</v>
      </c>
      <c r="M157" s="91"/>
      <c r="N157" s="85"/>
      <c r="O157" s="78" t="s">
        <v>11</v>
      </c>
      <c r="P157" s="22" t="s">
        <v>11</v>
      </c>
      <c r="Q157" s="131"/>
      <c r="R157" s="134" t="s">
        <v>11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>
        <v>-192</v>
      </c>
      <c r="E158" s="6">
        <v>306.88876299999998</v>
      </c>
      <c r="F158" s="94">
        <f>AVERAGE(E158:E160)</f>
        <v>315.88638299999997</v>
      </c>
      <c r="G158" s="108">
        <f t="shared" si="34"/>
        <v>-4.3467357377716667</v>
      </c>
      <c r="H158" s="89">
        <f>AVERAGE(G158:G160)</f>
        <v>-1.5422937791356286</v>
      </c>
      <c r="I158" s="32">
        <f>STDEV(G158:G160)/SQRT(COUNT(G158:G160))</f>
        <v>1.4755458210534438</v>
      </c>
      <c r="J158" s="81">
        <v>7183.21875</v>
      </c>
      <c r="K158" s="94">
        <f>AVERAGE(J158:J160)</f>
        <v>7576.8196613333339</v>
      </c>
      <c r="L158" s="108">
        <f t="shared" si="35"/>
        <v>-9.2750915995104606</v>
      </c>
      <c r="M158" s="89">
        <f>AVERAGE(L158:L160)</f>
        <v>-4.3038652078506159</v>
      </c>
      <c r="N158" s="71">
        <f>STDEV(L158:L160)/SQRT(COUNT(L158:L160))</f>
        <v>2.7724119850896196</v>
      </c>
      <c r="O158" s="76">
        <v>163570.70009999999</v>
      </c>
      <c r="P158" s="13">
        <f t="shared" si="37"/>
        <v>139873.16775999998</v>
      </c>
      <c r="Q158" s="126">
        <f>AVERAGE(P158:P160)</f>
        <v>154193.17711999998</v>
      </c>
      <c r="R158" s="111">
        <f t="shared" si="36"/>
        <v>-21.065268207395988</v>
      </c>
      <c r="S158" s="27">
        <f>AVERAGE(R158:R160)</f>
        <v>-12.984046367631313</v>
      </c>
      <c r="T158" s="37">
        <f>STDEV(R158:R160)/SQRT(COUNT(R158:R160))</f>
        <v>4.7288061075363359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>
        <v>-192</v>
      </c>
      <c r="E159" s="6">
        <v>322.93786599999999</v>
      </c>
      <c r="F159" s="94"/>
      <c r="G159" s="108">
        <f t="shared" si="34"/>
        <v>0.65556240903509888</v>
      </c>
      <c r="H159" s="89"/>
      <c r="I159" s="32"/>
      <c r="J159" s="81">
        <v>7942.0244140000004</v>
      </c>
      <c r="K159" s="94"/>
      <c r="L159" s="108">
        <f t="shared" si="35"/>
        <v>0.30871431760330381</v>
      </c>
      <c r="M159" s="89"/>
      <c r="N159" s="71"/>
      <c r="O159" s="76">
        <v>223974.15839999999</v>
      </c>
      <c r="P159" s="13">
        <f t="shared" si="37"/>
        <v>168893.12505999999</v>
      </c>
      <c r="Q159" s="126"/>
      <c r="R159" s="111">
        <f t="shared" si="36"/>
        <v>-4.6884134982871757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>
        <v>-192</v>
      </c>
      <c r="E160" s="6">
        <v>317.83251999999999</v>
      </c>
      <c r="F160" s="94"/>
      <c r="G160" s="108">
        <f t="shared" si="34"/>
        <v>-0.93570800867031778</v>
      </c>
      <c r="H160" s="89"/>
      <c r="I160" s="32"/>
      <c r="J160" s="81">
        <v>7605.2158200000003</v>
      </c>
      <c r="K160" s="94"/>
      <c r="L160" s="108">
        <f t="shared" si="35"/>
        <v>-3.94521834164469</v>
      </c>
      <c r="M160" s="89"/>
      <c r="N160" s="71"/>
      <c r="O160" s="76">
        <v>187071.7507</v>
      </c>
      <c r="P160" s="13">
        <f t="shared" si="37"/>
        <v>153813.23853999999</v>
      </c>
      <c r="Q160" s="126"/>
      <c r="R160" s="111">
        <f t="shared" si="36"/>
        <v>-13.198457397210774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>
        <v>-192</v>
      </c>
      <c r="E161" s="17">
        <v>419.27133199999997</v>
      </c>
      <c r="F161" s="95">
        <f>AVERAGE(E161:E163)</f>
        <v>426.96358233333331</v>
      </c>
      <c r="G161" s="109">
        <f t="shared" si="34"/>
        <v>30.681459709792222</v>
      </c>
      <c r="H161" s="90">
        <f>AVERAGE(G161:G163)</f>
        <v>33.079034800886539</v>
      </c>
      <c r="I161" s="33">
        <f>STDEV(G161:G163)/SQRT(COUNT(G161:G163))</f>
        <v>5.4066387602841042</v>
      </c>
      <c r="J161" s="82">
        <v>3345.8083499999998</v>
      </c>
      <c r="K161" s="95">
        <f>AVERAGE(J161:J163)</f>
        <v>3402.3983563333336</v>
      </c>
      <c r="L161" s="109">
        <f t="shared" si="35"/>
        <v>-57.742042022687528</v>
      </c>
      <c r="M161" s="90">
        <f>AVERAGE(L161:L163)</f>
        <v>-57.0273035023028</v>
      </c>
      <c r="N161" s="83">
        <f>STDEV(L161:L163)/SQRT(COUNT(L161:L163))</f>
        <v>16.444440668293016</v>
      </c>
      <c r="O161" s="77">
        <v>90583.367240000007</v>
      </c>
      <c r="P161" s="18">
        <f t="shared" si="37"/>
        <v>74269.682440000004</v>
      </c>
      <c r="Q161" s="130">
        <f>AVERAGE(P161:P163)</f>
        <v>70291.577260000005</v>
      </c>
      <c r="R161" s="133">
        <f t="shared" si="36"/>
        <v>-58.087333277656846</v>
      </c>
      <c r="S161" s="28">
        <f>AVERAGE(R161:R163)</f>
        <v>-60.332300417922532</v>
      </c>
      <c r="T161" s="38">
        <f>STDEV(R161:R163)/SQRT(COUNT(R161:R163))</f>
        <v>11.186296969281912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>
        <v>-192</v>
      </c>
      <c r="E162" s="6">
        <v>460.10665899999998</v>
      </c>
      <c r="F162" s="94"/>
      <c r="G162" s="108">
        <f t="shared" si="34"/>
        <v>43.409303787828748</v>
      </c>
      <c r="H162" s="89"/>
      <c r="I162" s="32"/>
      <c r="J162" s="81">
        <v>5685.2944340000004</v>
      </c>
      <c r="K162" s="98"/>
      <c r="L162" s="108">
        <f t="shared" si="35"/>
        <v>-28.194054127272267</v>
      </c>
      <c r="M162" s="89"/>
      <c r="N162" s="71"/>
      <c r="O162" s="76">
        <v>116864.26820000001</v>
      </c>
      <c r="P162" s="13">
        <f t="shared" si="37"/>
        <v>102462.3548</v>
      </c>
      <c r="Q162" s="63"/>
      <c r="R162" s="111">
        <f t="shared" si="36"/>
        <v>-42.177340911774643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>
        <v>-192</v>
      </c>
      <c r="E163" s="8">
        <v>401.51275600000002</v>
      </c>
      <c r="F163" s="97"/>
      <c r="G163" s="112">
        <f t="shared" si="34"/>
        <v>25.146340905038642</v>
      </c>
      <c r="H163" s="92"/>
      <c r="I163" s="35"/>
      <c r="J163" s="86">
        <v>1176.0922849999999</v>
      </c>
      <c r="K163" s="99"/>
      <c r="L163" s="112">
        <f t="shared" si="35"/>
        <v>-85.14581435694862</v>
      </c>
      <c r="M163" s="92"/>
      <c r="N163" s="87"/>
      <c r="O163" s="79">
        <v>96098.364170000001</v>
      </c>
      <c r="P163" s="14">
        <f t="shared" si="37"/>
        <v>34142.694540000004</v>
      </c>
      <c r="Q163" s="100"/>
      <c r="R163" s="135">
        <f t="shared" si="36"/>
        <v>-80.732227064336087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>
        <v>-216</v>
      </c>
      <c r="E164" s="5">
        <v>284.17269900000002</v>
      </c>
      <c r="F164" s="93">
        <f>AVERAGE(E164:E166)</f>
        <v>284.57745366666671</v>
      </c>
      <c r="G164" s="107">
        <f>((E164/$F$164)*100)-100</f>
        <v>-0.14223005422657309</v>
      </c>
      <c r="H164" s="88">
        <f>AVERAGE(G164:G166)</f>
        <v>-1.8947806286936004E-14</v>
      </c>
      <c r="I164" s="31">
        <f>STDEV(G164:G166)/SQRT(COUNT(G164:G166))</f>
        <v>0.83345184202755751</v>
      </c>
      <c r="J164" s="80">
        <v>6142.7963870000003</v>
      </c>
      <c r="K164" s="93">
        <f>AVERAGE(J164:J166)</f>
        <v>6094.5812176666668</v>
      </c>
      <c r="L164" s="107">
        <f>((J164/$K$164)*100)-100</f>
        <v>0.7911153795697885</v>
      </c>
      <c r="M164" s="88">
        <f>AVERAGE(L164:L166)</f>
        <v>0</v>
      </c>
      <c r="N164" s="70">
        <f>STDEV(L164:L166)/SQRT(COUNT(L164:L166))</f>
        <v>0.51804785350914861</v>
      </c>
      <c r="O164" s="75">
        <v>75705.005470000004</v>
      </c>
      <c r="P164" s="12">
        <f>O164-O182</f>
        <v>75705.005470000004</v>
      </c>
      <c r="Q164" s="129">
        <f>AVERAGE(P164:P166)</f>
        <v>76409.848603333332</v>
      </c>
      <c r="R164" s="132">
        <f>((P164/$Q$164)*100)-100</f>
        <v>-0.92245063459343157</v>
      </c>
      <c r="S164" s="26">
        <f>AVERAGE(R164:R166)</f>
        <v>9.473903143468002E-15</v>
      </c>
      <c r="T164" s="36">
        <f>STDEV(R164:R166)/SQRT(COUNT(R164:R166))</f>
        <v>2.4075508927047466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>
        <v>-216</v>
      </c>
      <c r="E165" s="6">
        <v>280.68670700000001</v>
      </c>
      <c r="F165" s="94"/>
      <c r="G165" s="108">
        <f t="shared" ref="G165:G181" si="38">((E165/$F$164)*100)-100</f>
        <v>-1.3672013072490472</v>
      </c>
      <c r="H165" s="89"/>
      <c r="I165" s="32"/>
      <c r="J165" s="81">
        <v>6035.1606449999999</v>
      </c>
      <c r="K165" s="94"/>
      <c r="L165" s="108">
        <f t="shared" ref="L165:L181" si="39">((J165/$K$164)*100)-100</f>
        <v>-0.97497384224564598</v>
      </c>
      <c r="M165" s="89"/>
      <c r="N165" s="71"/>
      <c r="O165" s="76">
        <v>73634.995360000001</v>
      </c>
      <c r="P165" s="13">
        <f>O165-O183</f>
        <v>73634.995360000001</v>
      </c>
      <c r="Q165" s="126"/>
      <c r="R165" s="111">
        <f t="shared" ref="R165:R181" si="40">((P165/$Q$164)*100)-100</f>
        <v>-3.6315387270801125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>
        <v>-216</v>
      </c>
      <c r="E166" s="21">
        <v>288.87295499999999</v>
      </c>
      <c r="F166" s="96"/>
      <c r="G166" s="110">
        <f t="shared" si="38"/>
        <v>1.5094313614755634</v>
      </c>
      <c r="H166" s="91"/>
      <c r="I166" s="34"/>
      <c r="J166" s="84">
        <v>6105.7866210000002</v>
      </c>
      <c r="K166" s="96"/>
      <c r="L166" s="110">
        <f t="shared" si="39"/>
        <v>0.18385846267585748</v>
      </c>
      <c r="M166" s="91"/>
      <c r="N166" s="85"/>
      <c r="O166" s="78">
        <v>79889.544980000006</v>
      </c>
      <c r="P166" s="22">
        <f t="shared" ref="P166:P181" si="41">O166-O184</f>
        <v>79889.544980000006</v>
      </c>
      <c r="Q166" s="131"/>
      <c r="R166" s="134">
        <f t="shared" si="40"/>
        <v>4.5539893616735725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>
        <v>-216</v>
      </c>
      <c r="E167" s="6">
        <v>270.12759399999999</v>
      </c>
      <c r="F167" s="94">
        <f>AVERAGE(E167:E169)</f>
        <v>254.21802266666668</v>
      </c>
      <c r="G167" s="108">
        <f t="shared" si="38"/>
        <v>-5.0776544243003201</v>
      </c>
      <c r="H167" s="89">
        <f>AVERAGE(G167:G169)</f>
        <v>-10.668248875246761</v>
      </c>
      <c r="I167" s="32">
        <f>STDEV(G167:G169)/SQRT(COUNT(G167:G169))</f>
        <v>2.7977767010302528</v>
      </c>
      <c r="J167" s="81">
        <v>5153.2758789999998</v>
      </c>
      <c r="K167" s="94">
        <f>AVERAGE(J167:J169)</f>
        <v>4830.6297199999999</v>
      </c>
      <c r="L167" s="108">
        <f t="shared" si="39"/>
        <v>-15.444955199514908</v>
      </c>
      <c r="M167" s="89">
        <f>AVERAGE(L167:L169)</f>
        <v>-20.738939272854182</v>
      </c>
      <c r="N167" s="71">
        <f>STDEV(L167:L169)/SQRT(COUNT(L167:L169))</f>
        <v>2.6723036035319887</v>
      </c>
      <c r="O167" s="76">
        <v>55136.78544</v>
      </c>
      <c r="P167" s="13">
        <f t="shared" si="41"/>
        <v>55136.78544</v>
      </c>
      <c r="Q167" s="126">
        <f>AVERAGE(P167:P169)</f>
        <v>45559.62071333333</v>
      </c>
      <c r="R167" s="111">
        <f t="shared" si="40"/>
        <v>-27.840734607090042</v>
      </c>
      <c r="S167" s="27">
        <f>AVERAGE(R167:R169)</f>
        <v>-40.374674801612137</v>
      </c>
      <c r="T167" s="37">
        <f>STDEV(R167:R169)/SQRT(COUNT(R167:R169))</f>
        <v>6.3717761213817594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>
        <v>-216</v>
      </c>
      <c r="E168" s="6">
        <v>245.682785</v>
      </c>
      <c r="F168" s="94"/>
      <c r="G168" s="108">
        <f t="shared" si="38"/>
        <v>-13.667515878550631</v>
      </c>
      <c r="H168" s="89"/>
      <c r="I168" s="32"/>
      <c r="J168" s="81">
        <v>4630.5727539999998</v>
      </c>
      <c r="K168" s="94"/>
      <c r="L168" s="108">
        <f t="shared" si="39"/>
        <v>-24.021477627090647</v>
      </c>
      <c r="M168" s="89"/>
      <c r="N168" s="71"/>
      <c r="O168" s="76">
        <v>42294.231879999999</v>
      </c>
      <c r="P168" s="13">
        <f t="shared" si="41"/>
        <v>42294.231879999999</v>
      </c>
      <c r="Q168" s="126"/>
      <c r="R168" s="111">
        <f t="shared" si="40"/>
        <v>-44.648193062700379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>
        <v>-216</v>
      </c>
      <c r="E169" s="6">
        <v>246.84368900000001</v>
      </c>
      <c r="F169" s="94"/>
      <c r="G169" s="108">
        <f t="shared" si="38"/>
        <v>-13.25957632288933</v>
      </c>
      <c r="H169" s="89"/>
      <c r="I169" s="32"/>
      <c r="J169" s="81">
        <v>4708.0405270000001</v>
      </c>
      <c r="K169" s="94"/>
      <c r="L169" s="108">
        <f t="shared" si="39"/>
        <v>-22.750384991956992</v>
      </c>
      <c r="M169" s="89"/>
      <c r="N169" s="71"/>
      <c r="O169" s="76">
        <v>39247.844819999998</v>
      </c>
      <c r="P169" s="13">
        <f t="shared" si="41"/>
        <v>39247.844819999998</v>
      </c>
      <c r="Q169" s="126"/>
      <c r="R169" s="111">
        <f t="shared" si="40"/>
        <v>-48.63509673504597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>
        <v>-216</v>
      </c>
      <c r="E170" s="17">
        <v>269.803406</v>
      </c>
      <c r="F170" s="95">
        <f>AVERAGE(E170:E172)</f>
        <v>267.56572499999999</v>
      </c>
      <c r="G170" s="109">
        <f t="shared" si="38"/>
        <v>-5.1915734982898414</v>
      </c>
      <c r="H170" s="90">
        <f>AVERAGE(G170:G172)</f>
        <v>-5.9778905347129223</v>
      </c>
      <c r="I170" s="33">
        <f>STDEV(G170:G172)/SQRT(COUNT(G170:G172))</f>
        <v>2.6715195057881731</v>
      </c>
      <c r="J170" s="82">
        <v>4978.2470700000003</v>
      </c>
      <c r="K170" s="95">
        <f>AVERAGE(J170:J172)</f>
        <v>5211.9552410000006</v>
      </c>
      <c r="L170" s="109">
        <f t="shared" si="39"/>
        <v>-18.316831096297364</v>
      </c>
      <c r="M170" s="90">
        <f>AVERAGE(L170:L172)</f>
        <v>-14.482143155433789</v>
      </c>
      <c r="N170" s="83">
        <f>STDEV(L170:L172)/SQRT(COUNT(L170:L172))</f>
        <v>4.7038885286405305</v>
      </c>
      <c r="O170" s="77">
        <v>54870.384489999997</v>
      </c>
      <c r="P170" s="18">
        <f t="shared" si="41"/>
        <v>54870.384489999997</v>
      </c>
      <c r="Q170" s="130">
        <f>AVERAGE(P170:P172)</f>
        <v>59963.985843333336</v>
      </c>
      <c r="R170" s="133">
        <f t="shared" si="40"/>
        <v>-28.189382006436389</v>
      </c>
      <c r="S170" s="28">
        <f>AVERAGE(R170:R172)</f>
        <v>-21.523223852170492</v>
      </c>
      <c r="T170" s="38">
        <f>STDEV(R170:R172)/SQRT(COUNT(R170:R172))</f>
        <v>7.3794147785405082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>
        <v>-216</v>
      </c>
      <c r="E171" s="6">
        <v>253.42227199999999</v>
      </c>
      <c r="F171" s="94"/>
      <c r="G171" s="108">
        <f t="shared" si="38"/>
        <v>-10.947874213239544</v>
      </c>
      <c r="H171" s="89"/>
      <c r="I171" s="32"/>
      <c r="J171" s="81">
        <v>4875.3828130000002</v>
      </c>
      <c r="K171" s="94"/>
      <c r="L171" s="108">
        <f t="shared" si="39"/>
        <v>-20.004629705032315</v>
      </c>
      <c r="M171" s="89"/>
      <c r="N171" s="71"/>
      <c r="O171" s="76">
        <v>53797.41534</v>
      </c>
      <c r="P171" s="13">
        <f t="shared" si="41"/>
        <v>53797.41534</v>
      </c>
      <c r="Q171" s="126"/>
      <c r="R171" s="111">
        <f t="shared" si="40"/>
        <v>-29.593610871710169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>
        <v>-216</v>
      </c>
      <c r="E172" s="21">
        <v>279.471497</v>
      </c>
      <c r="F172" s="96"/>
      <c r="G172" s="110">
        <f t="shared" si="38"/>
        <v>-1.7942238926093808</v>
      </c>
      <c r="H172" s="91"/>
      <c r="I172" s="34"/>
      <c r="J172" s="84">
        <v>5782.2358400000003</v>
      </c>
      <c r="K172" s="96"/>
      <c r="L172" s="110">
        <f t="shared" si="39"/>
        <v>-5.1249686649716892</v>
      </c>
      <c r="M172" s="91"/>
      <c r="N172" s="85"/>
      <c r="O172" s="78">
        <v>71224.157699999996</v>
      </c>
      <c r="P172" s="22">
        <f t="shared" si="41"/>
        <v>71224.157699999996</v>
      </c>
      <c r="Q172" s="131"/>
      <c r="R172" s="134">
        <f t="shared" si="40"/>
        <v>-6.7866786783649218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>
        <v>-216</v>
      </c>
      <c r="E173" s="6">
        <v>250.05560299999999</v>
      </c>
      <c r="F173" s="94">
        <f>AVERAGE(E173:E175)</f>
        <v>235.17077649999999</v>
      </c>
      <c r="G173" s="108">
        <f t="shared" si="38"/>
        <v>-12.130915580931116</v>
      </c>
      <c r="H173" s="89">
        <f>AVERAGE(G173:G175)</f>
        <v>-17.361416559914154</v>
      </c>
      <c r="I173" s="32">
        <f>STDEV(G173:G175)/SQRT(COUNT(G173:G175))</f>
        <v>5.2305009789830397</v>
      </c>
      <c r="J173" s="81">
        <v>4800.1469729999999</v>
      </c>
      <c r="K173" s="94">
        <f>AVERAGE(J173:J175)</f>
        <v>4278.1303714999995</v>
      </c>
      <c r="L173" s="108">
        <f t="shared" si="39"/>
        <v>-21.239100742712651</v>
      </c>
      <c r="M173" s="89">
        <f>AVERAGE(L173:L175)</f>
        <v>-29.804358680153939</v>
      </c>
      <c r="N173" s="71">
        <f>STDEV(L173:L175)/SQRT(COUNT(L173:L175))</f>
        <v>8.5652579374412898</v>
      </c>
      <c r="O173" s="76">
        <v>40823.604229999997</v>
      </c>
      <c r="P173" s="13">
        <f t="shared" si="41"/>
        <v>40823.604229999997</v>
      </c>
      <c r="Q173" s="126">
        <f>AVERAGE(P173:P175)</f>
        <v>32167.957399999999</v>
      </c>
      <c r="R173" s="111">
        <f t="shared" si="40"/>
        <v>-46.572850259228119</v>
      </c>
      <c r="S173" s="27">
        <f>AVERAGE(R173:R175)</f>
        <v>-57.900770662439598</v>
      </c>
      <c r="T173" s="37">
        <f>STDEV(R173:R175)/SQRT(COUNT(R173:R175))</f>
        <v>11.327920403211493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>
        <v>-216</v>
      </c>
      <c r="E174" s="6">
        <v>220.28595000000001</v>
      </c>
      <c r="F174" s="94"/>
      <c r="G174" s="108">
        <f t="shared" si="38"/>
        <v>-22.591917538897192</v>
      </c>
      <c r="H174" s="89"/>
      <c r="I174" s="32"/>
      <c r="J174" s="81">
        <v>3756.1137699999999</v>
      </c>
      <c r="K174" s="94"/>
      <c r="L174" s="108">
        <f t="shared" si="39"/>
        <v>-38.369616617595227</v>
      </c>
      <c r="M174" s="89"/>
      <c r="N174" s="71"/>
      <c r="O174" s="76">
        <v>23512.310570000001</v>
      </c>
      <c r="P174" s="13">
        <f t="shared" si="41"/>
        <v>23512.310570000001</v>
      </c>
      <c r="Q174" s="126"/>
      <c r="R174" s="111">
        <f t="shared" si="40"/>
        <v>-69.228691065651077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>
        <v>-216</v>
      </c>
      <c r="E175" s="21" t="s">
        <v>11</v>
      </c>
      <c r="F175" s="96"/>
      <c r="G175" s="110" t="s">
        <v>11</v>
      </c>
      <c r="H175" s="91"/>
      <c r="I175" s="34"/>
      <c r="J175" s="84" t="s">
        <v>11</v>
      </c>
      <c r="K175" s="96"/>
      <c r="L175" s="110" t="s">
        <v>11</v>
      </c>
      <c r="M175" s="91"/>
      <c r="N175" s="85"/>
      <c r="O175" s="78" t="s">
        <v>11</v>
      </c>
      <c r="P175" s="22" t="s">
        <v>11</v>
      </c>
      <c r="Q175" s="131"/>
      <c r="R175" s="134" t="s">
        <v>11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>
        <v>-216</v>
      </c>
      <c r="E176" s="17">
        <v>219.44010900000001</v>
      </c>
      <c r="F176" s="95">
        <f>AVERAGE(E176:E178)</f>
        <v>241.63240566666664</v>
      </c>
      <c r="G176" s="109">
        <f t="shared" si="38"/>
        <v>-22.889144528984303</v>
      </c>
      <c r="H176" s="90">
        <f>AVERAGE(G176:G178)</f>
        <v>-15.090811814734536</v>
      </c>
      <c r="I176" s="33">
        <f>STDEV(G176:G178)/SQRT(COUNT(G176:G178))</f>
        <v>4.6033990299000953</v>
      </c>
      <c r="J176" s="82">
        <v>3678.0593260000001</v>
      </c>
      <c r="K176" s="95">
        <f>AVERAGE(J176:J178)</f>
        <v>4482.099365</v>
      </c>
      <c r="L176" s="109">
        <f t="shared" si="39"/>
        <v>-39.650335361218495</v>
      </c>
      <c r="M176" s="90">
        <f>AVERAGE(L176:L178)</f>
        <v>-26.457631707203859</v>
      </c>
      <c r="N176" s="83">
        <f>STDEV(L176:L178)/SQRT(COUNT(L176:L178))</f>
        <v>8.1229943161753955</v>
      </c>
      <c r="O176" s="77">
        <v>23697.532340000002</v>
      </c>
      <c r="P176" s="18">
        <f t="shared" si="41"/>
        <v>23697.532340000002</v>
      </c>
      <c r="Q176" s="130">
        <f>AVERAGE(P176:P178)</f>
        <v>37345.692613333333</v>
      </c>
      <c r="R176" s="133">
        <f t="shared" si="40"/>
        <v>-68.986285442049393</v>
      </c>
      <c r="S176" s="28">
        <f>AVERAGE(R176:R178)</f>
        <v>-51.124503848703931</v>
      </c>
      <c r="T176" s="38">
        <f>STDEV(R176:R178)/SQRT(COUNT(R176:R178))</f>
        <v>12.154537865821114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>
        <v>-216</v>
      </c>
      <c r="E177" s="6">
        <v>264.78985599999999</v>
      </c>
      <c r="F177" s="94"/>
      <c r="G177" s="108">
        <f t="shared" si="38"/>
        <v>-6.9533258561813085</v>
      </c>
      <c r="H177" s="89"/>
      <c r="I177" s="32"/>
      <c r="J177" s="81">
        <v>5384.5195309999999</v>
      </c>
      <c r="K177" s="94"/>
      <c r="L177" s="108">
        <f t="shared" si="39"/>
        <v>-11.650705131443246</v>
      </c>
      <c r="M177" s="89"/>
      <c r="N177" s="71"/>
      <c r="O177" s="76">
        <v>55081.033340000002</v>
      </c>
      <c r="P177" s="13">
        <f t="shared" si="41"/>
        <v>55081.033340000002</v>
      </c>
      <c r="Q177" s="126"/>
      <c r="R177" s="111">
        <f t="shared" si="40"/>
        <v>-27.913699154225085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>
        <v>-216</v>
      </c>
      <c r="E178" s="21">
        <v>240.66725199999999</v>
      </c>
      <c r="F178" s="96"/>
      <c r="G178" s="110">
        <f t="shared" si="38"/>
        <v>-15.429965059037997</v>
      </c>
      <c r="H178" s="91"/>
      <c r="I178" s="34"/>
      <c r="J178" s="84">
        <v>4383.7192379999997</v>
      </c>
      <c r="K178" s="96"/>
      <c r="L178" s="110">
        <f t="shared" si="39"/>
        <v>-28.071854628949836</v>
      </c>
      <c r="M178" s="91"/>
      <c r="N178" s="85"/>
      <c r="O178" s="78">
        <v>33258.512159999998</v>
      </c>
      <c r="P178" s="22">
        <f t="shared" si="41"/>
        <v>33258.512159999998</v>
      </c>
      <c r="Q178" s="131"/>
      <c r="R178" s="134">
        <f t="shared" si="40"/>
        <v>-56.473526949837307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>
        <v>-216</v>
      </c>
      <c r="E179" s="6">
        <v>305.71200599999997</v>
      </c>
      <c r="F179" s="94">
        <f>AVERAGE(E179:E181)</f>
        <v>243.14089666666663</v>
      </c>
      <c r="G179" s="108">
        <f t="shared" si="38"/>
        <v>7.4266432779628246</v>
      </c>
      <c r="H179" s="89">
        <f>AVERAGE(G179:G181)</f>
        <v>-14.560730819011345</v>
      </c>
      <c r="I179" s="32">
        <f>STDEV(G179:G181)/SQRT(COUNT(G179:G181))</f>
        <v>41.251837421171402</v>
      </c>
      <c r="J179" s="81">
        <v>2046.5040280000001</v>
      </c>
      <c r="K179" s="94">
        <f>AVERAGE(J179:J181)</f>
        <v>1172.3212913333334</v>
      </c>
      <c r="L179" s="108">
        <f t="shared" si="39"/>
        <v>-66.420924508025308</v>
      </c>
      <c r="M179" s="89">
        <f>AVERAGE(L179:L181)</f>
        <v>-80.764530827236044</v>
      </c>
      <c r="N179" s="71">
        <f>STDEV(L179:L181)/SQRT(COUNT(L179:L181))</f>
        <v>9.9603252064535912</v>
      </c>
      <c r="O179" s="76">
        <v>16313.684800000001</v>
      </c>
      <c r="P179" s="13">
        <f t="shared" si="41"/>
        <v>16313.684800000001</v>
      </c>
      <c r="Q179" s="126">
        <f>AVERAGE(P179:P181)</f>
        <v>30890.422609999998</v>
      </c>
      <c r="R179" s="111">
        <f t="shared" si="40"/>
        <v>-78.649761649588811</v>
      </c>
      <c r="S179" s="27">
        <f>AVERAGE(R179:R181)</f>
        <v>-59.572721089448116</v>
      </c>
      <c r="T179" s="37">
        <f>STDEV(R179:R181)/SQRT(COUNT(R179:R181))</f>
        <v>20.340865719982183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>
        <v>-216</v>
      </c>
      <c r="E180" s="6">
        <v>15.877554</v>
      </c>
      <c r="F180" s="94"/>
      <c r="G180" s="108">
        <f t="shared" si="38"/>
        <v>-94.42065638179551</v>
      </c>
      <c r="H180" s="89"/>
      <c r="I180" s="32"/>
      <c r="J180" s="81">
        <v>5.6091379999999997</v>
      </c>
      <c r="K180" s="98"/>
      <c r="L180" s="108">
        <f t="shared" si="39"/>
        <v>-99.907965161187107</v>
      </c>
      <c r="M180" s="89"/>
      <c r="N180" s="71"/>
      <c r="O180" s="76">
        <v>14401.913399999999</v>
      </c>
      <c r="P180" s="13">
        <f t="shared" si="41"/>
        <v>14401.913399999999</v>
      </c>
      <c r="Q180" s="63"/>
      <c r="R180" s="111">
        <f t="shared" si="40"/>
        <v>-81.151757707616071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>
        <v>-216</v>
      </c>
      <c r="E181" s="8">
        <v>407.83312999999998</v>
      </c>
      <c r="F181" s="97"/>
      <c r="G181" s="112">
        <f t="shared" si="38"/>
        <v>43.311820646798651</v>
      </c>
      <c r="H181" s="92"/>
      <c r="I181" s="35"/>
      <c r="J181" s="86">
        <v>1464.8507079999999</v>
      </c>
      <c r="K181" s="99"/>
      <c r="L181" s="112">
        <f t="shared" si="39"/>
        <v>-75.96470281249573</v>
      </c>
      <c r="M181" s="92"/>
      <c r="N181" s="87"/>
      <c r="O181" s="79">
        <v>61955.669629999997</v>
      </c>
      <c r="P181" s="14">
        <f t="shared" si="41"/>
        <v>61955.669629999997</v>
      </c>
      <c r="Q181" s="100"/>
      <c r="R181" s="135">
        <f t="shared" si="40"/>
        <v>-18.91664391113946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FB492-3304-482B-8F45-088C50396C4D}">
  <dimension ref="A1:AQ217"/>
  <sheetViews>
    <sheetView topLeftCell="V1" zoomScale="50" zoomScaleNormal="50" workbookViewId="0">
      <selection activeCell="AP1" sqref="AP1:AR15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>
        <v>0</v>
      </c>
      <c r="E2" s="5">
        <v>397.42950400000001</v>
      </c>
      <c r="F2" s="93">
        <f>AVERAGE(E2:E4)</f>
        <v>395.47874933333333</v>
      </c>
      <c r="G2" s="107">
        <f>((E2/$F$2)*100)-100</f>
        <v>0.49326409319215259</v>
      </c>
      <c r="H2" s="88">
        <f>AVERAGE(G2:G4)</f>
        <v>9.473903143468002E-15</v>
      </c>
      <c r="I2" s="31">
        <f>STDEV(G2:G4)/SQRT(COUNT(G2:G4))</f>
        <v>0.25256804310522712</v>
      </c>
      <c r="J2" s="80">
        <v>11422.15137</v>
      </c>
      <c r="K2" s="93">
        <f>AVERAGE(J2:J4)</f>
        <v>11331.527996666666</v>
      </c>
      <c r="L2" s="107">
        <f>((J2/$K$2)*100)-100</f>
        <v>0.79974539497224839</v>
      </c>
      <c r="M2" s="88">
        <f>AVERAGE(L2:L4)</f>
        <v>4.736951571734001E-15</v>
      </c>
      <c r="N2" s="70">
        <f>STDEV(L2:L4)/SQRT(COUNT(L2:L4))</f>
        <v>0.60145338408629434</v>
      </c>
      <c r="O2" s="75">
        <v>2149835.5550000002</v>
      </c>
      <c r="P2" s="12">
        <f>O2-O20</f>
        <v>283348.04600000009</v>
      </c>
      <c r="Q2" s="129">
        <f>AVERAGE(P2:P4)</f>
        <v>280089.57766666659</v>
      </c>
      <c r="R2" s="132">
        <f>((P2/$Q$2)*100)-100</f>
        <v>1.1633665059866587</v>
      </c>
      <c r="S2" s="26">
        <f>AVERAGE(R2:R4)</f>
        <v>4.736951571734001E-15</v>
      </c>
      <c r="T2" s="36">
        <f>STDEV(R2:R4)/SQRT(COUNT(R2:R4))</f>
        <v>0.73134901819300724</v>
      </c>
      <c r="U2" s="50"/>
      <c r="V2" s="58" t="s">
        <v>21</v>
      </c>
      <c r="W2" s="146">
        <v>0</v>
      </c>
      <c r="X2" s="142">
        <f>AVERAGE(I2,I20,I38,I56,I74,I92,I110,I128,I146,I164)</f>
        <v>0.46671413422980323</v>
      </c>
      <c r="Y2" s="146">
        <v>0</v>
      </c>
      <c r="Z2" s="142">
        <f>AVERAGE(N2,N20,N38,N56,N74,N92,N110,N128,N146,N164)</f>
        <v>0.84708753875004805</v>
      </c>
      <c r="AA2" s="45">
        <f t="shared" ref="AA2:AA19" si="0">O2/1000</f>
        <v>2149.8355550000001</v>
      </c>
      <c r="AB2" s="63">
        <f>AVERAGE(AA2:AA4)</f>
        <v>2120.1690093333332</v>
      </c>
      <c r="AC2" s="137">
        <f t="shared" ref="AC2:AC19" si="1">((AA2/$AB$2)*100)-100</f>
        <v>1.3992538111853321</v>
      </c>
      <c r="AD2" s="27">
        <f>AVERAGE(AC2:AC4)</f>
        <v>4.736951571734001E-15</v>
      </c>
      <c r="AE2" s="54">
        <f>STDEV(AC2:AC4)/SQRT(2)</f>
        <v>0.8690593978678236</v>
      </c>
    </row>
    <row r="3" spans="1:43" x14ac:dyDescent="0.25">
      <c r="A3" s="4">
        <v>2</v>
      </c>
      <c r="B3" s="4" t="s">
        <v>30</v>
      </c>
      <c r="C3" s="150"/>
      <c r="D3" s="10">
        <v>0</v>
      </c>
      <c r="E3" s="6">
        <v>394.130493</v>
      </c>
      <c r="F3" s="94"/>
      <c r="G3" s="108">
        <f t="shared" ref="G3:G19" si="2">((E3/$F$2)*100)-100</f>
        <v>-0.34091751721328478</v>
      </c>
      <c r="H3" s="89"/>
      <c r="I3" s="32"/>
      <c r="J3" s="81">
        <v>11198.03809</v>
      </c>
      <c r="K3" s="94"/>
      <c r="L3" s="108">
        <f t="shared" ref="L3:L19" si="3">((J3/$K$2)*100)-100</f>
        <v>-1.1780397727996927</v>
      </c>
      <c r="M3" s="89"/>
      <c r="N3" s="71"/>
      <c r="O3" s="76">
        <v>2100985.7689999999</v>
      </c>
      <c r="P3" s="13">
        <f>O3-O21</f>
        <v>276309.75899999985</v>
      </c>
      <c r="Q3" s="126"/>
      <c r="R3" s="111">
        <f t="shared" ref="R3:R19" si="4">((P3/$Q$2)*100)-100</f>
        <v>-1.3495035046127555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2100.9857689999999</v>
      </c>
      <c r="AB3" s="63"/>
      <c r="AC3" s="137">
        <f t="shared" si="1"/>
        <v>-0.90479769531982868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>
        <v>0</v>
      </c>
      <c r="E4" s="6">
        <v>394.87625100000002</v>
      </c>
      <c r="F4" s="94"/>
      <c r="G4" s="108">
        <f t="shared" si="2"/>
        <v>-0.15234657597883938</v>
      </c>
      <c r="H4" s="89"/>
      <c r="I4" s="32"/>
      <c r="J4" s="81">
        <v>11374.39453</v>
      </c>
      <c r="K4" s="94"/>
      <c r="L4" s="108">
        <f t="shared" si="3"/>
        <v>0.37829437782745856</v>
      </c>
      <c r="M4" s="89"/>
      <c r="N4" s="71"/>
      <c r="O4" s="76">
        <v>2109685.7039999999</v>
      </c>
      <c r="P4" s="13">
        <f t="shared" ref="P4:P19" si="5">O4-O22</f>
        <v>280610.92799999984</v>
      </c>
      <c r="Q4" s="126"/>
      <c r="R4" s="111">
        <f t="shared" si="4"/>
        <v>0.18613699862611099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2109.685704</v>
      </c>
      <c r="AB4" s="63"/>
      <c r="AC4" s="137">
        <f t="shared" si="1"/>
        <v>-0.49445611586548921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>
        <v>0</v>
      </c>
      <c r="E5" s="17">
        <v>395.120453</v>
      </c>
      <c r="F5" s="95">
        <f>AVERAGE(E5:E7)</f>
        <v>396.25300100000004</v>
      </c>
      <c r="G5" s="109">
        <f t="shared" si="2"/>
        <v>-9.0598125420726205E-2</v>
      </c>
      <c r="H5" s="90">
        <f>AVERAGE(G5:G7)</f>
        <v>0.19577579527897626</v>
      </c>
      <c r="I5" s="33">
        <f>STDEV(G5:G7)/SQRT(COUNT(G5:G7))</f>
        <v>0.27679179500069151</v>
      </c>
      <c r="J5" s="82">
        <v>11338.42383</v>
      </c>
      <c r="K5" s="95">
        <f>AVERAGE(J5:J7)</f>
        <v>11386.07422</v>
      </c>
      <c r="L5" s="109">
        <f t="shared" si="3"/>
        <v>6.0855282141687894E-2</v>
      </c>
      <c r="M5" s="90">
        <f>AVERAGE(L5:L7)</f>
        <v>0.48136688493715002</v>
      </c>
      <c r="N5" s="83">
        <f>STDEV(L5:L7)/SQRT(COUNT(L5:L7))</f>
        <v>0.77389135850290092</v>
      </c>
      <c r="O5" s="77">
        <v>2061782.7830000001</v>
      </c>
      <c r="P5" s="18">
        <f t="shared" si="5"/>
        <v>281545.92400000012</v>
      </c>
      <c r="Q5" s="130">
        <f>AVERAGE(P5:P7)</f>
        <v>282248.21899999998</v>
      </c>
      <c r="R5" s="133">
        <f t="shared" si="4"/>
        <v>0.51995734559847051</v>
      </c>
      <c r="S5" s="28">
        <f>AVERAGE(R5:R7)</f>
        <v>0.77069677183860585</v>
      </c>
      <c r="T5" s="38">
        <f>STDEV(R5:R7)/SQRT(COUNT(R5:R7))</f>
        <v>0.57134423427655223</v>
      </c>
      <c r="U5" s="50"/>
      <c r="V5" s="60" t="s">
        <v>12</v>
      </c>
      <c r="W5" s="147">
        <f>AVERAGE(H5,H23,H41,H59,H77,H95,H113,H131,H149,H167)</f>
        <v>-0.7245508524018045</v>
      </c>
      <c r="X5" s="143">
        <f>AVERAGE(I5,I23,I41,I59,I77,I95,I113,I131,I149,I167)</f>
        <v>0.3968834620862508</v>
      </c>
      <c r="Y5" s="147">
        <f>AVERAGE(M5,M23,M41,M59,M77,M95,M113,M131,M149,M167)</f>
        <v>-1.6540003842679503</v>
      </c>
      <c r="Z5" s="143">
        <f>AVERAGE(N5,N23,N41,N59,N77,N95,N113,N131,N149,N167)</f>
        <v>1.147337935916958</v>
      </c>
      <c r="AA5" s="47">
        <f t="shared" si="0"/>
        <v>2061.7827830000001</v>
      </c>
      <c r="AB5" s="64">
        <f>AVERAGE(AA5:AA7)</f>
        <v>2087.9590636666667</v>
      </c>
      <c r="AC5" s="138">
        <f t="shared" si="1"/>
        <v>-2.7538477393220688</v>
      </c>
      <c r="AD5" s="28">
        <f>AVERAGE(AC5:AC7)</f>
        <v>-1.5192159457511754</v>
      </c>
      <c r="AE5" s="55">
        <f>STDEV(AC5:AC7)/SQRT(2)</f>
        <v>0.92965429579779091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>
        <v>0</v>
      </c>
      <c r="E6" s="6">
        <v>398.44186400000001</v>
      </c>
      <c r="F6" s="94"/>
      <c r="G6" s="108">
        <f t="shared" si="2"/>
        <v>0.74924750613318736</v>
      </c>
      <c r="H6" s="89"/>
      <c r="I6" s="32"/>
      <c r="J6" s="81">
        <v>11556.07617</v>
      </c>
      <c r="K6" s="94"/>
      <c r="L6" s="108">
        <f t="shared" si="3"/>
        <v>1.9816230732465243</v>
      </c>
      <c r="M6" s="89"/>
      <c r="N6" s="71"/>
      <c r="O6" s="76">
        <v>2117267.2239999999</v>
      </c>
      <c r="P6" s="13">
        <f t="shared" si="5"/>
        <v>285303.57299999986</v>
      </c>
      <c r="Q6" s="126"/>
      <c r="R6" s="111">
        <f t="shared" si="4"/>
        <v>1.8615456443504002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2117.2672239999997</v>
      </c>
      <c r="AB6" s="65"/>
      <c r="AC6" s="137">
        <f t="shared" si="1"/>
        <v>-0.13686575553927582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>
        <v>0</v>
      </c>
      <c r="E7" s="21">
        <v>395.196686</v>
      </c>
      <c r="F7" s="96"/>
      <c r="G7" s="110">
        <f t="shared" si="2"/>
        <v>-7.1321994875532368E-2</v>
      </c>
      <c r="H7" s="91"/>
      <c r="I7" s="34"/>
      <c r="J7" s="84">
        <v>11263.722659999999</v>
      </c>
      <c r="K7" s="96"/>
      <c r="L7" s="110">
        <f t="shared" si="3"/>
        <v>-0.59837770057676209</v>
      </c>
      <c r="M7" s="91"/>
      <c r="N7" s="85"/>
      <c r="O7" s="78">
        <v>2084827.1839999999</v>
      </c>
      <c r="P7" s="22">
        <f t="shared" si="5"/>
        <v>279895.15999999992</v>
      </c>
      <c r="Q7" s="131"/>
      <c r="R7" s="134">
        <f t="shared" si="4"/>
        <v>-6.9412674433053212E-2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2084.8271839999998</v>
      </c>
      <c r="AB7" s="65"/>
      <c r="AC7" s="137">
        <f t="shared" si="1"/>
        <v>-1.6669343423921816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>
        <v>0</v>
      </c>
      <c r="E8" s="6">
        <v>398.22949199999999</v>
      </c>
      <c r="F8" s="94">
        <f>AVERAGE(E8:E10)</f>
        <v>393.04802466666666</v>
      </c>
      <c r="G8" s="108">
        <f t="shared" si="2"/>
        <v>0.69554752848380019</v>
      </c>
      <c r="H8" s="89">
        <f>AVERAGE(G8:G10)</f>
        <v>-0.61462838920274976</v>
      </c>
      <c r="I8" s="32">
        <f>STDEV(G8:G10)/SQRT(COUNT(G8:G10))</f>
        <v>1.5523226934078653</v>
      </c>
      <c r="J8" s="81">
        <v>11418.092769999999</v>
      </c>
      <c r="K8" s="94">
        <f>AVERAGE(J8:J10)</f>
        <v>10736.864256333332</v>
      </c>
      <c r="L8" s="108">
        <f t="shared" si="3"/>
        <v>0.76392851307254261</v>
      </c>
      <c r="M8" s="89">
        <f>AVERAGE(L8:L10)</f>
        <v>-5.2478689591400309</v>
      </c>
      <c r="N8" s="71">
        <f>STDEV(L8:L10)/SQRT(COUNT(L8:L10))</f>
        <v>6.9044414627194488</v>
      </c>
      <c r="O8" s="76">
        <v>2055871.8970000001</v>
      </c>
      <c r="P8" s="13">
        <f t="shared" si="5"/>
        <v>280390.9430000002</v>
      </c>
      <c r="Q8" s="126">
        <f>AVERAGE(P8:P10)</f>
        <v>267849.19500000012</v>
      </c>
      <c r="R8" s="111">
        <f t="shared" si="4"/>
        <v>0.10759605403534067</v>
      </c>
      <c r="S8" s="27">
        <f>AVERAGE(R8:R10)</f>
        <v>-4.3701671331854</v>
      </c>
      <c r="T8" s="37">
        <f>STDEV(R8:R10)/SQRT(COUNT(R8:R10))</f>
        <v>5.694714897807347</v>
      </c>
      <c r="U8" s="50"/>
      <c r="V8" s="58" t="s">
        <v>19</v>
      </c>
      <c r="W8" s="147">
        <f>AVERAGE(H8,H26,H44,H62,H80,H98,H116,H134,H152,H170)</f>
        <v>-2.0231276709697852</v>
      </c>
      <c r="X8" s="143">
        <f>AVERAGE(I8,I26,I44,I62,I80,I98,I116,I134,I152,I170)</f>
        <v>1.7809949359245691</v>
      </c>
      <c r="Y8" s="147">
        <f>AVERAGE(M8,M26,M44,M62,M80,M98,M116,M134,M152,M170)</f>
        <v>-5.5944522838189723</v>
      </c>
      <c r="Z8" s="143">
        <f>AVERAGE(N8,N26,N44,N62,N80,N98,N116,N134,N152,N170)</f>
        <v>4.8849630907239661</v>
      </c>
      <c r="AA8" s="47">
        <f t="shared" si="0"/>
        <v>2055.871897</v>
      </c>
      <c r="AB8" s="64">
        <f>AVERAGE(AA8:AA10)</f>
        <v>2011.8447563333332</v>
      </c>
      <c r="AC8" s="138">
        <f t="shared" si="1"/>
        <v>-3.0326408909047728</v>
      </c>
      <c r="AD8" s="28">
        <f>AVERAGE(AC8:AC10)</f>
        <v>-5.1092272608050946</v>
      </c>
      <c r="AE8" s="55">
        <f>STDEV(AC8:AC10)/SQRT(2)</f>
        <v>5.0885480018738853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>
        <v>0</v>
      </c>
      <c r="E9" s="6">
        <v>380.81726099999997</v>
      </c>
      <c r="F9" s="94"/>
      <c r="G9" s="108">
        <f t="shared" si="2"/>
        <v>-3.7072758923326461</v>
      </c>
      <c r="H9" s="89"/>
      <c r="I9" s="32"/>
      <c r="J9" s="81">
        <v>9176.2929690000001</v>
      </c>
      <c r="K9" s="94"/>
      <c r="L9" s="108">
        <f t="shared" si="3"/>
        <v>-19.019809405233431</v>
      </c>
      <c r="M9" s="89"/>
      <c r="N9" s="71"/>
      <c r="O9" s="76">
        <v>1842098.632</v>
      </c>
      <c r="P9" s="13">
        <f t="shared" si="5"/>
        <v>236176.25600000005</v>
      </c>
      <c r="Q9" s="126"/>
      <c r="R9" s="111">
        <f t="shared" si="4"/>
        <v>-15.678313356924548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1842.098632</v>
      </c>
      <c r="AB9" s="65"/>
      <c r="AC9" s="137">
        <f t="shared" si="1"/>
        <v>-13.115481648360188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>
        <v>0</v>
      </c>
      <c r="E10" s="6">
        <v>400.09732100000002</v>
      </c>
      <c r="F10" s="94"/>
      <c r="G10" s="108">
        <f t="shared" si="2"/>
        <v>1.1678431962405966</v>
      </c>
      <c r="H10" s="89"/>
      <c r="I10" s="32"/>
      <c r="J10" s="81">
        <v>11616.20703</v>
      </c>
      <c r="K10" s="94"/>
      <c r="L10" s="108">
        <f t="shared" si="3"/>
        <v>2.5122740147407967</v>
      </c>
      <c r="M10" s="89"/>
      <c r="N10" s="71"/>
      <c r="O10" s="76">
        <v>2137563.7400000002</v>
      </c>
      <c r="P10" s="13">
        <f t="shared" si="5"/>
        <v>286980.38600000017</v>
      </c>
      <c r="Q10" s="126"/>
      <c r="R10" s="111">
        <f t="shared" si="4"/>
        <v>2.4602159033330082</v>
      </c>
      <c r="S10" s="27"/>
      <c r="T10" s="37"/>
      <c r="U10" s="50"/>
      <c r="V10" s="58"/>
      <c r="W10" s="148"/>
      <c r="X10" s="144"/>
      <c r="Y10" s="148"/>
      <c r="Z10" s="144"/>
      <c r="AA10" s="48">
        <f t="shared" si="0"/>
        <v>2137.5637400000001</v>
      </c>
      <c r="AB10" s="66"/>
      <c r="AC10" s="139">
        <f t="shared" si="1"/>
        <v>0.82044075684967765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>
        <v>0</v>
      </c>
      <c r="E11" s="17">
        <v>403.66473400000001</v>
      </c>
      <c r="F11" s="95">
        <f>AVERAGE(E11:E13)</f>
        <v>404.51187149999998</v>
      </c>
      <c r="G11" s="109">
        <f t="shared" si="2"/>
        <v>2.0698924229091773</v>
      </c>
      <c r="H11" s="90">
        <f>AVERAGE(G11:G13)</f>
        <v>2.2840979905731942</v>
      </c>
      <c r="I11" s="33">
        <f>STDEV(G11:G13)/SQRT(COUNT(G11:G13))</f>
        <v>0.21420556766401685</v>
      </c>
      <c r="J11" s="82">
        <v>11531.865229999999</v>
      </c>
      <c r="K11" s="95">
        <f>AVERAGE(J11:J13)</f>
        <v>11574.092769999999</v>
      </c>
      <c r="L11" s="109">
        <f t="shared" si="3"/>
        <v>1.7679630972298384</v>
      </c>
      <c r="M11" s="90">
        <f>AVERAGE(L11:L13)</f>
        <v>2.1406184003135991</v>
      </c>
      <c r="N11" s="83">
        <f>STDEV(L11:L13)/SQRT(COUNT(L11:L13))</f>
        <v>0.37265530308375977</v>
      </c>
      <c r="O11" s="77">
        <v>2178714.4929999998</v>
      </c>
      <c r="P11" s="18">
        <f t="shared" si="5"/>
        <v>285376.57799999975</v>
      </c>
      <c r="Q11" s="130">
        <f>AVERAGE(P11:P13)</f>
        <v>285945.13499999978</v>
      </c>
      <c r="R11" s="133">
        <f t="shared" si="4"/>
        <v>1.8876105199548761</v>
      </c>
      <c r="S11" s="28">
        <f>AVERAGE(R11:R13)</f>
        <v>2.0906016504126583</v>
      </c>
      <c r="T11" s="38">
        <f>STDEV(R11:R13)/SQRT(COUNT(R11:R13))</f>
        <v>0.20299113045778228</v>
      </c>
      <c r="U11" s="50"/>
      <c r="V11" s="60" t="s">
        <v>13</v>
      </c>
      <c r="W11" s="146">
        <f>AVERAGE(H11,H29,H47,H65,H83,H101,H119,H137,H155,H173)</f>
        <v>2.0406962890974469</v>
      </c>
      <c r="X11" s="142">
        <f>AVERAGE(I11,I29,I47,I65,I83,I101,I119,I137,I155,I173)</f>
        <v>0.28214828794389452</v>
      </c>
      <c r="Y11" s="146">
        <f>AVERAGE(M11,M29,M47,M65,M83,M101,M119,M137,M155,M173)</f>
        <v>2.6970469668592423</v>
      </c>
      <c r="Z11" s="142">
        <f>AVERAGE(N11,N29,N47,N65,N83,N101,N119,N137,N155,N173)</f>
        <v>0.39737506811475282</v>
      </c>
      <c r="AA11" s="43">
        <f t="shared" si="0"/>
        <v>2178.7144929999999</v>
      </c>
      <c r="AB11" s="65">
        <f>AVERAGE(AA11:AA13)</f>
        <v>2174.5971509999999</v>
      </c>
      <c r="AC11" s="137">
        <f t="shared" si="1"/>
        <v>2.7613592788565455</v>
      </c>
      <c r="AD11" s="27">
        <f>AVERAGE(AC11:AC13)</f>
        <v>2.5671605153676538</v>
      </c>
      <c r="AE11" s="55">
        <f>STDEV(AC11:AC13)/SQRT(2)</f>
        <v>0.19419876348889176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>
        <v>0</v>
      </c>
      <c r="E12" s="6">
        <v>405.35900900000001</v>
      </c>
      <c r="F12" s="94"/>
      <c r="G12" s="108">
        <f t="shared" si="2"/>
        <v>2.4983035582372111</v>
      </c>
      <c r="H12" s="89"/>
      <c r="I12" s="32"/>
      <c r="J12" s="81">
        <v>11616.320309999999</v>
      </c>
      <c r="K12" s="94"/>
      <c r="L12" s="108">
        <f t="shared" si="3"/>
        <v>2.5132737033973598</v>
      </c>
      <c r="M12" s="89"/>
      <c r="N12" s="71"/>
      <c r="O12" s="76">
        <v>2170479.8089999999</v>
      </c>
      <c r="P12" s="13">
        <f t="shared" si="5"/>
        <v>286513.69199999981</v>
      </c>
      <c r="Q12" s="126"/>
      <c r="R12" s="111">
        <f t="shared" si="4"/>
        <v>2.2935927808704406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2170.4798089999999</v>
      </c>
      <c r="AB12" s="65"/>
      <c r="AC12" s="137">
        <f t="shared" si="1"/>
        <v>2.372961751878762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>
        <v>0</v>
      </c>
      <c r="E13" s="21" t="s">
        <v>11</v>
      </c>
      <c r="F13" s="96"/>
      <c r="G13" s="110" t="s">
        <v>11</v>
      </c>
      <c r="H13" s="91"/>
      <c r="I13" s="34"/>
      <c r="J13" s="84" t="s">
        <v>11</v>
      </c>
      <c r="K13" s="96"/>
      <c r="L13" s="110" t="s">
        <v>11</v>
      </c>
      <c r="M13" s="91"/>
      <c r="N13" s="85"/>
      <c r="O13" s="78" t="s">
        <v>11</v>
      </c>
      <c r="P13" s="22" t="s">
        <v>11</v>
      </c>
      <c r="Q13" s="131"/>
      <c r="R13" s="134" t="s">
        <v>11</v>
      </c>
      <c r="S13" s="29"/>
      <c r="T13" s="39"/>
      <c r="U13" s="50"/>
      <c r="V13" s="61"/>
      <c r="W13" s="146"/>
      <c r="X13" s="142"/>
      <c r="Y13" s="146"/>
      <c r="Z13" s="142"/>
      <c r="AA13" s="43" t="s">
        <v>11</v>
      </c>
      <c r="AB13" s="65"/>
      <c r="AC13" s="137" t="s">
        <v>11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>
        <v>0</v>
      </c>
      <c r="E14" s="6">
        <v>396.94103999999999</v>
      </c>
      <c r="F14" s="94">
        <f>AVERAGE(E14:E16)</f>
        <v>397.27645866666671</v>
      </c>
      <c r="G14" s="108">
        <f t="shared" si="2"/>
        <v>0.36975202059066703</v>
      </c>
      <c r="H14" s="89">
        <f>AVERAGE(G14:G16)</f>
        <v>0.4545653429833531</v>
      </c>
      <c r="I14" s="32">
        <f>STDEV(G14:G16)/SQRT(COUNT(G14:G16))</f>
        <v>8.6594196190497977E-2</v>
      </c>
      <c r="J14" s="81">
        <v>11603.55566</v>
      </c>
      <c r="K14" s="94">
        <f>AVERAGE(J14:J16)</f>
        <v>11603.680336666666</v>
      </c>
      <c r="L14" s="108">
        <f t="shared" si="3"/>
        <v>2.4006264946206244</v>
      </c>
      <c r="M14" s="89">
        <f>AVERAGE(L14:L16)</f>
        <v>2.401726758121749</v>
      </c>
      <c r="N14" s="71">
        <f>STDEV(L14:L16)/SQRT(COUNT(L14:L16))</f>
        <v>7.8216869910396725E-2</v>
      </c>
      <c r="O14" s="76">
        <v>2130227.62</v>
      </c>
      <c r="P14" s="13">
        <f t="shared" si="5"/>
        <v>285891.38400000008</v>
      </c>
      <c r="Q14" s="126">
        <f>AVERAGE(P14:P16)</f>
        <v>286661.73266666668</v>
      </c>
      <c r="R14" s="111">
        <f t="shared" si="4"/>
        <v>2.0714110041746068</v>
      </c>
      <c r="S14" s="27">
        <f>AVERAGE(R14:R16)</f>
        <v>2.346447538230644</v>
      </c>
      <c r="T14" s="37">
        <f>STDEV(R14:R16)/SQRT(COUNT(R14:R16))</f>
        <v>0.1580990469023234</v>
      </c>
      <c r="U14" s="50"/>
      <c r="V14" s="58" t="s">
        <v>20</v>
      </c>
      <c r="W14" s="147">
        <f>AVERAGE(H14,H32,H50,H68,H86,H104,H122,H140,H158,H176)</f>
        <v>0.75153254846680873</v>
      </c>
      <c r="X14" s="143">
        <f>AVERAGE(I14,I32,I50,I68,I86,I104,I122,I140,I158,I176)</f>
        <v>0.35413500278937982</v>
      </c>
      <c r="Y14" s="147">
        <f>AVERAGE(M14,M32,M50,M68,M86,M104,M122,M140,M158,M176)</f>
        <v>1.5521354430132437</v>
      </c>
      <c r="Z14" s="143">
        <f>AVERAGE(N14,N32,N50,N68,N86,N104,N122,N140,N158,N176)</f>
        <v>0.59576478986769243</v>
      </c>
      <c r="AA14" s="47">
        <f t="shared" si="0"/>
        <v>2130.2276200000001</v>
      </c>
      <c r="AB14" s="64">
        <f>AVERAGE(AA14:AA16)</f>
        <v>2151.6485370000005</v>
      </c>
      <c r="AC14" s="138">
        <f t="shared" si="1"/>
        <v>0.47442494548251091</v>
      </c>
      <c r="AD14" s="28">
        <f>AVERAGE(AC14:AC16)</f>
        <v>1.4847650129819243</v>
      </c>
      <c r="AE14" s="55">
        <f>STDEV(AC14:AC16)/SQRT(2)</f>
        <v>0.61922538924880632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>
        <v>0</v>
      </c>
      <c r="E15" s="6">
        <v>397.96133400000002</v>
      </c>
      <c r="F15" s="94"/>
      <c r="G15" s="108">
        <f t="shared" si="2"/>
        <v>0.62774160959384062</v>
      </c>
      <c r="H15" s="89"/>
      <c r="I15" s="32"/>
      <c r="J15" s="81">
        <v>11588.391600000001</v>
      </c>
      <c r="K15" s="94"/>
      <c r="L15" s="108">
        <f t="shared" si="3"/>
        <v>2.2668046481365565</v>
      </c>
      <c r="M15" s="89"/>
      <c r="N15" s="71"/>
      <c r="O15" s="76">
        <v>2163120.4509999999</v>
      </c>
      <c r="P15" s="13">
        <f t="shared" si="5"/>
        <v>286668.50499999989</v>
      </c>
      <c r="Q15" s="126"/>
      <c r="R15" s="111">
        <f t="shared" si="4"/>
        <v>2.3488654551662194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2163.1204509999998</v>
      </c>
      <c r="AB15" s="65"/>
      <c r="AC15" s="137">
        <f t="shared" si="1"/>
        <v>2.0258498958143178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>
        <v>0</v>
      </c>
      <c r="E16" s="6">
        <v>396.92700200000002</v>
      </c>
      <c r="F16" s="94"/>
      <c r="G16" s="108">
        <f t="shared" si="2"/>
        <v>0.36620239876555161</v>
      </c>
      <c r="H16" s="89"/>
      <c r="I16" s="32"/>
      <c r="J16" s="81">
        <v>11619.09375</v>
      </c>
      <c r="K16" s="94"/>
      <c r="L16" s="108">
        <f t="shared" si="3"/>
        <v>2.5377491316080665</v>
      </c>
      <c r="M16" s="89"/>
      <c r="N16" s="71"/>
      <c r="O16" s="76">
        <v>2161597.54</v>
      </c>
      <c r="P16" s="13">
        <f t="shared" si="5"/>
        <v>287425.30900000012</v>
      </c>
      <c r="Q16" s="126"/>
      <c r="R16" s="111">
        <f t="shared" si="4"/>
        <v>2.6190661553511063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0"/>
        <v>2161.5975400000002</v>
      </c>
      <c r="AB16" s="66"/>
      <c r="AC16" s="139">
        <f t="shared" si="1"/>
        <v>1.9540201976489442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>
        <v>0</v>
      </c>
      <c r="E17" s="17" t="s">
        <v>11</v>
      </c>
      <c r="F17" s="95">
        <f>AVERAGE(E17:E19)</f>
        <v>495.72706600000004</v>
      </c>
      <c r="G17" s="133" t="s">
        <v>11</v>
      </c>
      <c r="H17" s="90">
        <f>AVERAGE(G17:G19)</f>
        <v>25.348597575889322</v>
      </c>
      <c r="I17" s="33">
        <f>STDEV(G17:G19)/SQRT(COUNT(G17:G19))</f>
        <v>12.112660940885206</v>
      </c>
      <c r="J17" s="82" t="s">
        <v>11</v>
      </c>
      <c r="K17" s="95">
        <f>AVERAGE(J17:J19)</f>
        <v>8791.8781725000008</v>
      </c>
      <c r="L17" s="133" t="s">
        <v>11</v>
      </c>
      <c r="M17" s="90">
        <f>AVERAGE(L17:L19)</f>
        <v>-22.412245064511517</v>
      </c>
      <c r="N17" s="83">
        <f>STDEV(L17:L19)/SQRT(COUNT(L17:L19))</f>
        <v>17.159050112852988</v>
      </c>
      <c r="O17" s="77">
        <v>1688880.115</v>
      </c>
      <c r="P17" s="18">
        <f t="shared" si="5"/>
        <v>274270.06599999988</v>
      </c>
      <c r="Q17" s="130">
        <f>AVERAGE(P17:P19)</f>
        <v>233296.7010666666</v>
      </c>
      <c r="R17" s="133">
        <f t="shared" si="4"/>
        <v>-2.0777323151925771</v>
      </c>
      <c r="S17" s="28">
        <f>AVERAGE(R17:R19)</f>
        <v>-16.706396928374101</v>
      </c>
      <c r="T17" s="38">
        <f>STDEV(R17:R19)/SQRT(COUNT(R17:R19))</f>
        <v>13.182249922165505</v>
      </c>
      <c r="U17" s="50"/>
      <c r="V17" s="60" t="s">
        <v>14</v>
      </c>
      <c r="W17" s="146" t="s">
        <v>11</v>
      </c>
      <c r="X17" s="142" t="s">
        <v>11</v>
      </c>
      <c r="Y17" s="146" t="s">
        <v>11</v>
      </c>
      <c r="Z17" s="142" t="s">
        <v>11</v>
      </c>
      <c r="AA17" s="43">
        <f t="shared" si="0"/>
        <v>1688.8801149999999</v>
      </c>
      <c r="AB17" s="65">
        <f>AVERAGE(AA17:AA19)</f>
        <v>1464.2846690333333</v>
      </c>
      <c r="AC17" s="137">
        <f t="shared" si="1"/>
        <v>-20.342194062583147</v>
      </c>
      <c r="AD17" s="27">
        <f>AVERAGE(AC17:AC19)</f>
        <v>-30.935474361368787</v>
      </c>
      <c r="AE17" s="55">
        <f>STDEV(AC17:AC19)/SQRT(2)</f>
        <v>23.570933369022715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>
        <v>0</v>
      </c>
      <c r="E18" s="6">
        <v>447.82406600000002</v>
      </c>
      <c r="F18" s="94"/>
      <c r="G18" s="108">
        <f t="shared" si="2"/>
        <v>13.235936635004109</v>
      </c>
      <c r="H18" s="89"/>
      <c r="I18" s="32"/>
      <c r="J18" s="81">
        <v>10736.26074</v>
      </c>
      <c r="K18" s="98"/>
      <c r="L18" s="108">
        <f t="shared" si="3"/>
        <v>-5.2531949516585286</v>
      </c>
      <c r="M18" s="89"/>
      <c r="N18" s="71"/>
      <c r="O18" s="76">
        <v>2031438.9639999999</v>
      </c>
      <c r="P18" s="13">
        <f t="shared" si="5"/>
        <v>266013.53099999996</v>
      </c>
      <c r="Q18" s="63"/>
      <c r="R18" s="111">
        <f t="shared" si="4"/>
        <v>-5.0255517480976977</v>
      </c>
      <c r="S18" s="27"/>
      <c r="T18" s="37"/>
      <c r="U18" s="50"/>
      <c r="V18" s="58"/>
      <c r="W18" s="146"/>
      <c r="X18" s="142"/>
      <c r="Y18" s="146"/>
      <c r="Z18" s="142"/>
      <c r="AA18" s="43">
        <f t="shared" si="0"/>
        <v>2031.4389639999999</v>
      </c>
      <c r="AB18" s="65"/>
      <c r="AC18" s="137">
        <f t="shared" si="1"/>
        <v>-4.1850458592088131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>
        <v>0</v>
      </c>
      <c r="E19" s="8">
        <v>543.63006600000006</v>
      </c>
      <c r="F19" s="97"/>
      <c r="G19" s="112">
        <f t="shared" si="2"/>
        <v>37.461258516774535</v>
      </c>
      <c r="H19" s="92"/>
      <c r="I19" s="35"/>
      <c r="J19" s="86">
        <v>6847.4956050000001</v>
      </c>
      <c r="K19" s="99"/>
      <c r="L19" s="112">
        <f t="shared" si="3"/>
        <v>-39.571295177364505</v>
      </c>
      <c r="M19" s="92"/>
      <c r="N19" s="87"/>
      <c r="O19" s="79">
        <v>672534.92810000002</v>
      </c>
      <c r="P19" s="14">
        <f t="shared" si="5"/>
        <v>159606.5062</v>
      </c>
      <c r="Q19" s="100"/>
      <c r="R19" s="135">
        <f t="shared" si="4"/>
        <v>-43.015906721832032</v>
      </c>
      <c r="S19" s="30"/>
      <c r="T19" s="40"/>
      <c r="U19" s="41"/>
      <c r="V19" s="46"/>
      <c r="W19" s="42"/>
      <c r="X19" s="40"/>
      <c r="Y19" s="42"/>
      <c r="Z19" s="40"/>
      <c r="AA19" s="44">
        <f t="shared" si="0"/>
        <v>672.5349281</v>
      </c>
      <c r="AB19" s="67"/>
      <c r="AC19" s="140">
        <f t="shared" si="1"/>
        <v>-68.279183162314396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>
        <v>-24</v>
      </c>
      <c r="E20" s="5">
        <v>407.72161899999998</v>
      </c>
      <c r="F20" s="93">
        <f>AVERAGE(E20:E22)</f>
        <v>404.53643799999992</v>
      </c>
      <c r="G20" s="107">
        <f>((E20/$F$20)*100)-100</f>
        <v>0.78736566123620833</v>
      </c>
      <c r="H20" s="88">
        <f>AVERAGE(G20:G22)</f>
        <v>2.3684757858670007E-14</v>
      </c>
      <c r="I20" s="31">
        <f>STDEV(G20:G22)/SQRT(COUNT(G20:G22))</f>
        <v>0.39481302319469991</v>
      </c>
      <c r="J20" s="80">
        <v>12077.7207</v>
      </c>
      <c r="K20" s="93">
        <f>AVERAGE(J20:J22)</f>
        <v>11907.944986666667</v>
      </c>
      <c r="L20" s="107">
        <f>((J20/$K$20)*100)-100</f>
        <v>1.4257347806311742</v>
      </c>
      <c r="M20" s="88">
        <f>AVERAGE(L20:L22)</f>
        <v>-4.736951571734001E-15</v>
      </c>
      <c r="N20" s="70">
        <f>STDEV(L20:L22)/SQRT(COUNT(L20:L22))</f>
        <v>0.79552716050897898</v>
      </c>
      <c r="O20" s="75">
        <v>1866487.5090000001</v>
      </c>
      <c r="P20" s="12">
        <f>O20-O38</f>
        <v>291126.64000000013</v>
      </c>
      <c r="Q20" s="129">
        <f>AVERAGE(P20:P22)</f>
        <v>286960.25733333337</v>
      </c>
      <c r="R20" s="132">
        <f>((P20/$Q$20)*100)-100</f>
        <v>1.4519023314880428</v>
      </c>
      <c r="S20" s="26">
        <f>AVERAGE(R20:R22)</f>
        <v>0</v>
      </c>
      <c r="T20" s="36">
        <f>STDEV(R20:R22)/SQRT(COUNT(R20:R22))</f>
        <v>0.83137754652086149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>
        <v>-24</v>
      </c>
      <c r="E21" s="6">
        <v>402.73468000000003</v>
      </c>
      <c r="F21" s="94"/>
      <c r="G21" s="108">
        <f t="shared" ref="G21:G37" si="6">((E21/$F$20)*100)-100</f>
        <v>-0.44538830887709935</v>
      </c>
      <c r="H21" s="89"/>
      <c r="I21" s="32"/>
      <c r="J21" s="81">
        <v>11750.228520000001</v>
      </c>
      <c r="K21" s="94"/>
      <c r="L21" s="108">
        <f t="shared" ref="L21:L37" si="7">((J21/$K$20)*100)-100</f>
        <v>-1.324464186249287</v>
      </c>
      <c r="M21" s="89"/>
      <c r="N21" s="71"/>
      <c r="O21" s="76">
        <v>1824676.01</v>
      </c>
      <c r="P21" s="13">
        <f>O21-O39</f>
        <v>282863.12299999991</v>
      </c>
      <c r="Q21" s="126"/>
      <c r="R21" s="111">
        <f t="shared" ref="R21:R37" si="8">((P21/$Q$20)*100)-100</f>
        <v>-1.4277706506842947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>
        <v>-24</v>
      </c>
      <c r="E22" s="21">
        <v>403.15301499999998</v>
      </c>
      <c r="F22" s="96"/>
      <c r="G22" s="110">
        <f t="shared" si="6"/>
        <v>-0.34197735235903792</v>
      </c>
      <c r="H22" s="91"/>
      <c r="I22" s="34"/>
      <c r="J22" s="84">
        <v>11895.88574</v>
      </c>
      <c r="K22" s="96"/>
      <c r="L22" s="110">
        <f t="shared" si="7"/>
        <v>-0.10127059438190145</v>
      </c>
      <c r="M22" s="91"/>
      <c r="N22" s="85"/>
      <c r="O22" s="78">
        <v>1829074.7760000001</v>
      </c>
      <c r="P22" s="22">
        <f t="shared" ref="P22:P37" si="9">O22-O40</f>
        <v>286891.00900000008</v>
      </c>
      <c r="Q22" s="131"/>
      <c r="R22" s="134">
        <f t="shared" si="8"/>
        <v>-2.4131680803748168E-2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>
        <v>-24</v>
      </c>
      <c r="E23" s="6">
        <v>400.47824100000003</v>
      </c>
      <c r="F23" s="94">
        <f>AVERAGE(E23:E25)</f>
        <v>402.76561466666664</v>
      </c>
      <c r="G23" s="108">
        <f t="shared" si="6"/>
        <v>-1.0031721790163886</v>
      </c>
      <c r="H23" s="89">
        <f>AVERAGE(G23:G25)</f>
        <v>-0.43774136690580195</v>
      </c>
      <c r="I23" s="32">
        <f>STDEV(G23:G25)/SQRT(COUNT(G23:G25))</f>
        <v>0.29464033571399528</v>
      </c>
      <c r="J23" s="81">
        <v>12084.91504</v>
      </c>
      <c r="K23" s="94">
        <f>AVERAGE(J23:J25)</f>
        <v>12077.51758</v>
      </c>
      <c r="L23" s="108">
        <f t="shared" si="7"/>
        <v>1.4861510825880231</v>
      </c>
      <c r="M23" s="89">
        <f>AVERAGE(L23:L25)</f>
        <v>1.4240290287132069</v>
      </c>
      <c r="N23" s="71">
        <f>STDEV(L23:L25)/SQRT(COUNT(L23:L25))</f>
        <v>0.38333837364692669</v>
      </c>
      <c r="O23" s="76">
        <v>1780236.8589999999</v>
      </c>
      <c r="P23" s="13">
        <f t="shared" si="9"/>
        <v>291102.12699999986</v>
      </c>
      <c r="Q23" s="126">
        <f>AVERAGE(P23:P25)</f>
        <v>290029.90299999993</v>
      </c>
      <c r="R23" s="111">
        <f t="shared" si="8"/>
        <v>1.4433600336004986</v>
      </c>
      <c r="S23" s="27">
        <f>AVERAGE(R23:R25)</f>
        <v>1.0697110795732385</v>
      </c>
      <c r="T23" s="37">
        <f>STDEV(R23:R25)/SQRT(COUNT(R23:R25))</f>
        <v>0.33289162446269133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>
        <v>-24</v>
      </c>
      <c r="E24" s="6">
        <v>404.49069200000002</v>
      </c>
      <c r="F24" s="94"/>
      <c r="G24" s="108">
        <f t="shared" si="6"/>
        <v>-1.1308252039313516E-2</v>
      </c>
      <c r="H24" s="89"/>
      <c r="I24" s="32"/>
      <c r="J24" s="81">
        <v>12152.62305</v>
      </c>
      <c r="K24" s="94"/>
      <c r="L24" s="108">
        <f t="shared" si="7"/>
        <v>2.0547463362259322</v>
      </c>
      <c r="M24" s="89"/>
      <c r="N24" s="71"/>
      <c r="O24" s="76">
        <v>1831963.6510000001</v>
      </c>
      <c r="P24" s="13">
        <f t="shared" si="9"/>
        <v>290863.22699999996</v>
      </c>
      <c r="Q24" s="126"/>
      <c r="R24" s="111">
        <f t="shared" si="8"/>
        <v>1.360108087069662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>
        <v>-24</v>
      </c>
      <c r="E25" s="6">
        <v>403.32791099999997</v>
      </c>
      <c r="F25" s="94"/>
      <c r="G25" s="108">
        <f t="shared" si="6"/>
        <v>-0.29874366966170385</v>
      </c>
      <c r="H25" s="89"/>
      <c r="I25" s="32"/>
      <c r="J25" s="81">
        <v>11995.014649999999</v>
      </c>
      <c r="K25" s="94"/>
      <c r="L25" s="108">
        <f t="shared" si="7"/>
        <v>0.73118966732566548</v>
      </c>
      <c r="M25" s="89"/>
      <c r="N25" s="71"/>
      <c r="O25" s="76">
        <v>1804932.024</v>
      </c>
      <c r="P25" s="13">
        <f t="shared" si="9"/>
        <v>288124.35499999998</v>
      </c>
      <c r="Q25" s="126"/>
      <c r="R25" s="111">
        <f t="shared" si="8"/>
        <v>0.40566511804955496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>
        <v>-24</v>
      </c>
      <c r="E26" s="17">
        <v>400.246216</v>
      </c>
      <c r="F26" s="95">
        <f>AVERAGE(E26:E28)</f>
        <v>396.85106399999995</v>
      </c>
      <c r="G26" s="109">
        <f t="shared" si="6"/>
        <v>-1.0605279517490374</v>
      </c>
      <c r="H26" s="90">
        <f>AVERAGE(G26:G28)</f>
        <v>-1.8997977136487048</v>
      </c>
      <c r="I26" s="33">
        <f>STDEV(G26:G28)/SQRT(COUNT(G26:G28))</f>
        <v>1.2578987470288667</v>
      </c>
      <c r="J26" s="82">
        <v>11843.63574</v>
      </c>
      <c r="K26" s="95">
        <f>AVERAGE(J26:J28)</f>
        <v>11511.429036666668</v>
      </c>
      <c r="L26" s="109">
        <f t="shared" si="7"/>
        <v>-0.5400532731606944</v>
      </c>
      <c r="M26" s="90">
        <f>AVERAGE(L26:L28)</f>
        <v>-3.329843650134265</v>
      </c>
      <c r="N26" s="83">
        <f>STDEV(L26:L28)/SQRT(COUNT(L26:L28))</f>
        <v>4.5241849363171287</v>
      </c>
      <c r="O26" s="77">
        <v>1775480.9539999999</v>
      </c>
      <c r="P26" s="18">
        <f t="shared" si="9"/>
        <v>286134.59499999997</v>
      </c>
      <c r="Q26" s="130">
        <f>AVERAGE(P26:P28)</f>
        <v>279844.96766666666</v>
      </c>
      <c r="R26" s="133">
        <f t="shared" si="8"/>
        <v>-0.28772706750618227</v>
      </c>
      <c r="S26" s="28">
        <f>AVERAGE(R26:R28)</f>
        <v>-2.4795383628338499</v>
      </c>
      <c r="T26" s="38">
        <f>STDEV(R26:R28)/SQRT(COUNT(R26:R28))</f>
        <v>3.6307490538935472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>
        <v>-24</v>
      </c>
      <c r="E27" s="6">
        <v>386.84457400000002</v>
      </c>
      <c r="F27" s="94"/>
      <c r="G27" s="108">
        <f t="shared" si="6"/>
        <v>-4.3733672268108279</v>
      </c>
      <c r="H27" s="89"/>
      <c r="I27" s="32"/>
      <c r="J27" s="81">
        <v>10457.664059999999</v>
      </c>
      <c r="K27" s="94"/>
      <c r="L27" s="108">
        <f t="shared" si="7"/>
        <v>-12.179103348987155</v>
      </c>
      <c r="M27" s="89"/>
      <c r="N27" s="71"/>
      <c r="O27" s="76">
        <v>1605922.3759999999</v>
      </c>
      <c r="P27" s="13">
        <f t="shared" si="9"/>
        <v>259495.93799999985</v>
      </c>
      <c r="Q27" s="126"/>
      <c r="R27" s="111">
        <f t="shared" si="8"/>
        <v>-9.5707745694662378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>
        <v>-24</v>
      </c>
      <c r="E28" s="21">
        <v>403.462402</v>
      </c>
      <c r="F28" s="96"/>
      <c r="G28" s="110">
        <f t="shared" si="6"/>
        <v>-0.26549796238624879</v>
      </c>
      <c r="H28" s="91"/>
      <c r="I28" s="34"/>
      <c r="J28" s="84">
        <v>12232.98731</v>
      </c>
      <c r="K28" s="96"/>
      <c r="L28" s="110">
        <f t="shared" si="7"/>
        <v>2.7296256717450547</v>
      </c>
      <c r="M28" s="91"/>
      <c r="N28" s="85"/>
      <c r="O28" s="78">
        <v>1850583.3540000001</v>
      </c>
      <c r="P28" s="22">
        <f t="shared" si="9"/>
        <v>293904.37000000011</v>
      </c>
      <c r="Q28" s="131"/>
      <c r="R28" s="134">
        <f t="shared" si="8"/>
        <v>2.4198865484708705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>
        <v>-24</v>
      </c>
      <c r="E29" s="6">
        <v>408.17895499999997</v>
      </c>
      <c r="F29" s="94">
        <f>AVERAGE(E29:E31)</f>
        <v>409.01530449999996</v>
      </c>
      <c r="G29" s="108">
        <f t="shared" si="6"/>
        <v>0.90041752926100571</v>
      </c>
      <c r="H29" s="89">
        <f>AVERAGE(G29:G31)</f>
        <v>1.1071602158122644</v>
      </c>
      <c r="I29" s="32">
        <f>STDEV(G29:G31)/SQRT(COUNT(G29:G31))</f>
        <v>0.20674268655125877</v>
      </c>
      <c r="J29" s="81">
        <v>12061.83106</v>
      </c>
      <c r="K29" s="94">
        <f>AVERAGE(J29:J31)</f>
        <v>12074.565435</v>
      </c>
      <c r="L29" s="108">
        <f t="shared" si="7"/>
        <v>1.2922974829463953</v>
      </c>
      <c r="M29" s="89">
        <f>AVERAGE(L29:L31)</f>
        <v>1.3992376394071258</v>
      </c>
      <c r="N29" s="71">
        <f>STDEV(L29:L31)/SQRT(COUNT(L29:L31))</f>
        <v>0.10694015646073039</v>
      </c>
      <c r="O29" s="76">
        <v>1893337.915</v>
      </c>
      <c r="P29" s="13">
        <f t="shared" si="9"/>
        <v>287358.027</v>
      </c>
      <c r="Q29" s="126">
        <f>AVERAGE(P29:P31)</f>
        <v>288260.03450000007</v>
      </c>
      <c r="R29" s="111">
        <f t="shared" si="8"/>
        <v>0.13861489753426781</v>
      </c>
      <c r="S29" s="27">
        <f>AVERAGE(R29:R31)</f>
        <v>0.45294675253824579</v>
      </c>
      <c r="T29" s="37">
        <f>STDEV(R29:R31)/SQRT(COUNT(R29:R31))</f>
        <v>0.31433185500397792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>
        <v>-24</v>
      </c>
      <c r="E30" s="6">
        <v>409.851654</v>
      </c>
      <c r="F30" s="94"/>
      <c r="G30" s="108">
        <f t="shared" si="6"/>
        <v>1.3139029023635231</v>
      </c>
      <c r="H30" s="89"/>
      <c r="I30" s="32"/>
      <c r="J30" s="81">
        <v>12087.29981</v>
      </c>
      <c r="K30" s="94"/>
      <c r="L30" s="108">
        <f t="shared" si="7"/>
        <v>1.5061777958678562</v>
      </c>
      <c r="M30" s="89"/>
      <c r="N30" s="71"/>
      <c r="O30" s="76">
        <v>1883966.1170000001</v>
      </c>
      <c r="P30" s="13">
        <f t="shared" si="9"/>
        <v>289162.04200000013</v>
      </c>
      <c r="Q30" s="126"/>
      <c r="R30" s="111">
        <f t="shared" si="8"/>
        <v>0.76727860754222377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>
        <v>-24</v>
      </c>
      <c r="E31" s="21" t="s">
        <v>11</v>
      </c>
      <c r="F31" s="96"/>
      <c r="G31" s="110" t="s">
        <v>11</v>
      </c>
      <c r="H31" s="91"/>
      <c r="I31" s="34"/>
      <c r="J31" s="84" t="s">
        <v>11</v>
      </c>
      <c r="K31" s="96"/>
      <c r="L31" s="110" t="s">
        <v>11</v>
      </c>
      <c r="M31" s="91"/>
      <c r="N31" s="85"/>
      <c r="O31" s="78" t="s">
        <v>11</v>
      </c>
      <c r="P31" s="22" t="s">
        <v>11</v>
      </c>
      <c r="Q31" s="131"/>
      <c r="R31" s="134" t="s">
        <v>11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>
        <v>-24</v>
      </c>
      <c r="E32" s="17">
        <v>402.45614599999999</v>
      </c>
      <c r="F32" s="95">
        <f>AVERAGE(E32:E34)</f>
        <v>403.31895966666661</v>
      </c>
      <c r="G32" s="109">
        <f t="shared" si="6"/>
        <v>-0.51424094459444802</v>
      </c>
      <c r="H32" s="90">
        <f>AVERAGE(G32:G34)</f>
        <v>-0.30095640811799268</v>
      </c>
      <c r="I32" s="33">
        <f>STDEV(G32:G34)/SQRT(COUNT(G32:G34))</f>
        <v>0.16265957970987518</v>
      </c>
      <c r="J32" s="82">
        <v>12062.535159999999</v>
      </c>
      <c r="K32" s="95">
        <f>AVERAGE(J32:J34)</f>
        <v>12124.970703333332</v>
      </c>
      <c r="L32" s="109">
        <f t="shared" si="7"/>
        <v>1.298210341972748</v>
      </c>
      <c r="M32" s="90">
        <f>AVERAGE(L32:L34)</f>
        <v>1.8225287143135915</v>
      </c>
      <c r="N32" s="83">
        <f>STDEV(L32:L34)/SQRT(COUNT(L32:L34))</f>
        <v>0.27508215509817224</v>
      </c>
      <c r="O32" s="77">
        <v>1844336.236</v>
      </c>
      <c r="P32" s="18">
        <f t="shared" si="9"/>
        <v>289671.8600000001</v>
      </c>
      <c r="Q32" s="130">
        <f>AVERAGE(P32:P34)</f>
        <v>290670.70566666668</v>
      </c>
      <c r="R32" s="133">
        <f t="shared" si="8"/>
        <v>0.94494014323277042</v>
      </c>
      <c r="S32" s="28">
        <f>AVERAGE(R32:R34)</f>
        <v>1.2930181927678082</v>
      </c>
      <c r="T32" s="38">
        <f>STDEV(R32:R34)/SQRT(COUNT(R32:R34))</f>
        <v>0.19333080016087689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>
        <v>-24</v>
      </c>
      <c r="E33" s="6">
        <v>404.61096199999997</v>
      </c>
      <c r="F33" s="94"/>
      <c r="G33" s="108">
        <f t="shared" si="6"/>
        <v>1.8422073514187787E-2</v>
      </c>
      <c r="H33" s="89"/>
      <c r="I33" s="32"/>
      <c r="J33" s="81">
        <v>12173.374019999999</v>
      </c>
      <c r="K33" s="94"/>
      <c r="L33" s="108">
        <f t="shared" si="7"/>
        <v>2.229007890366745</v>
      </c>
      <c r="M33" s="89"/>
      <c r="N33" s="71"/>
      <c r="O33" s="76">
        <v>1876451.946</v>
      </c>
      <c r="P33" s="13">
        <f t="shared" si="9"/>
        <v>291588.5560000001</v>
      </c>
      <c r="Q33" s="126"/>
      <c r="R33" s="111">
        <f t="shared" si="8"/>
        <v>1.6128709632743607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>
        <v>-24</v>
      </c>
      <c r="E34" s="21">
        <v>402.889771</v>
      </c>
      <c r="F34" s="96"/>
      <c r="G34" s="110">
        <f t="shared" si="6"/>
        <v>-0.40705035327371775</v>
      </c>
      <c r="H34" s="91"/>
      <c r="I34" s="34"/>
      <c r="J34" s="84">
        <v>12139.002930000001</v>
      </c>
      <c r="K34" s="96"/>
      <c r="L34" s="110">
        <f t="shared" si="7"/>
        <v>1.9403679106012817</v>
      </c>
      <c r="M34" s="91"/>
      <c r="N34" s="85"/>
      <c r="O34" s="78">
        <v>1874172.2309999999</v>
      </c>
      <c r="P34" s="22">
        <f t="shared" si="9"/>
        <v>290751.70099999988</v>
      </c>
      <c r="Q34" s="131"/>
      <c r="R34" s="134">
        <f t="shared" si="8"/>
        <v>1.3212434717962935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>
        <v>-24</v>
      </c>
      <c r="E35" s="6">
        <v>478.91961700000002</v>
      </c>
      <c r="F35" s="94">
        <f>AVERAGE(E35:E37)</f>
        <v>550.33380133333333</v>
      </c>
      <c r="G35" s="108">
        <f t="shared" si="6"/>
        <v>18.387263052926798</v>
      </c>
      <c r="H35" s="89">
        <f>AVERAGE(G35:G37)</f>
        <v>36.040600954056323</v>
      </c>
      <c r="I35" s="32">
        <f>STDEV(G35:G37)/SQRT(COUNT(G35:G37))</f>
        <v>18.570202478152943</v>
      </c>
      <c r="J35" s="81">
        <v>11692.78809</v>
      </c>
      <c r="K35" s="94">
        <f>AVERAGE(J35:J37)</f>
        <v>9918.5146493333341</v>
      </c>
      <c r="L35" s="108">
        <f t="shared" si="7"/>
        <v>-1.8068348225288133</v>
      </c>
      <c r="M35" s="89">
        <f>AVERAGE(L35:L37)</f>
        <v>-16.706747802084244</v>
      </c>
      <c r="N35" s="71">
        <f>STDEV(L35:L37)/SQRT(COUNT(L35:L37))</f>
        <v>14.020778834420479</v>
      </c>
      <c r="O35" s="76">
        <v>1414610.0490000001</v>
      </c>
      <c r="P35" s="13">
        <f t="shared" si="9"/>
        <v>278069.39800000004</v>
      </c>
      <c r="Q35" s="126">
        <f>AVERAGE(P35:P37)</f>
        <v>242139.26350000003</v>
      </c>
      <c r="R35" s="111">
        <f t="shared" si="8"/>
        <v>-3.0982894342075014</v>
      </c>
      <c r="S35" s="27">
        <f>AVERAGE(R35:R37)</f>
        <v>-15.619233914077945</v>
      </c>
      <c r="T35" s="37">
        <f>STDEV(R35:R37)/SQRT(COUNT(R35:R37))</f>
        <v>12.591449177400083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>
        <v>-24</v>
      </c>
      <c r="E36" s="6">
        <v>471.56158399999998</v>
      </c>
      <c r="F36" s="94"/>
      <c r="G36" s="108">
        <f t="shared" si="6"/>
        <v>16.568382895584818</v>
      </c>
      <c r="H36" s="89"/>
      <c r="I36" s="32"/>
      <c r="J36" s="81">
        <v>11481.17871</v>
      </c>
      <c r="K36" s="98"/>
      <c r="L36" s="108">
        <f t="shared" si="7"/>
        <v>-3.5838784705884876</v>
      </c>
      <c r="M36" s="89"/>
      <c r="N36" s="71"/>
      <c r="O36" s="76">
        <v>1765425.433</v>
      </c>
      <c r="P36" s="13">
        <f t="shared" si="9"/>
        <v>278473.66200000001</v>
      </c>
      <c r="Q36" s="63"/>
      <c r="R36" s="111">
        <f t="shared" si="8"/>
        <v>-2.9574113893671807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>
        <v>-24</v>
      </c>
      <c r="E37" s="8">
        <v>700.52020300000004</v>
      </c>
      <c r="F37" s="97"/>
      <c r="G37" s="112">
        <f t="shared" si="6"/>
        <v>73.166156913657346</v>
      </c>
      <c r="H37" s="92"/>
      <c r="I37" s="35"/>
      <c r="J37" s="86">
        <v>6581.5771480000003</v>
      </c>
      <c r="K37" s="99"/>
      <c r="L37" s="112">
        <f t="shared" si="7"/>
        <v>-44.729530113135432</v>
      </c>
      <c r="M37" s="92"/>
      <c r="N37" s="87"/>
      <c r="O37" s="79">
        <v>512928.42190000002</v>
      </c>
      <c r="P37" s="14">
        <f t="shared" si="9"/>
        <v>169874.73050000001</v>
      </c>
      <c r="Q37" s="100"/>
      <c r="R37" s="135">
        <f t="shared" si="8"/>
        <v>-40.802000918659154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>
        <v>-48</v>
      </c>
      <c r="E38" s="5">
        <v>399.40002399999997</v>
      </c>
      <c r="F38" s="93">
        <f>AVERAGE(E38:E40)</f>
        <v>397.81683333333331</v>
      </c>
      <c r="G38" s="107">
        <f>((E38/$F$38)*100)-100</f>
        <v>0.39796975241117138</v>
      </c>
      <c r="H38" s="88">
        <f>AVERAGE(G38:G40)</f>
        <v>-4.736951571734001E-15</v>
      </c>
      <c r="I38" s="31">
        <f>STDEV(G38:G40)/SQRT(COUNT(G38:G40))</f>
        <v>0.22676096943071716</v>
      </c>
      <c r="J38" s="80">
        <v>12134.193359999999</v>
      </c>
      <c r="K38" s="93">
        <f>AVERAGE(J38:J40)</f>
        <v>11964.407226666668</v>
      </c>
      <c r="L38" s="107">
        <f>((J38/$K$38)*100)-100</f>
        <v>1.4190935674180878</v>
      </c>
      <c r="M38" s="88">
        <f>AVERAGE(L38:L40)</f>
        <v>-1.4210854715202004E-14</v>
      </c>
      <c r="N38" s="70">
        <f>STDEV(L38:L40)/SQRT(COUNT(L38:L40))</f>
        <v>0.76551659295226937</v>
      </c>
      <c r="O38" s="75">
        <v>1575360.8689999999</v>
      </c>
      <c r="P38" s="12">
        <f>O38-O56</f>
        <v>281763.42999999993</v>
      </c>
      <c r="Q38" s="129">
        <f>AVERAGE(P38:P40)</f>
        <v>278619.66266666673</v>
      </c>
      <c r="R38" s="132">
        <f>((P38/$Q$38)*100)-100</f>
        <v>1.1283364940019709</v>
      </c>
      <c r="S38" s="26">
        <f>AVERAGE(R38:R40)</f>
        <v>-9.473903143468002E-15</v>
      </c>
      <c r="T38" s="36">
        <f>STDEV(R38:R40)/SQRT(COUNT(R38:R40))</f>
        <v>0.57447109795861384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>
        <v>-48</v>
      </c>
      <c r="E39" s="6">
        <v>396.27593999999999</v>
      </c>
      <c r="F39" s="94"/>
      <c r="G39" s="108">
        <f t="shared" ref="G39:G55" si="10">((E39/$F$38)*100)-100</f>
        <v>-0.38733738852177169</v>
      </c>
      <c r="H39" s="89"/>
      <c r="I39" s="32"/>
      <c r="J39" s="81">
        <v>11819.9707</v>
      </c>
      <c r="K39" s="94"/>
      <c r="L39" s="108">
        <f t="shared" ref="L39:L55" si="11">((J39/$K$38)*100)-100</f>
        <v>-1.2072184098242928</v>
      </c>
      <c r="M39" s="89"/>
      <c r="N39" s="71"/>
      <c r="O39" s="76">
        <v>1541812.8870000001</v>
      </c>
      <c r="P39" s="13">
        <f>O39-O57</f>
        <v>276525.08900000015</v>
      </c>
      <c r="Q39" s="126"/>
      <c r="R39" s="111">
        <f t="shared" ref="R39:R55" si="12">((P39/$Q$38)*100)-100</f>
        <v>-0.75176807215234476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>
        <v>-48</v>
      </c>
      <c r="E40" s="6">
        <v>397.77453600000001</v>
      </c>
      <c r="F40" s="94"/>
      <c r="G40" s="108">
        <f t="shared" si="10"/>
        <v>-1.0632363889413909E-2</v>
      </c>
      <c r="H40" s="89"/>
      <c r="I40" s="32"/>
      <c r="J40" s="81">
        <v>11939.05762</v>
      </c>
      <c r="K40" s="94"/>
      <c r="L40" s="108">
        <f t="shared" si="11"/>
        <v>-0.21187515759383757</v>
      </c>
      <c r="M40" s="89"/>
      <c r="N40" s="71"/>
      <c r="O40" s="76">
        <v>1542183.767</v>
      </c>
      <c r="P40" s="13">
        <f t="shared" ref="P40:P55" si="13">O40-O58</f>
        <v>277570.46900000004</v>
      </c>
      <c r="Q40" s="126"/>
      <c r="R40" s="111">
        <f t="shared" si="12"/>
        <v>-0.37656842184965456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>
        <v>-48</v>
      </c>
      <c r="E41" s="17">
        <v>394.88574199999999</v>
      </c>
      <c r="F41" s="95">
        <f>AVERAGE(E41:E43)</f>
        <v>395.99882000000002</v>
      </c>
      <c r="G41" s="109">
        <f t="shared" si="10"/>
        <v>-0.73679419464821194</v>
      </c>
      <c r="H41" s="90">
        <f>AVERAGE(G41:G43)</f>
        <v>-0.45699758808596397</v>
      </c>
      <c r="I41" s="33">
        <f>STDEV(G41:G43)/SQRT(COUNT(G41:G43))</f>
        <v>0.14199641399802063</v>
      </c>
      <c r="J41" s="82">
        <v>12028.085940000001</v>
      </c>
      <c r="K41" s="95">
        <f>AVERAGE(J41:J43)</f>
        <v>12005.072593333332</v>
      </c>
      <c r="L41" s="109">
        <f t="shared" si="11"/>
        <v>0.53223458652765032</v>
      </c>
      <c r="M41" s="90">
        <f>AVERAGE(L41:L43)</f>
        <v>0.33988617986881309</v>
      </c>
      <c r="N41" s="83">
        <f>STDEV(L41:L43)/SQRT(COUNT(L41:L43))</f>
        <v>0.16535949013994378</v>
      </c>
      <c r="O41" s="77">
        <v>1489134.7320000001</v>
      </c>
      <c r="P41" s="18">
        <f t="shared" si="13"/>
        <v>275950.24100000015</v>
      </c>
      <c r="Q41" s="130">
        <f>AVERAGE(P41:P43)</f>
        <v>277200.35566666676</v>
      </c>
      <c r="R41" s="133">
        <f t="shared" si="12"/>
        <v>-0.95808804056309782</v>
      </c>
      <c r="S41" s="28">
        <f>AVERAGE(R41:R43)</f>
        <v>-0.50940661775834428</v>
      </c>
      <c r="T41" s="38">
        <f>STDEV(R41:R43)/SQRT(COUNT(R41:R43))</f>
        <v>0.26136849516275185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>
        <v>-48</v>
      </c>
      <c r="E42" s="6">
        <v>396.387787</v>
      </c>
      <c r="F42" s="94"/>
      <c r="G42" s="108">
        <f t="shared" si="10"/>
        <v>-0.35922218810078732</v>
      </c>
      <c r="H42" s="89"/>
      <c r="I42" s="32"/>
      <c r="J42" s="81">
        <v>12021.441409999999</v>
      </c>
      <c r="K42" s="94"/>
      <c r="L42" s="108">
        <f t="shared" si="11"/>
        <v>0.47669878041438096</v>
      </c>
      <c r="M42" s="89"/>
      <c r="N42" s="71"/>
      <c r="O42" s="76">
        <v>1541100.4240000001</v>
      </c>
      <c r="P42" s="13">
        <f t="shared" si="13"/>
        <v>278472.59200000018</v>
      </c>
      <c r="Q42" s="126"/>
      <c r="R42" s="111">
        <f t="shared" si="12"/>
        <v>-5.2785458592168766E-2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>
        <v>-48</v>
      </c>
      <c r="E43" s="21">
        <v>396.72293100000002</v>
      </c>
      <c r="F43" s="96"/>
      <c r="G43" s="110">
        <f t="shared" si="10"/>
        <v>-0.27497638150889259</v>
      </c>
      <c r="H43" s="91"/>
      <c r="I43" s="34"/>
      <c r="J43" s="84">
        <v>11965.690430000001</v>
      </c>
      <c r="K43" s="96"/>
      <c r="L43" s="110">
        <f t="shared" si="11"/>
        <v>1.0725172664407978E-2</v>
      </c>
      <c r="M43" s="91"/>
      <c r="N43" s="85"/>
      <c r="O43" s="78">
        <v>1516807.669</v>
      </c>
      <c r="P43" s="22">
        <f t="shared" si="13"/>
        <v>277178.23399999994</v>
      </c>
      <c r="Q43" s="131"/>
      <c r="R43" s="134">
        <f t="shared" si="12"/>
        <v>-0.51734635411976626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>
        <v>-48</v>
      </c>
      <c r="E44" s="6">
        <v>397.176331</v>
      </c>
      <c r="F44" s="94">
        <f>AVERAGE(E44:E46)</f>
        <v>394.19203733333342</v>
      </c>
      <c r="G44" s="108">
        <f t="shared" si="10"/>
        <v>-0.16100433155794747</v>
      </c>
      <c r="H44" s="89">
        <f>AVERAGE(G44:G46)</f>
        <v>-0.91117210139842086</v>
      </c>
      <c r="I44" s="32">
        <f>STDEV(G44:G46)/SQRT(COUNT(G44:G46))</f>
        <v>0.87589976174559125</v>
      </c>
      <c r="J44" s="81">
        <v>11915.70703</v>
      </c>
      <c r="K44" s="94">
        <f>AVERAGE(J44:J46)</f>
        <v>11721.848956666667</v>
      </c>
      <c r="L44" s="108">
        <f t="shared" si="11"/>
        <v>-0.40704228587374303</v>
      </c>
      <c r="M44" s="89">
        <f>AVERAGE(L44:L46)</f>
        <v>-2.0273321143681877</v>
      </c>
      <c r="N44" s="71">
        <f>STDEV(L44:L46)/SQRT(COUNT(L44:L46))</f>
        <v>2.7070662411349184</v>
      </c>
      <c r="O44" s="76">
        <v>1489346.3589999999</v>
      </c>
      <c r="P44" s="13">
        <f t="shared" si="13"/>
        <v>272965.054</v>
      </c>
      <c r="Q44" s="126">
        <f>AVERAGE(P44:P46)</f>
        <v>269717.17033333331</v>
      </c>
      <c r="R44" s="111">
        <f t="shared" si="12"/>
        <v>-2.0295081160268751</v>
      </c>
      <c r="S44" s="27">
        <f>AVERAGE(R44:R46)</f>
        <v>-3.1952132337422703</v>
      </c>
      <c r="T44" s="37">
        <f>STDEV(R44:R46)/SQRT(COUNT(R44:R46))</f>
        <v>2.1935264911710406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>
        <v>-48</v>
      </c>
      <c r="E45" s="6">
        <v>387.24597199999999</v>
      </c>
      <c r="F45" s="94"/>
      <c r="G45" s="108">
        <f t="shared" si="10"/>
        <v>-2.6572182088825684</v>
      </c>
      <c r="H45" s="89"/>
      <c r="I45" s="32"/>
      <c r="J45" s="81">
        <v>11089.646479999999</v>
      </c>
      <c r="K45" s="94"/>
      <c r="L45" s="108">
        <f t="shared" si="11"/>
        <v>-7.3113588504157008</v>
      </c>
      <c r="M45" s="89"/>
      <c r="N45" s="71"/>
      <c r="O45" s="76">
        <v>1346426.4380000001</v>
      </c>
      <c r="P45" s="13">
        <f t="shared" si="13"/>
        <v>257888.16800000006</v>
      </c>
      <c r="Q45" s="126"/>
      <c r="R45" s="111">
        <f t="shared" si="12"/>
        <v>-7.4407866509655776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>
        <v>-48</v>
      </c>
      <c r="E46" s="6">
        <v>398.15380900000002</v>
      </c>
      <c r="F46" s="94"/>
      <c r="G46" s="108">
        <f t="shared" si="10"/>
        <v>8.4706236245253308E-2</v>
      </c>
      <c r="H46" s="89"/>
      <c r="I46" s="32"/>
      <c r="J46" s="81">
        <v>12160.193359999999</v>
      </c>
      <c r="K46" s="94"/>
      <c r="L46" s="108">
        <f t="shared" si="11"/>
        <v>1.6364047931848802</v>
      </c>
      <c r="M46" s="89"/>
      <c r="N46" s="71"/>
      <c r="O46" s="76">
        <v>1556678.9839999999</v>
      </c>
      <c r="P46" s="13">
        <f t="shared" si="13"/>
        <v>278298.28899999987</v>
      </c>
      <c r="Q46" s="126"/>
      <c r="R46" s="111">
        <f t="shared" si="12"/>
        <v>-0.11534493423435777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>
        <v>-48</v>
      </c>
      <c r="E47" s="17">
        <v>406.65026899999998</v>
      </c>
      <c r="F47" s="95">
        <f>AVERAGE(E47:E49)</f>
        <v>405.8257145</v>
      </c>
      <c r="G47" s="109">
        <f t="shared" si="10"/>
        <v>2.2204781011026427</v>
      </c>
      <c r="H47" s="90">
        <f>AVERAGE(G47:G49)</f>
        <v>2.0132082143331544</v>
      </c>
      <c r="I47" s="33">
        <f>STDEV(G47:G49)/SQRT(COUNT(G47:G49))</f>
        <v>0.20726988676948743</v>
      </c>
      <c r="J47" s="82">
        <v>12011.78125</v>
      </c>
      <c r="K47" s="95">
        <f>AVERAGE(J47:J49)</f>
        <v>11989.359865</v>
      </c>
      <c r="L47" s="109">
        <f t="shared" si="11"/>
        <v>0.39595796461810551</v>
      </c>
      <c r="M47" s="90">
        <f>AVERAGE(L47:L49)</f>
        <v>0.20855724701276301</v>
      </c>
      <c r="N47" s="83">
        <f>STDEV(L47:L49)/SQRT(COUNT(L47:L49))</f>
        <v>0.18740071760534247</v>
      </c>
      <c r="O47" s="77">
        <v>1605979.888</v>
      </c>
      <c r="P47" s="18">
        <f t="shared" si="13"/>
        <v>282362.55700000003</v>
      </c>
      <c r="Q47" s="130">
        <f>AVERAGE(P47:P49)</f>
        <v>281454.10800000001</v>
      </c>
      <c r="R47" s="133">
        <f t="shared" si="12"/>
        <v>1.3433704920571898</v>
      </c>
      <c r="S47" s="28">
        <f>AVERAGE(R47:R49)</f>
        <v>1.0173170501338049</v>
      </c>
      <c r="T47" s="38">
        <f>STDEV(R47:R49)/SQRT(COUNT(R47:R49))</f>
        <v>0.32605344192338498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>
        <v>-48</v>
      </c>
      <c r="E48" s="6">
        <v>405.00116000000003</v>
      </c>
      <c r="F48" s="94"/>
      <c r="G48" s="108">
        <f t="shared" si="10"/>
        <v>1.8059383275636662</v>
      </c>
      <c r="H48" s="89"/>
      <c r="I48" s="32"/>
      <c r="J48" s="81">
        <v>11966.938480000001</v>
      </c>
      <c r="K48" s="94"/>
      <c r="L48" s="108">
        <f t="shared" si="11"/>
        <v>2.1156529407420521E-2</v>
      </c>
      <c r="M48" s="89"/>
      <c r="N48" s="71"/>
      <c r="O48" s="76">
        <v>1594804.075</v>
      </c>
      <c r="P48" s="13">
        <f t="shared" si="13"/>
        <v>280545.65899999999</v>
      </c>
      <c r="Q48" s="126"/>
      <c r="R48" s="111">
        <f t="shared" si="12"/>
        <v>0.69126360821041999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>
        <v>-48</v>
      </c>
      <c r="E49" s="21" t="s">
        <v>11</v>
      </c>
      <c r="F49" s="96"/>
      <c r="G49" s="110" t="s">
        <v>11</v>
      </c>
      <c r="H49" s="91"/>
      <c r="I49" s="34"/>
      <c r="J49" s="84" t="s">
        <v>11</v>
      </c>
      <c r="K49" s="96"/>
      <c r="L49" s="110" t="s">
        <v>11</v>
      </c>
      <c r="M49" s="91"/>
      <c r="N49" s="85"/>
      <c r="O49" s="78" t="s">
        <v>11</v>
      </c>
      <c r="P49" s="22" t="s">
        <v>11</v>
      </c>
      <c r="Q49" s="131"/>
      <c r="R49" s="134" t="s">
        <v>11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>
        <v>-48</v>
      </c>
      <c r="E50" s="6">
        <v>396.59448200000003</v>
      </c>
      <c r="F50" s="94">
        <f>AVERAGE(E50:E52)</f>
        <v>399.09016900000006</v>
      </c>
      <c r="G50" s="108">
        <f t="shared" si="10"/>
        <v>-0.30726485933013237</v>
      </c>
      <c r="H50" s="89">
        <f>AVERAGE(G50:G52)</f>
        <v>0.32008089149907448</v>
      </c>
      <c r="I50" s="32">
        <f>STDEV(G50:G52)/SQRT(COUNT(G50:G52))</f>
        <v>0.3565793015430001</v>
      </c>
      <c r="J50" s="81">
        <v>12023.264649999999</v>
      </c>
      <c r="K50" s="94">
        <f>AVERAGE(J50:J52)</f>
        <v>12033.108073333331</v>
      </c>
      <c r="L50" s="108">
        <f t="shared" si="11"/>
        <v>0.49193764654005179</v>
      </c>
      <c r="M50" s="89">
        <f>AVERAGE(L50:L52)</f>
        <v>0.57421020001344425</v>
      </c>
      <c r="N50" s="71">
        <f>STDEV(L50:L52)/SQRT(COUNT(L50:L52))</f>
        <v>0.11706134496397642</v>
      </c>
      <c r="O50" s="76">
        <v>1554664.3759999999</v>
      </c>
      <c r="P50" s="13">
        <f t="shared" si="13"/>
        <v>278584.38099999982</v>
      </c>
      <c r="Q50" s="126">
        <f>AVERAGE(P50:P52)</f>
        <v>280349.29033333325</v>
      </c>
      <c r="R50" s="111">
        <f t="shared" si="12"/>
        <v>-1.2663021098092031E-2</v>
      </c>
      <c r="S50" s="27">
        <f>AVERAGE(R50:R52)</f>
        <v>0.62078449529092461</v>
      </c>
      <c r="T50" s="37">
        <f>STDEV(R50:R52)/SQRT(COUNT(R50:R52))</f>
        <v>0.37561651405086166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>
        <v>-48</v>
      </c>
      <c r="E51" s="6">
        <v>401.50650000000002</v>
      </c>
      <c r="F51" s="94"/>
      <c r="G51" s="108">
        <f t="shared" si="10"/>
        <v>0.92747876849523436</v>
      </c>
      <c r="H51" s="89"/>
      <c r="I51" s="32"/>
      <c r="J51" s="81">
        <v>12060.74121</v>
      </c>
      <c r="K51" s="94"/>
      <c r="L51" s="108">
        <f t="shared" si="11"/>
        <v>0.80517138466017002</v>
      </c>
      <c r="M51" s="89"/>
      <c r="N51" s="71"/>
      <c r="O51" s="76">
        <v>1584863.39</v>
      </c>
      <c r="P51" s="13">
        <f t="shared" si="13"/>
        <v>282206.20299999998</v>
      </c>
      <c r="Q51" s="126"/>
      <c r="R51" s="111">
        <f t="shared" si="12"/>
        <v>1.2872531317447198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>
        <v>-48</v>
      </c>
      <c r="E52" s="6">
        <v>399.16952500000002</v>
      </c>
      <c r="F52" s="94"/>
      <c r="G52" s="108">
        <f t="shared" si="10"/>
        <v>0.34002876533212145</v>
      </c>
      <c r="H52" s="89"/>
      <c r="I52" s="32"/>
      <c r="J52" s="81">
        <v>12015.318359999999</v>
      </c>
      <c r="K52" s="94"/>
      <c r="L52" s="108">
        <f t="shared" si="11"/>
        <v>0.42552156884011083</v>
      </c>
      <c r="M52" s="89"/>
      <c r="N52" s="71"/>
      <c r="O52" s="76">
        <v>1583420.53</v>
      </c>
      <c r="P52" s="13">
        <f t="shared" si="13"/>
        <v>280257.28700000001</v>
      </c>
      <c r="Q52" s="126"/>
      <c r="R52" s="111">
        <f t="shared" si="12"/>
        <v>0.58776337522614597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>
        <v>-48</v>
      </c>
      <c r="E53" s="17">
        <v>452.77636699999999</v>
      </c>
      <c r="F53" s="95">
        <f>AVERAGE(E53:E55)</f>
        <v>476.91305533333338</v>
      </c>
      <c r="G53" s="109">
        <f t="shared" si="10"/>
        <v>13.815286096909759</v>
      </c>
      <c r="H53" s="90">
        <f>AVERAGE(G53:G55)</f>
        <v>19.882572926149862</v>
      </c>
      <c r="I53" s="33">
        <f>STDEV(G53:G55)/SQRT(COUNT(G53:G55))</f>
        <v>5.9431750851787521</v>
      </c>
      <c r="J53" s="82">
        <v>11517.565430000001</v>
      </c>
      <c r="K53" s="95">
        <f>AVERAGE(J53:J55)</f>
        <v>10099.616861333334</v>
      </c>
      <c r="L53" s="109">
        <f t="shared" si="11"/>
        <v>-3.734759175287266</v>
      </c>
      <c r="M53" s="90">
        <f>AVERAGE(L53:L55)</f>
        <v>-15.586149234180423</v>
      </c>
      <c r="N53" s="83">
        <f>STDEV(L53:L55)/SQRT(COUNT(L53:L55))</f>
        <v>12.805365868722012</v>
      </c>
      <c r="O53" s="77">
        <v>1136540.6510000001</v>
      </c>
      <c r="P53" s="18">
        <f t="shared" si="13"/>
        <v>265281.82550000004</v>
      </c>
      <c r="Q53" s="130">
        <f>AVERAGE(P53:P55)</f>
        <v>227541.93933333331</v>
      </c>
      <c r="R53" s="133">
        <f t="shared" si="12"/>
        <v>-4.7871126678606828</v>
      </c>
      <c r="S53" s="28">
        <f>AVERAGE(R53:R55)</f>
        <v>-18.332418769181217</v>
      </c>
      <c r="T53" s="38">
        <f>STDEV(R53:R55)/SQRT(COUNT(R53:R55))</f>
        <v>15.324892732802457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>
        <v>-48</v>
      </c>
      <c r="E54" s="6">
        <v>453.76730300000003</v>
      </c>
      <c r="F54" s="94"/>
      <c r="G54" s="108">
        <f t="shared" si="10"/>
        <v>14.064379628648211</v>
      </c>
      <c r="H54" s="89"/>
      <c r="I54" s="32"/>
      <c r="J54" s="81">
        <v>11743.07324</v>
      </c>
      <c r="K54" s="98"/>
      <c r="L54" s="108">
        <f t="shared" si="11"/>
        <v>-1.8499369210147876</v>
      </c>
      <c r="M54" s="89"/>
      <c r="N54" s="71"/>
      <c r="O54" s="76">
        <v>1486951.7709999999</v>
      </c>
      <c r="P54" s="13">
        <f t="shared" si="13"/>
        <v>275013.35199999996</v>
      </c>
      <c r="Q54" s="63"/>
      <c r="R54" s="111">
        <f t="shared" si="12"/>
        <v>-1.2943489458535709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>
        <v>-48</v>
      </c>
      <c r="E55" s="8">
        <v>524.19549600000005</v>
      </c>
      <c r="F55" s="97"/>
      <c r="G55" s="112">
        <f t="shared" si="10"/>
        <v>31.768053052891617</v>
      </c>
      <c r="H55" s="92"/>
      <c r="I55" s="35"/>
      <c r="J55" s="86">
        <v>7038.2119140000004</v>
      </c>
      <c r="K55" s="99"/>
      <c r="L55" s="112">
        <f t="shared" si="11"/>
        <v>-41.173751606239215</v>
      </c>
      <c r="M55" s="92"/>
      <c r="N55" s="87"/>
      <c r="O55" s="79">
        <v>343053.69140000001</v>
      </c>
      <c r="P55" s="14">
        <f t="shared" si="13"/>
        <v>142330.64050000001</v>
      </c>
      <c r="Q55" s="100"/>
      <c r="R55" s="135">
        <f t="shared" si="12"/>
        <v>-48.915794693829397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>
        <v>-72</v>
      </c>
      <c r="E56" s="5">
        <v>378.83694500000001</v>
      </c>
      <c r="F56" s="93">
        <f>AVERAGE(E56:E58)</f>
        <v>376.8752136666667</v>
      </c>
      <c r="G56" s="107">
        <f>((E56/$F$56)*100)-100</f>
        <v>0.52052543181267197</v>
      </c>
      <c r="H56" s="88">
        <f>AVERAGE(G56:G58)</f>
        <v>-4.736951571734001E-15</v>
      </c>
      <c r="I56" s="31">
        <f>STDEV(G56:G58)/SQRT(COUNT(G56:G58))</f>
        <v>0.26100060121053514</v>
      </c>
      <c r="J56" s="80">
        <v>11195.27637</v>
      </c>
      <c r="K56" s="93">
        <f>AVERAGE(J56:J58)</f>
        <v>11072.20508</v>
      </c>
      <c r="L56" s="107">
        <f>((J56/$K$56)*100)-100</f>
        <v>1.1115336927989716</v>
      </c>
      <c r="M56" s="88">
        <f>AVERAGE(L56:L58)</f>
        <v>0</v>
      </c>
      <c r="N56" s="70">
        <f>STDEV(L56:L58)/SQRT(COUNT(L56:L58))</f>
        <v>0.55594847331444031</v>
      </c>
      <c r="O56" s="75">
        <v>1293597.439</v>
      </c>
      <c r="P56" s="12">
        <f>O56-O74</f>
        <v>254098.02399999998</v>
      </c>
      <c r="Q56" s="129">
        <f>AVERAGE(P56:P58)</f>
        <v>250807.99233333333</v>
      </c>
      <c r="R56" s="132">
        <f>((P56/$Q$56)*100)-100</f>
        <v>1.311773056376154</v>
      </c>
      <c r="S56" s="26">
        <f>AVERAGE(R56:R58)</f>
        <v>-4.736951571734001E-15</v>
      </c>
      <c r="T56" s="36">
        <f>STDEV(R56:R58)/SQRT(COUNT(R56:R58))</f>
        <v>0.6558961214782083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>
        <v>-72</v>
      </c>
      <c r="E57" s="6">
        <v>375.76632699999999</v>
      </c>
      <c r="F57" s="94"/>
      <c r="G57" s="108">
        <f t="shared" ref="G57:G73" si="14">((E57/$F$56)*100)-100</f>
        <v>-0.29423178454167953</v>
      </c>
      <c r="H57" s="89"/>
      <c r="I57" s="32"/>
      <c r="J57" s="81">
        <v>11007.94434</v>
      </c>
      <c r="K57" s="94"/>
      <c r="L57" s="108">
        <f t="shared" ref="L57:L73" si="15">((J57/$K$56)*100)-100</f>
        <v>-0.5803788814937576</v>
      </c>
      <c r="M57" s="89"/>
      <c r="N57" s="71"/>
      <c r="O57" s="76">
        <v>1265287.798</v>
      </c>
      <c r="P57" s="13">
        <f>O57-O75</f>
        <v>249147.56599999999</v>
      </c>
      <c r="Q57" s="126"/>
      <c r="R57" s="111">
        <f t="shared" ref="R57:R73" si="16">((P57/$Q$56)*100)-100</f>
        <v>-0.66203086986421056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>
        <v>-72</v>
      </c>
      <c r="E58" s="21">
        <v>376.02236900000003</v>
      </c>
      <c r="F58" s="96"/>
      <c r="G58" s="110">
        <f t="shared" si="14"/>
        <v>-0.22629364727100665</v>
      </c>
      <c r="H58" s="91"/>
      <c r="I58" s="34"/>
      <c r="J58" s="84">
        <v>11013.39453</v>
      </c>
      <c r="K58" s="96"/>
      <c r="L58" s="110">
        <f t="shared" si="15"/>
        <v>-0.53115481130521403</v>
      </c>
      <c r="M58" s="91"/>
      <c r="N58" s="85"/>
      <c r="O58" s="78">
        <v>1264613.298</v>
      </c>
      <c r="P58" s="22">
        <f t="shared" ref="P58:P73" si="17">O58-O76</f>
        <v>249178.38699999999</v>
      </c>
      <c r="Q58" s="131"/>
      <c r="R58" s="134">
        <f t="shared" si="16"/>
        <v>-0.6497421865119577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>
        <v>-72</v>
      </c>
      <c r="E59" s="6">
        <v>373.51254299999999</v>
      </c>
      <c r="F59" s="94">
        <f>AVERAGE(E59:E61)</f>
        <v>375.20067333333333</v>
      </c>
      <c r="G59" s="108">
        <f t="shared" si="14"/>
        <v>-0.89225041730679777</v>
      </c>
      <c r="H59" s="89">
        <f>AVERAGE(G59:G61)</f>
        <v>-0.4443222246009621</v>
      </c>
      <c r="I59" s="32">
        <f>STDEV(G59:G61)/SQRT(COUNT(G59:G61))</f>
        <v>0.23109535534310569</v>
      </c>
      <c r="J59" s="81">
        <v>10868.16797</v>
      </c>
      <c r="K59" s="94">
        <f>AVERAGE(J59:J61)</f>
        <v>10938.851240000002</v>
      </c>
      <c r="L59" s="108">
        <f t="shared" si="15"/>
        <v>-1.8427865861024912</v>
      </c>
      <c r="M59" s="89">
        <f>AVERAGE(L59:L61)</f>
        <v>-1.2044018245370107</v>
      </c>
      <c r="N59" s="71">
        <f>STDEV(L59:L61)/SQRT(COUNT(L59:L61))</f>
        <v>0.35887613980586319</v>
      </c>
      <c r="O59" s="76">
        <v>1213184.4909999999</v>
      </c>
      <c r="P59" s="13">
        <f t="shared" si="17"/>
        <v>245667.69009999989</v>
      </c>
      <c r="Q59" s="126">
        <f>AVERAGE(P59:P61)</f>
        <v>246623.10766666662</v>
      </c>
      <c r="R59" s="111">
        <f t="shared" si="16"/>
        <v>-2.0494969819389866</v>
      </c>
      <c r="S59" s="27">
        <f>AVERAGE(R59:R61)</f>
        <v>-1.6685611282693269</v>
      </c>
      <c r="T59" s="37">
        <f>STDEV(R59:R61)/SQRT(COUNT(R59:R61))</f>
        <v>0.35994554164910258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>
        <v>-72</v>
      </c>
      <c r="E60" s="6">
        <v>376.41659499999997</v>
      </c>
      <c r="F60" s="94"/>
      <c r="G60" s="108">
        <f t="shared" si="14"/>
        <v>-0.12168979281092618</v>
      </c>
      <c r="H60" s="89"/>
      <c r="I60" s="32"/>
      <c r="J60" s="81">
        <v>11005.65137</v>
      </c>
      <c r="K60" s="94"/>
      <c r="L60" s="108">
        <f t="shared" si="15"/>
        <v>-0.60108812579905191</v>
      </c>
      <c r="M60" s="89"/>
      <c r="N60" s="71"/>
      <c r="O60" s="76">
        <v>1262627.8319999999</v>
      </c>
      <c r="P60" s="13">
        <f t="shared" si="17"/>
        <v>248427.60799999989</v>
      </c>
      <c r="Q60" s="126"/>
      <c r="R60" s="111">
        <f t="shared" si="16"/>
        <v>-0.94908631546709898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>
        <v>-72</v>
      </c>
      <c r="E61" s="6">
        <v>375.67288200000002</v>
      </c>
      <c r="F61" s="94"/>
      <c r="G61" s="108">
        <f t="shared" si="14"/>
        <v>-0.3190264636851623</v>
      </c>
      <c r="H61" s="89"/>
      <c r="I61" s="32"/>
      <c r="J61" s="81">
        <v>10942.73438</v>
      </c>
      <c r="K61" s="94"/>
      <c r="L61" s="108">
        <f t="shared" si="15"/>
        <v>-1.1693307617094888</v>
      </c>
      <c r="M61" s="89"/>
      <c r="N61" s="71"/>
      <c r="O61" s="76">
        <v>1239629.4350000001</v>
      </c>
      <c r="P61" s="13">
        <f t="shared" si="17"/>
        <v>245774.02490000008</v>
      </c>
      <c r="Q61" s="126"/>
      <c r="R61" s="111">
        <f t="shared" si="16"/>
        <v>-2.0071000874018949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>
        <v>-72</v>
      </c>
      <c r="E62" s="17">
        <v>372.26217700000001</v>
      </c>
      <c r="F62" s="95">
        <f>AVERAGE(E62:E64)</f>
        <v>370.41567000000003</v>
      </c>
      <c r="G62" s="109">
        <f t="shared" si="14"/>
        <v>-1.2240223021795202</v>
      </c>
      <c r="H62" s="90">
        <f>AVERAGE(G62:G64)</f>
        <v>-1.7139741305407152</v>
      </c>
      <c r="I62" s="33">
        <f>STDEV(G62:G64)/SQRT(COUNT(G62:G64))</f>
        <v>1.1000319997197379</v>
      </c>
      <c r="J62" s="82">
        <v>10717.289059999999</v>
      </c>
      <c r="K62" s="95">
        <f>AVERAGE(J62:J64)</f>
        <v>10543.077799999999</v>
      </c>
      <c r="L62" s="109">
        <f t="shared" si="15"/>
        <v>-3.2054682643215671</v>
      </c>
      <c r="M62" s="90">
        <f>AVERAGE(L62:L64)</f>
        <v>-4.7788789692468372</v>
      </c>
      <c r="N62" s="83">
        <f>STDEV(L62:L64)/SQRT(COUNT(L62:L64))</f>
        <v>2.4603903341561861</v>
      </c>
      <c r="O62" s="77">
        <v>1216381.3049999999</v>
      </c>
      <c r="P62" s="18">
        <f t="shared" si="17"/>
        <v>241645.38099999994</v>
      </c>
      <c r="Q62" s="130">
        <f>AVERAGE(P62:P64)</f>
        <v>236119.1796</v>
      </c>
      <c r="R62" s="133">
        <f t="shared" si="16"/>
        <v>-3.6532373821468695</v>
      </c>
      <c r="S62" s="28">
        <f>AVERAGE(R62:R64)</f>
        <v>-5.8565967522324156</v>
      </c>
      <c r="T62" s="38">
        <f>STDEV(R62:R64)/SQRT(COUNT(R62:R64))</f>
        <v>3.1600304356661773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>
        <v>-72</v>
      </c>
      <c r="E63" s="6">
        <v>362.492096</v>
      </c>
      <c r="F63" s="94"/>
      <c r="G63" s="108">
        <f t="shared" si="14"/>
        <v>-3.8164138009320112</v>
      </c>
      <c r="H63" s="89"/>
      <c r="I63" s="32"/>
      <c r="J63" s="81">
        <v>10008.898440000001</v>
      </c>
      <c r="K63" s="94"/>
      <c r="L63" s="108">
        <f t="shared" si="15"/>
        <v>-9.6033864286046935</v>
      </c>
      <c r="M63" s="89"/>
      <c r="N63" s="71"/>
      <c r="O63" s="76">
        <v>1088538.27</v>
      </c>
      <c r="P63" s="13">
        <f t="shared" si="17"/>
        <v>220489.77980000002</v>
      </c>
      <c r="Q63" s="126"/>
      <c r="R63" s="111">
        <f t="shared" si="16"/>
        <v>-12.088216269057028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>
        <v>-72</v>
      </c>
      <c r="E64" s="21">
        <v>376.49273699999998</v>
      </c>
      <c r="F64" s="96"/>
      <c r="G64" s="110">
        <f t="shared" si="14"/>
        <v>-0.10148628851061403</v>
      </c>
      <c r="H64" s="91"/>
      <c r="I64" s="34"/>
      <c r="J64" s="84">
        <v>10903.045899999999</v>
      </c>
      <c r="K64" s="96"/>
      <c r="L64" s="110">
        <f t="shared" si="15"/>
        <v>-1.5277822148142519</v>
      </c>
      <c r="M64" s="91"/>
      <c r="N64" s="85"/>
      <c r="O64" s="78">
        <v>1278380.6950000001</v>
      </c>
      <c r="P64" s="22">
        <f t="shared" si="17"/>
        <v>246222.37800000003</v>
      </c>
      <c r="Q64" s="131"/>
      <c r="R64" s="134">
        <f t="shared" si="16"/>
        <v>-1.8283366054933481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>
        <v>-72</v>
      </c>
      <c r="E65" s="6">
        <v>381.474335</v>
      </c>
      <c r="F65" s="94">
        <f>AVERAGE(E65:E67)</f>
        <v>381.49642949999998</v>
      </c>
      <c r="G65" s="108">
        <f t="shared" si="14"/>
        <v>1.2203300101876806</v>
      </c>
      <c r="H65" s="89">
        <f>AVERAGE(G65:G67)</f>
        <v>1.2261925607611417</v>
      </c>
      <c r="I65" s="32">
        <f>STDEV(G65:G67)/SQRT(COUNT(G65:G67))</f>
        <v>5.8625505734610783E-3</v>
      </c>
      <c r="J65" s="81">
        <v>11264.733399999999</v>
      </c>
      <c r="K65" s="94">
        <f>AVERAGE(J65:J67)</f>
        <v>11263.251955</v>
      </c>
      <c r="L65" s="108">
        <f t="shared" si="15"/>
        <v>1.7388435149902364</v>
      </c>
      <c r="M65" s="89">
        <f>AVERAGE(L65:L67)</f>
        <v>1.7254636598548245</v>
      </c>
      <c r="N65" s="71">
        <f>STDEV(L65:L67)/SQRT(COUNT(L65:L67))</f>
        <v>1.3379855135411844E-2</v>
      </c>
      <c r="O65" s="76">
        <v>1323617.331</v>
      </c>
      <c r="P65" s="13">
        <f t="shared" si="17"/>
        <v>256176.96500000008</v>
      </c>
      <c r="Q65" s="126">
        <f>AVERAGE(P65:P67)</f>
        <v>256255.70350000006</v>
      </c>
      <c r="R65" s="111">
        <f t="shared" si="16"/>
        <v>2.1406704853054208</v>
      </c>
      <c r="S65" s="27">
        <f>AVERAGE(R65:R67)</f>
        <v>2.1720644210677804</v>
      </c>
      <c r="T65" s="37">
        <f>STDEV(R65:R67)/SQRT(COUNT(R65:R67))</f>
        <v>3.1393935762359604E-2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>
        <v>-72</v>
      </c>
      <c r="E66" s="6">
        <v>381.51852400000001</v>
      </c>
      <c r="F66" s="94"/>
      <c r="G66" s="108">
        <f t="shared" si="14"/>
        <v>1.2320551113346028</v>
      </c>
      <c r="H66" s="89"/>
      <c r="I66" s="32"/>
      <c r="J66" s="81">
        <v>11261.77051</v>
      </c>
      <c r="K66" s="94"/>
      <c r="L66" s="108">
        <f t="shared" si="15"/>
        <v>1.7120838047194127</v>
      </c>
      <c r="M66" s="89"/>
      <c r="N66" s="71"/>
      <c r="O66" s="76">
        <v>1314258.416</v>
      </c>
      <c r="P66" s="13">
        <f t="shared" si="17"/>
        <v>256334.44200000004</v>
      </c>
      <c r="Q66" s="126"/>
      <c r="R66" s="111">
        <f t="shared" si="16"/>
        <v>2.20345835683014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>
        <v>-72</v>
      </c>
      <c r="E67" s="21" t="s">
        <v>11</v>
      </c>
      <c r="F67" s="96"/>
      <c r="G67" s="110" t="s">
        <v>11</v>
      </c>
      <c r="H67" s="91"/>
      <c r="I67" s="34"/>
      <c r="J67" s="84" t="s">
        <v>11</v>
      </c>
      <c r="K67" s="96"/>
      <c r="L67" s="110" t="s">
        <v>11</v>
      </c>
      <c r="M67" s="91"/>
      <c r="N67" s="85"/>
      <c r="O67" s="78" t="s">
        <v>11</v>
      </c>
      <c r="P67" s="22" t="s">
        <v>11</v>
      </c>
      <c r="Q67" s="131"/>
      <c r="R67" s="134" t="s">
        <v>11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>
        <v>-72</v>
      </c>
      <c r="E68" s="17">
        <v>375.95541400000002</v>
      </c>
      <c r="F68" s="95">
        <f>AVERAGE(E68:E70)</f>
        <v>378.39445999999998</v>
      </c>
      <c r="G68" s="109">
        <f t="shared" si="14"/>
        <v>-0.24405947467805333</v>
      </c>
      <c r="H68" s="90">
        <f>AVERAGE(G68:G70)</f>
        <v>0.40311654315293782</v>
      </c>
      <c r="I68" s="33">
        <f>STDEV(G68:G70)/SQRT(COUNT(G68:G70))</f>
        <v>0.35495374594369544</v>
      </c>
      <c r="J68" s="82">
        <v>10984.27637</v>
      </c>
      <c r="K68" s="95">
        <f>AVERAGE(J68:J70)</f>
        <v>11114.768230000001</v>
      </c>
      <c r="L68" s="109">
        <f t="shared" si="15"/>
        <v>-0.7941391020549986</v>
      </c>
      <c r="M68" s="90">
        <f>AVERAGE(L68:L70)</f>
        <v>0.38441439345160688</v>
      </c>
      <c r="N68" s="83">
        <f>STDEV(L68:L70)/SQRT(COUNT(L68:L70))</f>
        <v>0.6676131796748056</v>
      </c>
      <c r="O68" s="77">
        <v>1276079.9950000001</v>
      </c>
      <c r="P68" s="18">
        <f t="shared" si="17"/>
        <v>248301.26300000015</v>
      </c>
      <c r="Q68" s="130">
        <f>AVERAGE(P68:P70)</f>
        <v>250944.75200000007</v>
      </c>
      <c r="R68" s="133">
        <f t="shared" si="16"/>
        <v>-0.99946150440119652</v>
      </c>
      <c r="S68" s="28">
        <f>AVERAGE(R68:R70)</f>
        <v>5.4527635022481036E-2</v>
      </c>
      <c r="T68" s="38">
        <f>STDEV(R68:R70)/SQRT(COUNT(R68:R70))</f>
        <v>0.54411047787264422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>
        <v>-72</v>
      </c>
      <c r="E69" s="6">
        <v>380.566284</v>
      </c>
      <c r="F69" s="94"/>
      <c r="G69" s="108">
        <f t="shared" si="14"/>
        <v>0.97938792456591273</v>
      </c>
      <c r="H69" s="89"/>
      <c r="I69" s="32"/>
      <c r="J69" s="81">
        <v>11240.190430000001</v>
      </c>
      <c r="K69" s="94"/>
      <c r="L69" s="108">
        <f t="shared" si="15"/>
        <v>1.5171806228863716</v>
      </c>
      <c r="M69" s="89"/>
      <c r="N69" s="71"/>
      <c r="O69" s="76">
        <v>1302657.1869999999</v>
      </c>
      <c r="P69" s="13">
        <f t="shared" si="17"/>
        <v>252854.68699999992</v>
      </c>
      <c r="Q69" s="126"/>
      <c r="R69" s="111">
        <f t="shared" si="16"/>
        <v>0.81604044896084815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>
        <v>-72</v>
      </c>
      <c r="E70" s="21">
        <v>378.66168199999998</v>
      </c>
      <c r="F70" s="96"/>
      <c r="G70" s="110">
        <f t="shared" si="14"/>
        <v>0.47402117957095413</v>
      </c>
      <c r="H70" s="91"/>
      <c r="I70" s="34"/>
      <c r="J70" s="84">
        <v>11119.837890000001</v>
      </c>
      <c r="K70" s="96"/>
      <c r="L70" s="110">
        <f t="shared" si="15"/>
        <v>0.43020165952344769</v>
      </c>
      <c r="M70" s="91"/>
      <c r="N70" s="85"/>
      <c r="O70" s="78">
        <v>1303163.243</v>
      </c>
      <c r="P70" s="22">
        <f t="shared" si="17"/>
        <v>251678.3060000001</v>
      </c>
      <c r="Q70" s="131"/>
      <c r="R70" s="134">
        <f t="shared" si="16"/>
        <v>0.34700396050779148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>
        <v>-72</v>
      </c>
      <c r="E71" s="6">
        <v>420.48349000000002</v>
      </c>
      <c r="F71" s="94">
        <f>AVERAGE(E71:E73)</f>
        <v>456.06221499999998</v>
      </c>
      <c r="G71" s="108">
        <f t="shared" si="14"/>
        <v>11.57101203580433</v>
      </c>
      <c r="H71" s="89">
        <f>AVERAGE(G71:G73)</f>
        <v>21.011464395048154</v>
      </c>
      <c r="I71" s="32">
        <f>STDEV(G71:G73)/SQRT(COUNT(G71:G73))</f>
        <v>8.5287975423810494</v>
      </c>
      <c r="J71" s="81">
        <v>10208.94434</v>
      </c>
      <c r="K71" s="94">
        <f>AVERAGE(J71:J73)</f>
        <v>8548.2041046666654</v>
      </c>
      <c r="L71" s="108">
        <f t="shared" si="15"/>
        <v>-7.7966469530024227</v>
      </c>
      <c r="M71" s="89">
        <f>AVERAGE(L71:L73)</f>
        <v>-22.795829350130973</v>
      </c>
      <c r="N71" s="71">
        <f>STDEV(L71:L73)/SQRT(COUNT(L71:L73))</f>
        <v>16.985401233990274</v>
      </c>
      <c r="O71" s="76">
        <v>871258.82550000004</v>
      </c>
      <c r="P71" s="13">
        <f t="shared" si="17"/>
        <v>226655.10920000006</v>
      </c>
      <c r="Q71" s="126">
        <f>AVERAGE(P71:P73)</f>
        <v>183066.98886666668</v>
      </c>
      <c r="R71" s="111">
        <f t="shared" si="16"/>
        <v>-9.6300292939760652</v>
      </c>
      <c r="S71" s="27">
        <f>AVERAGE(R71:R73)</f>
        <v>-27.009108775383947</v>
      </c>
      <c r="T71" s="37">
        <f>STDEV(R71:R73)/SQRT(COUNT(R71:R73))</f>
        <v>20.544908062888016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>
        <v>-72</v>
      </c>
      <c r="E72" s="6">
        <v>427.48220800000001</v>
      </c>
      <c r="F72" s="94"/>
      <c r="G72" s="108">
        <f t="shared" si="14"/>
        <v>13.428050584959266</v>
      </c>
      <c r="H72" s="89"/>
      <c r="I72" s="32"/>
      <c r="J72" s="81">
        <v>10640.51856</v>
      </c>
      <c r="K72" s="98"/>
      <c r="L72" s="108">
        <f t="shared" si="15"/>
        <v>-3.8988306022236259</v>
      </c>
      <c r="M72" s="89"/>
      <c r="N72" s="71"/>
      <c r="O72" s="76">
        <v>1211938.419</v>
      </c>
      <c r="P72" s="13">
        <f t="shared" si="17"/>
        <v>242146.56530000002</v>
      </c>
      <c r="Q72" s="63"/>
      <c r="R72" s="111">
        <f t="shared" si="16"/>
        <v>-3.4534094997347324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>
        <v>-72</v>
      </c>
      <c r="E73" s="8">
        <v>520.22094700000002</v>
      </c>
      <c r="F73" s="97"/>
      <c r="G73" s="112">
        <f t="shared" si="14"/>
        <v>38.035330564380871</v>
      </c>
      <c r="H73" s="92"/>
      <c r="I73" s="35"/>
      <c r="J73" s="86">
        <v>4795.1494140000004</v>
      </c>
      <c r="K73" s="99"/>
      <c r="L73" s="112">
        <f t="shared" si="15"/>
        <v>-56.692010495166869</v>
      </c>
      <c r="M73" s="92"/>
      <c r="N73" s="87"/>
      <c r="O73" s="79">
        <v>200723.0509</v>
      </c>
      <c r="P73" s="14">
        <f t="shared" si="17"/>
        <v>80399.292100000006</v>
      </c>
      <c r="Q73" s="100"/>
      <c r="R73" s="135">
        <f t="shared" si="16"/>
        <v>-67.943887532441039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>
        <v>-96</v>
      </c>
      <c r="E74" s="5">
        <v>356.07504299999999</v>
      </c>
      <c r="F74" s="93">
        <f>AVERAGE(E74:E76)</f>
        <v>353.45700066666672</v>
      </c>
      <c r="G74" s="107">
        <f>((E74/$F$74)*100)-100</f>
        <v>0.74069613231462483</v>
      </c>
      <c r="H74" s="88">
        <f>AVERAGE(G74:G76)</f>
        <v>-1.4210854715202004E-14</v>
      </c>
      <c r="I74" s="31">
        <f>STDEV(G74:G76)/SQRT(COUNT(G74:G76))</f>
        <v>0.37096123988607044</v>
      </c>
      <c r="J74" s="80">
        <v>9944.5019530000009</v>
      </c>
      <c r="K74" s="93">
        <f>AVERAGE(J74:J76)</f>
        <v>9808.3095703333329</v>
      </c>
      <c r="L74" s="107">
        <f>((J74/$K$74)*100)-100</f>
        <v>1.3885408254099332</v>
      </c>
      <c r="M74" s="88">
        <f>AVERAGE(L74:L76)</f>
        <v>9.473903143468002E-15</v>
      </c>
      <c r="N74" s="70">
        <f>STDEV(L74:L76)/SQRT(COUNT(L74:L76))</f>
        <v>0.69513302531329269</v>
      </c>
      <c r="O74" s="75">
        <v>1039499.415</v>
      </c>
      <c r="P74" s="12">
        <f>O74-O92</f>
        <v>226334.81220000004</v>
      </c>
      <c r="Q74" s="129">
        <f>AVERAGE(P74:P76)</f>
        <v>223166.72993333332</v>
      </c>
      <c r="R74" s="132">
        <f>((P74/$Q$74)*100)-100</f>
        <v>1.4196033018062764</v>
      </c>
      <c r="S74" s="26">
        <f>AVERAGE(R74:R76)</f>
        <v>-4.736951571734001E-15</v>
      </c>
      <c r="T74" s="36">
        <f>STDEV(R74:R76)/SQRT(COUNT(R74:R76))</f>
        <v>0.7181543783563441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>
        <v>-96</v>
      </c>
      <c r="E75" s="6">
        <v>352.278503</v>
      </c>
      <c r="F75" s="94"/>
      <c r="G75" s="108">
        <f t="shared" ref="G75:G91" si="18">((E75/$F$74)*100)-100</f>
        <v>-0.33342037771041078</v>
      </c>
      <c r="H75" s="89"/>
      <c r="I75" s="32"/>
      <c r="J75" s="81">
        <v>9746.0947269999997</v>
      </c>
      <c r="K75" s="94"/>
      <c r="L75" s="108">
        <f t="shared" ref="L75:L91" si="19">((J75/$K$74)*100)-100</f>
        <v>-0.63430750107552569</v>
      </c>
      <c r="M75" s="89"/>
      <c r="N75" s="71"/>
      <c r="O75" s="76">
        <v>1016140.232</v>
      </c>
      <c r="P75" s="13">
        <f>O75-O93</f>
        <v>222004.83379999991</v>
      </c>
      <c r="Q75" s="126"/>
      <c r="R75" s="111">
        <f t="shared" ref="R75:R91" si="20">((P75/$Q$74)*100)-100</f>
        <v>-0.52064039011571595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>
        <v>-96</v>
      </c>
      <c r="E76" s="6">
        <v>352.01745599999998</v>
      </c>
      <c r="F76" s="94"/>
      <c r="G76" s="108">
        <f t="shared" si="18"/>
        <v>-0.40727575460425669</v>
      </c>
      <c r="H76" s="89"/>
      <c r="I76" s="32"/>
      <c r="J76" s="81">
        <v>9734.3320309999999</v>
      </c>
      <c r="K76" s="94"/>
      <c r="L76" s="108">
        <f t="shared" si="19"/>
        <v>-0.75423332433437906</v>
      </c>
      <c r="M76" s="89"/>
      <c r="N76" s="71"/>
      <c r="O76" s="76">
        <v>1015434.911</v>
      </c>
      <c r="P76" s="13">
        <f t="shared" ref="P76:P91" si="21">O76-O94</f>
        <v>221160.54379999998</v>
      </c>
      <c r="Q76" s="126"/>
      <c r="R76" s="111">
        <f t="shared" si="20"/>
        <v>-0.89896291169057463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>
        <v>-96</v>
      </c>
      <c r="E77" s="17">
        <v>352.54586799999998</v>
      </c>
      <c r="F77" s="95">
        <f>AVERAGE(E77:E79)</f>
        <v>352.83637500000003</v>
      </c>
      <c r="G77" s="109">
        <f t="shared" si="18"/>
        <v>-0.25777751323306575</v>
      </c>
      <c r="H77" s="90">
        <f>AVERAGE(G77:G79)</f>
        <v>-0.17558731769242777</v>
      </c>
      <c r="I77" s="33">
        <f>STDEV(G77:G79)/SQRT(COUNT(G77:G79))</f>
        <v>0.21095797703149385</v>
      </c>
      <c r="J77" s="82">
        <v>9668.5195309999999</v>
      </c>
      <c r="K77" s="95">
        <f>AVERAGE(J77:J79)</f>
        <v>9675.5006510000003</v>
      </c>
      <c r="L77" s="109">
        <f t="shared" si="19"/>
        <v>-1.425220506458615</v>
      </c>
      <c r="M77" s="90">
        <f>AVERAGE(L77:L79)</f>
        <v>-1.3540449389467994</v>
      </c>
      <c r="N77" s="83">
        <f>STDEV(L77:L79)/SQRT(COUNT(L77:L79))</f>
        <v>0.59238250556694161</v>
      </c>
      <c r="O77" s="77">
        <v>967516.80090000003</v>
      </c>
      <c r="P77" s="18">
        <f t="shared" si="21"/>
        <v>220555.05940000003</v>
      </c>
      <c r="Q77" s="130">
        <f>AVERAGE(P77:P79)</f>
        <v>220184.49840000004</v>
      </c>
      <c r="R77" s="133">
        <f t="shared" si="20"/>
        <v>-1.1702777264843576</v>
      </c>
      <c r="S77" s="28">
        <f>AVERAGE(R77:R79)</f>
        <v>-1.3363244307178614</v>
      </c>
      <c r="T77" s="38">
        <f>STDEV(R77:R79)/SQRT(COUNT(R77:R79))</f>
        <v>0.60287355734460735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>
        <v>-96</v>
      </c>
      <c r="E78" s="6">
        <v>354.24838299999999</v>
      </c>
      <c r="F78" s="94"/>
      <c r="G78" s="108">
        <f t="shared" si="18"/>
        <v>0.22389776743440848</v>
      </c>
      <c r="H78" s="89"/>
      <c r="I78" s="32"/>
      <c r="J78" s="81">
        <v>9779.4462889999995</v>
      </c>
      <c r="K78" s="94"/>
      <c r="L78" s="108">
        <f t="shared" si="19"/>
        <v>-0.29427375967652836</v>
      </c>
      <c r="M78" s="89"/>
      <c r="N78" s="71"/>
      <c r="O78" s="76">
        <v>1014200.224</v>
      </c>
      <c r="P78" s="13">
        <f t="shared" si="21"/>
        <v>222307.3391000001</v>
      </c>
      <c r="Q78" s="126"/>
      <c r="R78" s="111">
        <f t="shared" si="20"/>
        <v>-0.38508913653480192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>
        <v>-96</v>
      </c>
      <c r="E79" s="21">
        <v>351.71487400000001</v>
      </c>
      <c r="F79" s="96"/>
      <c r="G79" s="110">
        <f t="shared" si="18"/>
        <v>-0.49288220727862608</v>
      </c>
      <c r="H79" s="91"/>
      <c r="I79" s="34"/>
      <c r="J79" s="84">
        <v>9578.5361329999996</v>
      </c>
      <c r="K79" s="96"/>
      <c r="L79" s="110">
        <f t="shared" si="19"/>
        <v>-2.342640550705255</v>
      </c>
      <c r="M79" s="91"/>
      <c r="N79" s="85"/>
      <c r="O79" s="78">
        <v>993855.41009999998</v>
      </c>
      <c r="P79" s="22">
        <f t="shared" si="21"/>
        <v>217691.09669999999</v>
      </c>
      <c r="Q79" s="131"/>
      <c r="R79" s="134">
        <f t="shared" si="20"/>
        <v>-2.4536064291344246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>
        <v>-96</v>
      </c>
      <c r="E80" s="6">
        <v>348.259613</v>
      </c>
      <c r="F80" s="94">
        <f>AVERAGE(E80:E82)</f>
        <v>345.31496199999998</v>
      </c>
      <c r="G80" s="108">
        <f t="shared" si="18"/>
        <v>-1.470444115370114</v>
      </c>
      <c r="H80" s="89">
        <f>AVERAGE(G80:G82)</f>
        <v>-2.3035443211790274</v>
      </c>
      <c r="I80" s="32">
        <f>STDEV(G80:G82)/SQRT(COUNT(G80:G82))</f>
        <v>1.6644875969876476</v>
      </c>
      <c r="J80" s="81">
        <v>9461.4189449999994</v>
      </c>
      <c r="K80" s="94">
        <f>AVERAGE(J80:J82)</f>
        <v>9218.4781899999998</v>
      </c>
      <c r="L80" s="108">
        <f t="shared" si="19"/>
        <v>-3.5367014351030974</v>
      </c>
      <c r="M80" s="89">
        <f>AVERAGE(L80:L82)</f>
        <v>-6.0135885404490539</v>
      </c>
      <c r="N80" s="71">
        <f>STDEV(L80:L82)/SQRT(COUNT(L80:L82))</f>
        <v>4.0418760853765203</v>
      </c>
      <c r="O80" s="76">
        <v>974735.924</v>
      </c>
      <c r="P80" s="13">
        <f t="shared" si="21"/>
        <v>219231.93870000006</v>
      </c>
      <c r="Q80" s="126">
        <f>AVERAGE(P80:P82)</f>
        <v>212251.97563333335</v>
      </c>
      <c r="R80" s="111">
        <f t="shared" si="20"/>
        <v>-1.7631621140430411</v>
      </c>
      <c r="S80" s="27">
        <f>AVERAGE(R80:R82)</f>
        <v>-4.890851921906342</v>
      </c>
      <c r="T80" s="37">
        <f>STDEV(R80:R82)/SQRT(COUNT(R80:R82))</f>
        <v>4.9205247381078427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>
        <v>-96</v>
      </c>
      <c r="E81" s="6">
        <v>333.97680700000001</v>
      </c>
      <c r="F81" s="94"/>
      <c r="G81" s="108">
        <f t="shared" si="18"/>
        <v>-5.5113333814083489</v>
      </c>
      <c r="H81" s="89"/>
      <c r="I81" s="32"/>
      <c r="J81" s="81">
        <v>8443.3808590000008</v>
      </c>
      <c r="K81" s="94"/>
      <c r="L81" s="108">
        <f t="shared" si="19"/>
        <v>-13.916044365705574</v>
      </c>
      <c r="M81" s="89"/>
      <c r="N81" s="71"/>
      <c r="O81" s="76">
        <v>868048.4902</v>
      </c>
      <c r="P81" s="13">
        <f t="shared" si="21"/>
        <v>190728.54000000004</v>
      </c>
      <c r="Q81" s="126"/>
      <c r="R81" s="111">
        <f t="shared" si="20"/>
        <v>-14.535405856878199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>
        <v>-96</v>
      </c>
      <c r="E82" s="6">
        <v>353.70846599999999</v>
      </c>
      <c r="F82" s="94"/>
      <c r="G82" s="108">
        <f t="shared" si="18"/>
        <v>7.1144533241380259E-2</v>
      </c>
      <c r="H82" s="89"/>
      <c r="I82" s="32"/>
      <c r="J82" s="81">
        <v>9750.6347659999992</v>
      </c>
      <c r="K82" s="94"/>
      <c r="L82" s="108">
        <f t="shared" si="19"/>
        <v>-0.58801982053849144</v>
      </c>
      <c r="M82" s="89"/>
      <c r="N82" s="71"/>
      <c r="O82" s="76">
        <v>1032158.317</v>
      </c>
      <c r="P82" s="13">
        <f t="shared" si="21"/>
        <v>226795.44819999998</v>
      </c>
      <c r="Q82" s="126"/>
      <c r="R82" s="111">
        <f t="shared" si="20"/>
        <v>1.6260122052022155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>
        <v>-96</v>
      </c>
      <c r="E83" s="17">
        <v>358.65380900000002</v>
      </c>
      <c r="F83" s="95">
        <f>AVERAGE(E83:E85)</f>
        <v>359.64558450000004</v>
      </c>
      <c r="G83" s="109">
        <f t="shared" si="18"/>
        <v>1.4702802104729784</v>
      </c>
      <c r="H83" s="90">
        <f>AVERAGE(G83:G85)</f>
        <v>1.7508731816489203</v>
      </c>
      <c r="I83" s="33">
        <f>STDEV(G83:G85)/SQRT(COUNT(G83:G85))</f>
        <v>0.28059297117594167</v>
      </c>
      <c r="J83" s="82">
        <v>10051.155269999999</v>
      </c>
      <c r="K83" s="95">
        <f>AVERAGE(J83:J85)</f>
        <v>10065.376464999999</v>
      </c>
      <c r="L83" s="109">
        <f t="shared" si="19"/>
        <v>2.4759179747057374</v>
      </c>
      <c r="M83" s="90">
        <f>AVERAGE(L83:L85)</f>
        <v>2.6209092690569591</v>
      </c>
      <c r="N83" s="83">
        <f>STDEV(L83:L85)/SQRT(COUNT(L83:L85))</f>
        <v>0.14499129435122171</v>
      </c>
      <c r="O83" s="77">
        <v>1067440.3659999999</v>
      </c>
      <c r="P83" s="18">
        <f t="shared" si="21"/>
        <v>229523.87819999992</v>
      </c>
      <c r="Q83" s="130">
        <f>AVERAGE(P83:P85)</f>
        <v>229039.99064999993</v>
      </c>
      <c r="R83" s="133">
        <f t="shared" si="20"/>
        <v>2.8486093193934749</v>
      </c>
      <c r="S83" s="28">
        <f>AVERAGE(R83:R85)</f>
        <v>2.631781501848927</v>
      </c>
      <c r="T83" s="38">
        <f>STDEV(R83:R85)/SQRT(COUNT(R83:R85))</f>
        <v>0.21682781754454794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>
        <v>-96</v>
      </c>
      <c r="E84" s="6">
        <v>360.63736</v>
      </c>
      <c r="F84" s="94"/>
      <c r="G84" s="108">
        <f t="shared" si="18"/>
        <v>2.0314661528248621</v>
      </c>
      <c r="H84" s="89"/>
      <c r="I84" s="32"/>
      <c r="J84" s="81">
        <v>10079.597659999999</v>
      </c>
      <c r="K84" s="94"/>
      <c r="L84" s="108">
        <f t="shared" si="19"/>
        <v>2.7659005634081808</v>
      </c>
      <c r="M84" s="89"/>
      <c r="N84" s="71"/>
      <c r="O84" s="76">
        <v>1057923.9739999999</v>
      </c>
      <c r="P84" s="13">
        <f t="shared" si="21"/>
        <v>228556.10309999995</v>
      </c>
      <c r="Q84" s="126"/>
      <c r="R84" s="111">
        <f t="shared" si="20"/>
        <v>2.4149536843043791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>
        <v>-96</v>
      </c>
      <c r="E85" s="21" t="s">
        <v>11</v>
      </c>
      <c r="F85" s="96"/>
      <c r="G85" s="110" t="s">
        <v>11</v>
      </c>
      <c r="H85" s="91"/>
      <c r="I85" s="34"/>
      <c r="J85" s="84" t="s">
        <v>11</v>
      </c>
      <c r="K85" s="96"/>
      <c r="L85" s="110" t="s">
        <v>11</v>
      </c>
      <c r="M85" s="91"/>
      <c r="N85" s="85"/>
      <c r="O85" s="78" t="s">
        <v>11</v>
      </c>
      <c r="P85" s="22" t="s">
        <v>11</v>
      </c>
      <c r="Q85" s="131"/>
      <c r="R85" s="134" t="s">
        <v>11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>
        <v>-96</v>
      </c>
      <c r="E86" s="6">
        <v>353.61853000000002</v>
      </c>
      <c r="F86" s="94">
        <f>AVERAGE(E86:E88)</f>
        <v>355.38516233333331</v>
      </c>
      <c r="G86" s="108">
        <f t="shared" si="18"/>
        <v>4.5699854021449937E-2</v>
      </c>
      <c r="H86" s="89">
        <f>AVERAGE(G86:G88)</f>
        <v>0.54551520072593007</v>
      </c>
      <c r="I86" s="32">
        <f>STDEV(G86:G88)/SQRT(COUNT(G86:G88))</f>
        <v>0.25347213158755555</v>
      </c>
      <c r="J86" s="81">
        <v>9736.5751949999994</v>
      </c>
      <c r="K86" s="94">
        <f>AVERAGE(J86:J88)</f>
        <v>9838.1634116666664</v>
      </c>
      <c r="L86" s="108">
        <f t="shared" si="19"/>
        <v>-0.73136328761792413</v>
      </c>
      <c r="M86" s="89">
        <f>AVERAGE(L86:L88)</f>
        <v>0.30437295151889526</v>
      </c>
      <c r="N86" s="71">
        <f>STDEV(L86:L88)/SQRT(COUNT(L86:L88))</f>
        <v>0.53847687970400238</v>
      </c>
      <c r="O86" s="76">
        <v>1027778.732</v>
      </c>
      <c r="P86" s="13">
        <f t="shared" si="21"/>
        <v>222189.95869999996</v>
      </c>
      <c r="Q86" s="126">
        <f>AVERAGE(P86:P88)</f>
        <v>224832.8900333333</v>
      </c>
      <c r="R86" s="111">
        <f t="shared" si="20"/>
        <v>-0.43768676165356624</v>
      </c>
      <c r="S86" s="27">
        <f>AVERAGE(R86:R88)</f>
        <v>0.74659878759602805</v>
      </c>
      <c r="T86" s="37">
        <f>STDEV(R86:R88)/SQRT(COUNT(R86:R88))</f>
        <v>0.59997292472420816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>
        <v>-96</v>
      </c>
      <c r="E87" s="6">
        <v>356.00915500000002</v>
      </c>
      <c r="F87" s="94"/>
      <c r="G87" s="108">
        <f t="shared" si="18"/>
        <v>0.72205510953796193</v>
      </c>
      <c r="H87" s="89"/>
      <c r="I87" s="32"/>
      <c r="J87" s="81">
        <v>9914.0234380000002</v>
      </c>
      <c r="K87" s="94"/>
      <c r="L87" s="108">
        <f t="shared" si="19"/>
        <v>1.0777990530235257</v>
      </c>
      <c r="M87" s="89"/>
      <c r="N87" s="71"/>
      <c r="O87" s="76">
        <v>1049802.5</v>
      </c>
      <c r="P87" s="13">
        <f t="shared" si="21"/>
        <v>226527.80729999999</v>
      </c>
      <c r="Q87" s="126"/>
      <c r="R87" s="111">
        <f t="shared" si="20"/>
        <v>1.5060835312103791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>
        <v>-96</v>
      </c>
      <c r="E88" s="6">
        <v>356.52780200000001</v>
      </c>
      <c r="F88" s="94"/>
      <c r="G88" s="108">
        <f t="shared" si="18"/>
        <v>0.86879063861837835</v>
      </c>
      <c r="H88" s="89"/>
      <c r="I88" s="32"/>
      <c r="J88" s="81">
        <v>9863.8916019999997</v>
      </c>
      <c r="K88" s="94"/>
      <c r="L88" s="108">
        <f t="shared" si="19"/>
        <v>0.56668308915108412</v>
      </c>
      <c r="M88" s="89"/>
      <c r="N88" s="71"/>
      <c r="O88" s="76">
        <v>1051484.9369999999</v>
      </c>
      <c r="P88" s="13">
        <f t="shared" si="21"/>
        <v>225780.90409999993</v>
      </c>
      <c r="Q88" s="126"/>
      <c r="R88" s="111">
        <f t="shared" si="20"/>
        <v>1.1713995932312713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>
        <v>-96</v>
      </c>
      <c r="E89" s="17">
        <v>419.17746</v>
      </c>
      <c r="F89" s="95">
        <f>AVERAGE(E89:E91)</f>
        <v>460.17346200000003</v>
      </c>
      <c r="G89" s="109">
        <f t="shared" si="18"/>
        <v>18.59362219714869</v>
      </c>
      <c r="H89" s="90">
        <f>AVERAGE(G89:G91)</f>
        <v>30.192204746843871</v>
      </c>
      <c r="I89" s="33">
        <f>STDEV(G89:G91)/SQRT(COUNT(G89:G91))</f>
        <v>13.770110027549647</v>
      </c>
      <c r="J89" s="82">
        <v>9139.7294920000004</v>
      </c>
      <c r="K89" s="95">
        <f>AVERAGE(J89:J91)</f>
        <v>6904.426472666667</v>
      </c>
      <c r="L89" s="109">
        <f t="shared" si="19"/>
        <v>-6.8164659112672155</v>
      </c>
      <c r="M89" s="90">
        <f>AVERAGE(L89:L91)</f>
        <v>-29.606356496433232</v>
      </c>
      <c r="N89" s="83">
        <f>STDEV(L89:L91)/SQRT(COUNT(L89:L91))</f>
        <v>25.107632002007779</v>
      </c>
      <c r="O89" s="77">
        <v>644603.71629999997</v>
      </c>
      <c r="P89" s="18">
        <f t="shared" si="21"/>
        <v>210190.20019999996</v>
      </c>
      <c r="Q89" s="130">
        <f>AVERAGE(P89:P91)</f>
        <v>156065.63275333331</v>
      </c>
      <c r="R89" s="133">
        <f t="shared" si="20"/>
        <v>-5.8147241469236235</v>
      </c>
      <c r="S89" s="28">
        <f>AVERAGE(R89:R91)</f>
        <v>-30.067697456536255</v>
      </c>
      <c r="T89" s="38">
        <f>STDEV(R89:R91)/SQRT(COUNT(R89:R91))</f>
        <v>26.440817735645535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>
        <v>-96</v>
      </c>
      <c r="E90" s="6">
        <v>404.21090700000002</v>
      </c>
      <c r="F90" s="94"/>
      <c r="G90" s="108">
        <f t="shared" si="18"/>
        <v>14.359287335547094</v>
      </c>
      <c r="H90" s="89"/>
      <c r="I90" s="32"/>
      <c r="J90" s="81">
        <v>9587.5996090000008</v>
      </c>
      <c r="K90" s="98"/>
      <c r="L90" s="108">
        <f t="shared" si="19"/>
        <v>-2.2502344542723307</v>
      </c>
      <c r="M90" s="89"/>
      <c r="N90" s="71"/>
      <c r="O90" s="76">
        <v>969791.85369999998</v>
      </c>
      <c r="P90" s="13">
        <f t="shared" si="21"/>
        <v>219824.1335</v>
      </c>
      <c r="Q90" s="63"/>
      <c r="R90" s="111">
        <f t="shared" si="20"/>
        <v>-1.4978023087634256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>
        <v>-96</v>
      </c>
      <c r="E91" s="8">
        <v>557.13201900000001</v>
      </c>
      <c r="F91" s="97"/>
      <c r="G91" s="112">
        <f t="shared" si="18"/>
        <v>57.623704707835827</v>
      </c>
      <c r="H91" s="92"/>
      <c r="I91" s="35"/>
      <c r="J91" s="86">
        <v>1985.950317</v>
      </c>
      <c r="K91" s="99"/>
      <c r="L91" s="112">
        <f t="shared" si="19"/>
        <v>-79.752369123760147</v>
      </c>
      <c r="M91" s="92"/>
      <c r="N91" s="87"/>
      <c r="O91" s="79">
        <v>120323.7588</v>
      </c>
      <c r="P91" s="14">
        <f t="shared" si="21"/>
        <v>38182.564559999999</v>
      </c>
      <c r="Q91" s="100"/>
      <c r="R91" s="135">
        <f t="shared" si="20"/>
        <v>-82.890565913921719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>
        <v>-120</v>
      </c>
      <c r="E92" s="5">
        <v>339.21847500000001</v>
      </c>
      <c r="F92" s="93">
        <f>AVERAGE(E92:E94)</f>
        <v>336.46681699999999</v>
      </c>
      <c r="G92" s="107">
        <f>((E92/$F$92)*100)-100</f>
        <v>0.81780962073297303</v>
      </c>
      <c r="H92" s="88">
        <f>AVERAGE(G92:G94)</f>
        <v>0</v>
      </c>
      <c r="I92" s="31">
        <f>STDEV(G92:G94)/SQRT(COUNT(G92:G94))</f>
        <v>0.4307308445148994</v>
      </c>
      <c r="J92" s="80">
        <v>8971.1074219999991</v>
      </c>
      <c r="K92" s="93">
        <f>AVERAGE(J92:J94)</f>
        <v>8827.6503906666676</v>
      </c>
      <c r="L92" s="107">
        <f>((J92/$K$92)*100)-100</f>
        <v>1.625087367358887</v>
      </c>
      <c r="M92" s="88">
        <f>AVERAGE(L92:L94)</f>
        <v>-1.4210854715202004E-14</v>
      </c>
      <c r="N92" s="70">
        <f>STDEV(L92:L94)/SQRT(COUNT(L92:L94))</f>
        <v>0.84869630568707577</v>
      </c>
      <c r="O92" s="75">
        <v>813164.60279999999</v>
      </c>
      <c r="P92" s="12">
        <f>O92-O110</f>
        <v>204883.69440000004</v>
      </c>
      <c r="Q92" s="129">
        <f>AVERAGE(P92:P94)</f>
        <v>201232.11860000005</v>
      </c>
      <c r="R92" s="132">
        <f>((P92/$Q$92)*100)-100</f>
        <v>1.8146088335224704</v>
      </c>
      <c r="S92" s="26">
        <f>AVERAGE(R92:R94)</f>
        <v>4.736951571734001E-15</v>
      </c>
      <c r="T92" s="36">
        <f>STDEV(R92:R94)/SQRT(COUNT(R92:R94))</f>
        <v>0.94302777990889153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>
        <v>-120</v>
      </c>
      <c r="E93" s="6">
        <v>335.87991299999999</v>
      </c>
      <c r="F93" s="94"/>
      <c r="G93" s="108">
        <f t="shared" ref="G93:G109" si="22">((E93/$F$92)*100)-100</f>
        <v>-0.17443146555518751</v>
      </c>
      <c r="H93" s="89"/>
      <c r="I93" s="32"/>
      <c r="J93" s="81">
        <v>8793.3925780000009</v>
      </c>
      <c r="K93" s="94"/>
      <c r="L93" s="108">
        <f t="shared" ref="L93:L109" si="23">((J93/$K$92)*100)-100</f>
        <v>-0.38807396249954706</v>
      </c>
      <c r="M93" s="89"/>
      <c r="N93" s="71"/>
      <c r="O93" s="76">
        <v>794135.39820000005</v>
      </c>
      <c r="P93" s="13">
        <f>O93-O111</f>
        <v>200302.43580000009</v>
      </c>
      <c r="Q93" s="126"/>
      <c r="R93" s="111">
        <f t="shared" ref="R93:R109" si="24">((P93/$Q$92)*100)-100</f>
        <v>-0.46199523538680864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>
        <v>-120</v>
      </c>
      <c r="E94" s="21">
        <v>334.30206299999998</v>
      </c>
      <c r="F94" s="96"/>
      <c r="G94" s="110">
        <f t="shared" si="22"/>
        <v>-0.64337815517778552</v>
      </c>
      <c r="H94" s="91"/>
      <c r="I94" s="34"/>
      <c r="J94" s="84">
        <v>8718.4511719999991</v>
      </c>
      <c r="K94" s="96"/>
      <c r="L94" s="110">
        <f t="shared" si="23"/>
        <v>-1.2370134048593826</v>
      </c>
      <c r="M94" s="91"/>
      <c r="N94" s="85"/>
      <c r="O94" s="78">
        <v>794274.36719999998</v>
      </c>
      <c r="P94" s="22">
        <f t="shared" ref="P94:P109" si="25">O94-O112</f>
        <v>198510.22560000001</v>
      </c>
      <c r="Q94" s="131"/>
      <c r="R94" s="134">
        <f t="shared" si="24"/>
        <v>-1.3526135981356475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>
        <v>-120</v>
      </c>
      <c r="E95" s="6">
        <v>337.50817899999998</v>
      </c>
      <c r="F95" s="94">
        <f>AVERAGE(E95:E97)</f>
        <v>336.22569799999997</v>
      </c>
      <c r="G95" s="108">
        <f t="shared" si="22"/>
        <v>0.30949916823446699</v>
      </c>
      <c r="H95" s="89">
        <f>AVERAGE(G95:G97)</f>
        <v>-7.1662044462470931E-2</v>
      </c>
      <c r="I95" s="32">
        <f>STDEV(G95:G97)/SQRT(COUNT(G95:G97))</f>
        <v>0.19473942999166452</v>
      </c>
      <c r="J95" s="81">
        <v>8728.0429690000001</v>
      </c>
      <c r="K95" s="94">
        <f>AVERAGE(J95:J97)</f>
        <v>8691.8017579999996</v>
      </c>
      <c r="L95" s="108">
        <f t="shared" si="23"/>
        <v>-1.1283571194887827</v>
      </c>
      <c r="M95" s="89">
        <f>AVERAGE(L95:L97)</f>
        <v>-1.5388991028722405</v>
      </c>
      <c r="N95" s="71">
        <f>STDEV(L95:L97)/SQRT(COUNT(L95:L97))</f>
        <v>0.65398107519821536</v>
      </c>
      <c r="O95" s="76">
        <v>746961.7415</v>
      </c>
      <c r="P95" s="13">
        <f t="shared" si="25"/>
        <v>199746.75459999999</v>
      </c>
      <c r="Q95" s="126">
        <f>AVERAGE(P95:P97)</f>
        <v>198546.73679999998</v>
      </c>
      <c r="R95" s="111">
        <f t="shared" si="24"/>
        <v>-0.73813465282478319</v>
      </c>
      <c r="S95" s="27">
        <f>AVERAGE(R95:R97)</f>
        <v>-1.3344697748463925</v>
      </c>
      <c r="T95" s="37">
        <f>STDEV(R95:R97)/SQRT(COUNT(R95:R97))</f>
        <v>0.80477057954094422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>
        <v>-120</v>
      </c>
      <c r="E96" s="6">
        <v>335.35116599999998</v>
      </c>
      <c r="F96" s="94"/>
      <c r="G96" s="108">
        <f t="shared" si="22"/>
        <v>-0.33157831430372653</v>
      </c>
      <c r="H96" s="89"/>
      <c r="I96" s="32"/>
      <c r="J96" s="81">
        <v>8768.6210940000001</v>
      </c>
      <c r="K96" s="94"/>
      <c r="L96" s="108">
        <f t="shared" si="23"/>
        <v>-0.66868638940525216</v>
      </c>
      <c r="M96" s="89"/>
      <c r="N96" s="71"/>
      <c r="O96" s="76">
        <v>791892.88489999995</v>
      </c>
      <c r="P96" s="13">
        <f t="shared" si="25"/>
        <v>200552.0858</v>
      </c>
      <c r="Q96" s="126"/>
      <c r="R96" s="111">
        <f t="shared" si="24"/>
        <v>-0.33793452294351312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>
        <v>-120</v>
      </c>
      <c r="E97" s="6">
        <v>335.81774899999999</v>
      </c>
      <c r="F97" s="94"/>
      <c r="G97" s="108">
        <f t="shared" si="22"/>
        <v>-0.19290698731815326</v>
      </c>
      <c r="H97" s="89"/>
      <c r="I97" s="32"/>
      <c r="J97" s="81">
        <v>8578.7412110000005</v>
      </c>
      <c r="K97" s="94"/>
      <c r="L97" s="108">
        <f t="shared" si="23"/>
        <v>-2.8196537997226869</v>
      </c>
      <c r="M97" s="89"/>
      <c r="N97" s="71"/>
      <c r="O97" s="76">
        <v>776164.31339999998</v>
      </c>
      <c r="P97" s="13">
        <f t="shared" si="25"/>
        <v>195341.37</v>
      </c>
      <c r="Q97" s="126"/>
      <c r="R97" s="111">
        <f t="shared" si="24"/>
        <v>-2.927340148770881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>
        <v>-120</v>
      </c>
      <c r="E98" s="17">
        <v>338.74883999999997</v>
      </c>
      <c r="F98" s="95">
        <f>AVERAGE(E98:E100)</f>
        <v>333.48866766666669</v>
      </c>
      <c r="G98" s="109">
        <f t="shared" si="22"/>
        <v>0.67823122064365293</v>
      </c>
      <c r="H98" s="90">
        <f>AVERAGE(G98:G100)</f>
        <v>-0.88512423301859167</v>
      </c>
      <c r="I98" s="33">
        <f>STDEV(G98:G100)/SQRT(COUNT(G98:G100))</f>
        <v>2.1651362643160907</v>
      </c>
      <c r="J98" s="82">
        <v>8888.5126949999994</v>
      </c>
      <c r="K98" s="95">
        <f>AVERAGE(J98:J100)</f>
        <v>8493.2317706666654</v>
      </c>
      <c r="L98" s="109">
        <f t="shared" si="23"/>
        <v>0.68945077840510294</v>
      </c>
      <c r="M98" s="90">
        <f>AVERAGE(L98:L100)</f>
        <v>-3.7883083855878112</v>
      </c>
      <c r="N98" s="83">
        <f>STDEV(L98:L100)/SQRT(COUNT(L98:L100))</f>
        <v>5.982252569633201</v>
      </c>
      <c r="O98" s="77">
        <v>755503.98529999994</v>
      </c>
      <c r="P98" s="18">
        <f t="shared" si="25"/>
        <v>204141.42149999994</v>
      </c>
      <c r="Q98" s="130">
        <f>AVERAGE(P98:P100)</f>
        <v>192966.69629999998</v>
      </c>
      <c r="R98" s="133">
        <f t="shared" si="24"/>
        <v>1.4457448046764796</v>
      </c>
      <c r="S98" s="28">
        <f>AVERAGE(R98:R100)</f>
        <v>-4.1074070866538266</v>
      </c>
      <c r="T98" s="38">
        <f>STDEV(R98:R100)/SQRT(COUNT(R98:R100))</f>
        <v>6.4196521301999958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>
        <v>-120</v>
      </c>
      <c r="E99" s="6">
        <v>319.09167500000001</v>
      </c>
      <c r="F99" s="94"/>
      <c r="G99" s="108">
        <f t="shared" si="22"/>
        <v>-5.1639986834125011</v>
      </c>
      <c r="H99" s="89"/>
      <c r="I99" s="32"/>
      <c r="J99" s="81">
        <v>7447.3818359999996</v>
      </c>
      <c r="K99" s="94"/>
      <c r="L99" s="108">
        <f t="shared" si="23"/>
        <v>-15.635741036210533</v>
      </c>
      <c r="M99" s="89"/>
      <c r="N99" s="71"/>
      <c r="O99" s="76">
        <v>677319.95019999996</v>
      </c>
      <c r="P99" s="13">
        <f t="shared" si="25"/>
        <v>167205.10589999997</v>
      </c>
      <c r="Q99" s="126"/>
      <c r="R99" s="111">
        <f t="shared" si="24"/>
        <v>-16.90933482027161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>
        <v>-120</v>
      </c>
      <c r="E100" s="21">
        <v>342.62548800000002</v>
      </c>
      <c r="F100" s="96"/>
      <c r="G100" s="110">
        <f t="shared" si="22"/>
        <v>1.8303947637130733</v>
      </c>
      <c r="H100" s="91"/>
      <c r="I100" s="34"/>
      <c r="J100" s="84">
        <v>9143.8007809999999</v>
      </c>
      <c r="K100" s="96"/>
      <c r="L100" s="110">
        <f t="shared" si="23"/>
        <v>3.581365101041996</v>
      </c>
      <c r="M100" s="91"/>
      <c r="N100" s="85"/>
      <c r="O100" s="78">
        <v>805362.86880000005</v>
      </c>
      <c r="P100" s="22">
        <f t="shared" si="25"/>
        <v>207553.56150000007</v>
      </c>
      <c r="Q100" s="131"/>
      <c r="R100" s="134">
        <f t="shared" si="24"/>
        <v>3.1413687556336498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>
        <v>-120</v>
      </c>
      <c r="E101" s="6">
        <v>342.871216</v>
      </c>
      <c r="F101" s="94">
        <f>AVERAGE(E101:E103)</f>
        <v>343.98767099999998</v>
      </c>
      <c r="G101" s="108">
        <f t="shared" si="22"/>
        <v>1.903426631221123</v>
      </c>
      <c r="H101" s="89">
        <f>AVERAGE(G101:G103)</f>
        <v>2.2352438992520405</v>
      </c>
      <c r="I101" s="32">
        <f>STDEV(G101:G103)/SQRT(COUNT(G101:G103))</f>
        <v>0.33181726803091743</v>
      </c>
      <c r="J101" s="81">
        <v>9092.75</v>
      </c>
      <c r="K101" s="94">
        <f>AVERAGE(J101:J103)</f>
        <v>9109.7397459999993</v>
      </c>
      <c r="L101" s="108">
        <f t="shared" si="23"/>
        <v>3.0030596772796798</v>
      </c>
      <c r="M101" s="89">
        <f>AVERAGE(L101:L103)</f>
        <v>3.1955202443402229</v>
      </c>
      <c r="N101" s="71">
        <f>STDEV(L101:L103)/SQRT(COUNT(L101:L103))</f>
        <v>0.19246056706054301</v>
      </c>
      <c r="O101" s="76">
        <v>837916.4878</v>
      </c>
      <c r="P101" s="13">
        <f t="shared" si="25"/>
        <v>208298.92359999998</v>
      </c>
      <c r="Q101" s="126">
        <f>AVERAGE(P101:P103)</f>
        <v>207959.24794999999</v>
      </c>
      <c r="R101" s="111">
        <f t="shared" si="24"/>
        <v>3.5117679270907161</v>
      </c>
      <c r="S101" s="27">
        <f>AVERAGE(R101:R103)</f>
        <v>3.3429699974345795</v>
      </c>
      <c r="T101" s="37">
        <f>STDEV(R101:R103)/SQRT(COUNT(R101:R103))</f>
        <v>0.16879792965613657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>
        <v>-120</v>
      </c>
      <c r="E102" s="6">
        <v>345.10412600000001</v>
      </c>
      <c r="F102" s="94"/>
      <c r="G102" s="108">
        <f t="shared" si="22"/>
        <v>2.567061167282958</v>
      </c>
      <c r="H102" s="89"/>
      <c r="I102" s="32"/>
      <c r="J102" s="81">
        <v>9126.7294920000004</v>
      </c>
      <c r="K102" s="94"/>
      <c r="L102" s="108">
        <f t="shared" si="23"/>
        <v>3.3879808114007659</v>
      </c>
      <c r="M102" s="89"/>
      <c r="N102" s="71"/>
      <c r="O102" s="76">
        <v>829367.87089999998</v>
      </c>
      <c r="P102" s="13">
        <f t="shared" si="25"/>
        <v>207619.5723</v>
      </c>
      <c r="Q102" s="126"/>
      <c r="R102" s="111">
        <f t="shared" si="24"/>
        <v>3.1741720677784429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>
        <v>-120</v>
      </c>
      <c r="E103" s="21" t="s">
        <v>11</v>
      </c>
      <c r="F103" s="96"/>
      <c r="G103" s="110" t="s">
        <v>11</v>
      </c>
      <c r="H103" s="91"/>
      <c r="I103" s="34"/>
      <c r="J103" s="84" t="s">
        <v>11</v>
      </c>
      <c r="K103" s="96"/>
      <c r="L103" s="110" t="s">
        <v>11</v>
      </c>
      <c r="M103" s="91"/>
      <c r="N103" s="85"/>
      <c r="O103" s="78" t="s">
        <v>11</v>
      </c>
      <c r="P103" s="22" t="s">
        <v>11</v>
      </c>
      <c r="Q103" s="131"/>
      <c r="R103" s="134" t="s">
        <v>11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>
        <v>-120</v>
      </c>
      <c r="E104" s="17">
        <v>337.54342700000001</v>
      </c>
      <c r="F104" s="95">
        <f>AVERAGE(E104:E106)</f>
        <v>339.98801699999996</v>
      </c>
      <c r="G104" s="109">
        <f t="shared" si="22"/>
        <v>0.31997508984669309</v>
      </c>
      <c r="H104" s="90">
        <f>AVERAGE(G104:G106)</f>
        <v>1.0465222191583952</v>
      </c>
      <c r="I104" s="33">
        <f>STDEV(G104:G106)/SQRT(COUNT(G104:G106))</f>
        <v>0.36924176226882122</v>
      </c>
      <c r="J104" s="82">
        <v>8859.6650389999995</v>
      </c>
      <c r="K104" s="95">
        <f>AVERAGE(J104:J106)</f>
        <v>8963.4156903333333</v>
      </c>
      <c r="L104" s="109">
        <f t="shared" si="23"/>
        <v>0.36266330129225821</v>
      </c>
      <c r="M104" s="90">
        <f>AVERAGE(L104:L106)</f>
        <v>1.5379551030952427</v>
      </c>
      <c r="N104" s="83">
        <f>STDEV(L104:L106)/SQRT(COUNT(L104:L106))</f>
        <v>0.61329846347041028</v>
      </c>
      <c r="O104" s="77">
        <v>805588.7733</v>
      </c>
      <c r="P104" s="18">
        <f t="shared" si="25"/>
        <v>202614.27619999996</v>
      </c>
      <c r="Q104" s="130">
        <f>AVERAGE(P104:P106)</f>
        <v>205358.56646666664</v>
      </c>
      <c r="R104" s="133">
        <f t="shared" si="24"/>
        <v>0.68684741263760429</v>
      </c>
      <c r="S104" s="28">
        <f>AVERAGE(R104:R106)</f>
        <v>2.0505910763027657</v>
      </c>
      <c r="T104" s="38">
        <f>STDEV(R104:R106)/SQRT(COUNT(R104:R106))</f>
        <v>0.68240391643958764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>
        <v>-120</v>
      </c>
      <c r="E105" s="6">
        <v>340.82498199999998</v>
      </c>
      <c r="F105" s="94"/>
      <c r="G105" s="108">
        <f t="shared" si="22"/>
        <v>1.2952733463757795</v>
      </c>
      <c r="H105" s="89"/>
      <c r="I105" s="32"/>
      <c r="J105" s="81">
        <v>8988.4541019999997</v>
      </c>
      <c r="K105" s="94"/>
      <c r="L105" s="108">
        <f t="shared" si="23"/>
        <v>1.8215912979896416</v>
      </c>
      <c r="M105" s="89"/>
      <c r="N105" s="71"/>
      <c r="O105" s="76">
        <v>823274.69270000001</v>
      </c>
      <c r="P105" s="13">
        <f t="shared" si="25"/>
        <v>206824.6189</v>
      </c>
      <c r="Q105" s="126"/>
      <c r="R105" s="111">
        <f t="shared" si="24"/>
        <v>2.7791290669241846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>
        <v>-120</v>
      </c>
      <c r="E106" s="21">
        <v>341.595642</v>
      </c>
      <c r="F106" s="96"/>
      <c r="G106" s="110">
        <f t="shared" si="22"/>
        <v>1.5243182212527131</v>
      </c>
      <c r="H106" s="91"/>
      <c r="I106" s="34"/>
      <c r="J106" s="84">
        <v>9042.1279300000006</v>
      </c>
      <c r="K106" s="96"/>
      <c r="L106" s="110">
        <f t="shared" si="23"/>
        <v>2.4296107100038284</v>
      </c>
      <c r="M106" s="91"/>
      <c r="N106" s="85"/>
      <c r="O106" s="78">
        <v>825704.03289999999</v>
      </c>
      <c r="P106" s="22">
        <f t="shared" si="25"/>
        <v>206636.80429999996</v>
      </c>
      <c r="Q106" s="131"/>
      <c r="R106" s="134">
        <f t="shared" si="24"/>
        <v>2.6857967493465082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>
        <v>-120</v>
      </c>
      <c r="E107" s="6">
        <v>393.54718000000003</v>
      </c>
      <c r="F107" s="94">
        <f>AVERAGE(E107:E109)</f>
        <v>392.97971600000005</v>
      </c>
      <c r="G107" s="108">
        <f t="shared" si="22"/>
        <v>16.964633692243126</v>
      </c>
      <c r="H107" s="89">
        <f>AVERAGE(G107:G109)</f>
        <v>16.795979913823121</v>
      </c>
      <c r="I107" s="32">
        <f>STDEV(G107:G109)/SQRT(COUNT(G107:G109))</f>
        <v>1.4350125289997873</v>
      </c>
      <c r="J107" s="81">
        <v>8450.5693360000005</v>
      </c>
      <c r="K107" s="94">
        <f>AVERAGE(J107:J109)</f>
        <v>6126.8999430000003</v>
      </c>
      <c r="L107" s="108">
        <f t="shared" si="23"/>
        <v>-4.2715902644416985</v>
      </c>
      <c r="M107" s="89">
        <f>AVERAGE(L107:L109)</f>
        <v>-30.594216220004895</v>
      </c>
      <c r="N107" s="71">
        <f>STDEV(L107:L109)/SQRT(COUNT(L107:L109))</f>
        <v>27.764143985550785</v>
      </c>
      <c r="O107" s="76">
        <v>434413.51610000001</v>
      </c>
      <c r="P107" s="13">
        <f t="shared" si="25"/>
        <v>153061.5466</v>
      </c>
      <c r="Q107" s="126">
        <f>AVERAGE(P107:P109)</f>
        <v>124979.87921</v>
      </c>
      <c r="R107" s="111">
        <f t="shared" si="24"/>
        <v>-23.937814865305512</v>
      </c>
      <c r="S107" s="27">
        <f>AVERAGE(R107:R109)</f>
        <v>-37.892678326152669</v>
      </c>
      <c r="T107" s="37">
        <f>STDEV(R107:R109)/SQRT(COUNT(R107:R109))</f>
        <v>26.035392633116359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>
        <v>-120</v>
      </c>
      <c r="E108" s="6">
        <v>401.044464</v>
      </c>
      <c r="F108" s="94"/>
      <c r="G108" s="108">
        <f t="shared" si="22"/>
        <v>19.192872443049851</v>
      </c>
      <c r="H108" s="89"/>
      <c r="I108" s="32"/>
      <c r="J108" s="81">
        <v>8702.9082030000009</v>
      </c>
      <c r="K108" s="98"/>
      <c r="L108" s="108">
        <f t="shared" si="23"/>
        <v>-1.4130848203793249</v>
      </c>
      <c r="M108" s="89"/>
      <c r="N108" s="71"/>
      <c r="O108" s="76">
        <v>749967.72019999998</v>
      </c>
      <c r="P108" s="13">
        <f t="shared" si="25"/>
        <v>198364.41639999999</v>
      </c>
      <c r="Q108" s="63"/>
      <c r="R108" s="111">
        <f t="shared" si="24"/>
        <v>-1.4250718125670403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>
        <v>-120</v>
      </c>
      <c r="E109" s="8">
        <v>384.34750400000001</v>
      </c>
      <c r="F109" s="97"/>
      <c r="G109" s="112">
        <f t="shared" si="22"/>
        <v>14.230433606176391</v>
      </c>
      <c r="H109" s="92"/>
      <c r="I109" s="35"/>
      <c r="J109" s="86">
        <v>1227.2222899999999</v>
      </c>
      <c r="K109" s="99"/>
      <c r="L109" s="112">
        <f t="shared" si="23"/>
        <v>-86.097973575193663</v>
      </c>
      <c r="M109" s="92"/>
      <c r="N109" s="87"/>
      <c r="O109" s="79">
        <v>82141.194239999997</v>
      </c>
      <c r="P109" s="14">
        <f t="shared" si="25"/>
        <v>23513.674629999994</v>
      </c>
      <c r="Q109" s="100"/>
      <c r="R109" s="135">
        <f t="shared" si="24"/>
        <v>-88.315148300585463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>
        <v>-144</v>
      </c>
      <c r="E110" s="5">
        <v>323.10644500000001</v>
      </c>
      <c r="F110" s="93">
        <f>AVERAGE(E110:E112)</f>
        <v>320.1192016666667</v>
      </c>
      <c r="G110" s="107">
        <f>((E110/$F$110)*100)-100</f>
        <v>0.93316593249656421</v>
      </c>
      <c r="H110" s="88">
        <f>AVERAGE(G110:G112)</f>
        <v>-4.736951571734001E-15</v>
      </c>
      <c r="I110" s="31">
        <f>STDEV(G110:G112)/SQRT(COUNT(G110:G112))</f>
        <v>0.50655636375641822</v>
      </c>
      <c r="J110" s="80">
        <v>8110.6474609999996</v>
      </c>
      <c r="K110" s="93">
        <f>AVERAGE(J110:J112)</f>
        <v>7981.6679690000001</v>
      </c>
      <c r="L110" s="107">
        <f>((J110/$K$110)*100)-100</f>
        <v>1.6159465978908543</v>
      </c>
      <c r="M110" s="88">
        <f>AVERAGE(L110:L112)</f>
        <v>0</v>
      </c>
      <c r="N110" s="70">
        <f>STDEV(L110:L112)/SQRT(COUNT(L110:L112))</f>
        <v>1.6159465978908543</v>
      </c>
      <c r="O110" s="75">
        <v>608280.90839999996</v>
      </c>
      <c r="P110" s="12">
        <f>O110-O128</f>
        <v>187096.47339999996</v>
      </c>
      <c r="Q110" s="129">
        <f>AVERAGE(P110:P112)</f>
        <v>183289.56123333331</v>
      </c>
      <c r="R110" s="132">
        <f>((P110/$Q$110)*100)-100</f>
        <v>2.0769934419889466</v>
      </c>
      <c r="S110" s="26">
        <f>AVERAGE(R110:R112)</f>
        <v>0</v>
      </c>
      <c r="T110" s="36">
        <f>STDEV(R110:R112)/SQRT(COUNT(R110:R112))</f>
        <v>1.05855117661003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>
        <v>-144</v>
      </c>
      <c r="E111" s="6">
        <v>319.71914700000002</v>
      </c>
      <c r="F111" s="94"/>
      <c r="G111" s="108">
        <f t="shared" ref="G111:G127" si="26">((E111/$F$110)*100)-100</f>
        <v>-0.12497053115959034</v>
      </c>
      <c r="H111" s="89"/>
      <c r="I111" s="32"/>
      <c r="J111" s="81" t="s">
        <v>11</v>
      </c>
      <c r="K111" s="94"/>
      <c r="L111" s="108" t="s">
        <v>11</v>
      </c>
      <c r="M111" s="89"/>
      <c r="N111" s="71"/>
      <c r="O111" s="76">
        <v>593832.96239999996</v>
      </c>
      <c r="P111" s="13">
        <f>O111-O129</f>
        <v>182037.14559999999</v>
      </c>
      <c r="Q111" s="126"/>
      <c r="R111" s="111">
        <f t="shared" ref="R111:R127" si="27">((P111/$Q$110)*100)-100</f>
        <v>-0.68329894234345545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>
        <v>-144</v>
      </c>
      <c r="E112" s="6">
        <v>317.53201300000001</v>
      </c>
      <c r="F112" s="94"/>
      <c r="G112" s="108">
        <f t="shared" si="26"/>
        <v>-0.80819540133698808</v>
      </c>
      <c r="H112" s="89"/>
      <c r="I112" s="32"/>
      <c r="J112" s="81">
        <v>7852.6884769999997</v>
      </c>
      <c r="K112" s="94"/>
      <c r="L112" s="108">
        <f t="shared" ref="L112:L127" si="28">((J112/$K$110)*100)-100</f>
        <v>-1.6159465978908543</v>
      </c>
      <c r="M112" s="89"/>
      <c r="N112" s="71"/>
      <c r="O112" s="76">
        <v>595764.14159999997</v>
      </c>
      <c r="P112" s="13">
        <f t="shared" ref="P112:P127" si="29">O112-O130</f>
        <v>180735.06469999999</v>
      </c>
      <c r="Q112" s="126"/>
      <c r="R112" s="111">
        <f>((P112/$Q$110)*100)-100</f>
        <v>-1.3936944996454912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>
        <v>-144</v>
      </c>
      <c r="E113" s="17">
        <v>321.387451</v>
      </c>
      <c r="F113" s="95">
        <f>AVERAGE(E113:E115)</f>
        <v>321.26544166666667</v>
      </c>
      <c r="G113" s="109">
        <f t="shared" si="26"/>
        <v>0.39618033742752345</v>
      </c>
      <c r="H113" s="90">
        <f>AVERAGE(G113:G115)</f>
        <v>0.35806661831973469</v>
      </c>
      <c r="I113" s="33">
        <f>STDEV(G113:G115)/SQRT(COUNT(G113:G115))</f>
        <v>0.16593694994258573</v>
      </c>
      <c r="J113" s="82">
        <v>7913.421875</v>
      </c>
      <c r="K113" s="95">
        <f>AVERAGE(J113:J115)</f>
        <v>7907.984375</v>
      </c>
      <c r="L113" s="109">
        <f t="shared" si="28"/>
        <v>-0.85503549214351438</v>
      </c>
      <c r="M113" s="90">
        <f>AVERAGE(L113:L115)</f>
        <v>-0.92316035052046175</v>
      </c>
      <c r="N113" s="83">
        <f>STDEV(L113:L115)/SQRT(COUNT(L113:L115))</f>
        <v>0.573546592979151</v>
      </c>
      <c r="O113" s="77">
        <v>547214.98690000002</v>
      </c>
      <c r="P113" s="18">
        <f t="shared" si="29"/>
        <v>182892.03860000003</v>
      </c>
      <c r="Q113" s="130">
        <f>AVERAGE(P113:P115)</f>
        <v>182926.39126666667</v>
      </c>
      <c r="R113" s="133">
        <f t="shared" si="27"/>
        <v>-0.21688230942254449</v>
      </c>
      <c r="S113" s="28">
        <f>AVERAGE(R113:R115)</f>
        <v>-0.19814001638878173</v>
      </c>
      <c r="T113" s="38">
        <f>STDEV(R113:R115)/SQRT(COUNT(R113:R115))</f>
        <v>0.45913783376200112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>
        <v>-144</v>
      </c>
      <c r="E114" s="6">
        <v>322.11840799999999</v>
      </c>
      <c r="F114" s="94"/>
      <c r="G114" s="108">
        <f t="shared" si="26"/>
        <v>0.62451934245888197</v>
      </c>
      <c r="H114" s="89"/>
      <c r="I114" s="32"/>
      <c r="J114" s="81">
        <v>7984.4165039999998</v>
      </c>
      <c r="K114" s="94"/>
      <c r="L114" s="108">
        <f t="shared" si="28"/>
        <v>3.443559680351882E-2</v>
      </c>
      <c r="M114" s="89"/>
      <c r="N114" s="71"/>
      <c r="O114" s="76">
        <v>591340.79909999995</v>
      </c>
      <c r="P114" s="13">
        <f t="shared" si="29"/>
        <v>184400.87429999997</v>
      </c>
      <c r="Q114" s="126"/>
      <c r="R114" s="111">
        <f t="shared" si="27"/>
        <v>0.6063155256571946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>
        <v>-144</v>
      </c>
      <c r="E115" s="21">
        <v>320.29046599999998</v>
      </c>
      <c r="F115" s="96"/>
      <c r="G115" s="110">
        <f t="shared" si="26"/>
        <v>5.3500175072798584E-2</v>
      </c>
      <c r="H115" s="91"/>
      <c r="I115" s="34"/>
      <c r="J115" s="84">
        <v>7826.1147460000002</v>
      </c>
      <c r="K115" s="96"/>
      <c r="L115" s="110">
        <f t="shared" si="28"/>
        <v>-1.9488811562213897</v>
      </c>
      <c r="M115" s="91"/>
      <c r="N115" s="85"/>
      <c r="O115" s="78">
        <v>580822.94339999999</v>
      </c>
      <c r="P115" s="22">
        <f t="shared" si="29"/>
        <v>181486.26089999999</v>
      </c>
      <c r="Q115" s="131"/>
      <c r="R115" s="134">
        <f t="shared" si="27"/>
        <v>-0.98385326540099527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>
        <v>-144</v>
      </c>
      <c r="E116" s="6">
        <v>322.63504</v>
      </c>
      <c r="F116" s="94">
        <f>AVERAGE(E116:E118)</f>
        <v>317.68223066666667</v>
      </c>
      <c r="G116" s="108">
        <f t="shared" si="26"/>
        <v>0.78590672481840329</v>
      </c>
      <c r="H116" s="89">
        <f>AVERAGE(G116:G118)</f>
        <v>-0.76126986051201584</v>
      </c>
      <c r="I116" s="32">
        <f>STDEV(G116:G118)/SQRT(COUNT(G116:G118))</f>
        <v>2.0638233325033477</v>
      </c>
      <c r="J116" s="81">
        <v>8018.6972660000001</v>
      </c>
      <c r="K116" s="94">
        <f>AVERAGE(J116:J118)</f>
        <v>7603.7906900000007</v>
      </c>
      <c r="L116" s="108">
        <f t="shared" si="28"/>
        <v>0.46392930830772627</v>
      </c>
      <c r="M116" s="89">
        <f>AVERAGE(L116:L118)</f>
        <v>-4.7343146879529074</v>
      </c>
      <c r="N116" s="71">
        <f>STDEV(L116:L118)/SQRT(COUNT(L116:L118))</f>
        <v>6.2029225227694145</v>
      </c>
      <c r="O116" s="76">
        <v>551362.5638</v>
      </c>
      <c r="P116" s="13">
        <f t="shared" si="29"/>
        <v>184462.56410000002</v>
      </c>
      <c r="Q116" s="126">
        <f>AVERAGE(P116:P118)</f>
        <v>175673.90963333333</v>
      </c>
      <c r="R116" s="111">
        <f t="shared" si="27"/>
        <v>0.63997254332090847</v>
      </c>
      <c r="S116" s="27">
        <f>AVERAGE(R116:R118)</f>
        <v>-4.1549838129106673</v>
      </c>
      <c r="T116" s="37">
        <f>STDEV(R116:R118)/SQRT(COUNT(R116:R118))</f>
        <v>6.0507348874838298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>
        <v>-144</v>
      </c>
      <c r="E117" s="6">
        <v>304.59698500000002</v>
      </c>
      <c r="F117" s="94"/>
      <c r="G117" s="108">
        <f t="shared" si="26"/>
        <v>-4.8488864728675765</v>
      </c>
      <c r="H117" s="89"/>
      <c r="I117" s="32"/>
      <c r="J117" s="81">
        <v>6617.7158200000003</v>
      </c>
      <c r="K117" s="94"/>
      <c r="L117" s="108">
        <f t="shared" si="28"/>
        <v>-17.088560364794091</v>
      </c>
      <c r="M117" s="89"/>
      <c r="N117" s="71"/>
      <c r="O117" s="76">
        <v>510114.8443</v>
      </c>
      <c r="P117" s="13">
        <f t="shared" si="29"/>
        <v>153642.73800000001</v>
      </c>
      <c r="Q117" s="126"/>
      <c r="R117" s="111">
        <f t="shared" si="27"/>
        <v>-16.174856349616093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>
        <v>-144</v>
      </c>
      <c r="E118" s="6">
        <v>325.81466699999999</v>
      </c>
      <c r="F118" s="94"/>
      <c r="G118" s="108">
        <f t="shared" si="26"/>
        <v>1.7791701665131257</v>
      </c>
      <c r="H118" s="89"/>
      <c r="I118" s="32"/>
      <c r="J118" s="81">
        <v>8174.9589839999999</v>
      </c>
      <c r="K118" s="94"/>
      <c r="L118" s="108">
        <f t="shared" si="28"/>
        <v>2.4216869926276416</v>
      </c>
      <c r="M118" s="89"/>
      <c r="N118" s="71"/>
      <c r="O118" s="76">
        <v>597809.30729999999</v>
      </c>
      <c r="P118" s="13">
        <f t="shared" si="29"/>
        <v>188916.42679999996</v>
      </c>
      <c r="Q118" s="126"/>
      <c r="R118" s="111">
        <f t="shared" si="27"/>
        <v>3.0699323675631831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>
        <v>-144</v>
      </c>
      <c r="E119" s="17">
        <v>329.30172700000003</v>
      </c>
      <c r="F119" s="95">
        <f>AVERAGE(E119:E121)</f>
        <v>329.51005550000002</v>
      </c>
      <c r="G119" s="109">
        <f t="shared" si="26"/>
        <v>2.8684706464109411</v>
      </c>
      <c r="H119" s="90">
        <f>AVERAGE(G119:G121)</f>
        <v>2.9335490606126982</v>
      </c>
      <c r="I119" s="33">
        <f>STDEV(G119:G121)/SQRT(COUNT(G119:G121))</f>
        <v>6.5078414201757084E-2</v>
      </c>
      <c r="J119" s="82">
        <v>8206.0957030000009</v>
      </c>
      <c r="K119" s="95">
        <f>AVERAGE(J119:J121)</f>
        <v>8177.6535645000004</v>
      </c>
      <c r="L119" s="109">
        <f t="shared" si="28"/>
        <v>2.8117899024571784</v>
      </c>
      <c r="M119" s="90">
        <f>AVERAGE(L119:L121)</f>
        <v>2.4554466091697691</v>
      </c>
      <c r="N119" s="83">
        <f>STDEV(L119:L121)/SQRT(COUNT(L119:L121))</f>
        <v>0.35634329328740949</v>
      </c>
      <c r="O119" s="77">
        <v>629617.56420000002</v>
      </c>
      <c r="P119" s="18">
        <f t="shared" si="29"/>
        <v>191111.70540000004</v>
      </c>
      <c r="Q119" s="130">
        <f>AVERAGE(P119:P121)</f>
        <v>191244.766</v>
      </c>
      <c r="R119" s="133">
        <f t="shared" si="27"/>
        <v>4.267643020165707</v>
      </c>
      <c r="S119" s="28">
        <f>AVERAGE(R119:R121)</f>
        <v>4.3402388620154184</v>
      </c>
      <c r="T119" s="38">
        <f>STDEV(R119:R121)/SQRT(COUNT(R119:R121))</f>
        <v>7.2595841849711448E-2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>
        <v>-144</v>
      </c>
      <c r="E120" s="6">
        <v>329.71838400000001</v>
      </c>
      <c r="F120" s="94"/>
      <c r="G120" s="108">
        <f t="shared" si="26"/>
        <v>2.9986274748144552</v>
      </c>
      <c r="H120" s="89"/>
      <c r="I120" s="32"/>
      <c r="J120" s="81">
        <v>8149.2114259999998</v>
      </c>
      <c r="K120" s="94"/>
      <c r="L120" s="108">
        <f t="shared" si="28"/>
        <v>2.0991033158823598</v>
      </c>
      <c r="M120" s="89"/>
      <c r="N120" s="71"/>
      <c r="O120" s="76">
        <v>621748.29859999998</v>
      </c>
      <c r="P120" s="13">
        <f t="shared" si="29"/>
        <v>191377.82659999997</v>
      </c>
      <c r="Q120" s="126"/>
      <c r="R120" s="111">
        <f t="shared" si="27"/>
        <v>4.4128347038651299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>
        <v>-144</v>
      </c>
      <c r="E121" s="21" t="s">
        <v>11</v>
      </c>
      <c r="F121" s="96"/>
      <c r="G121" s="110" t="s">
        <v>11</v>
      </c>
      <c r="H121" s="91"/>
      <c r="I121" s="34"/>
      <c r="J121" s="84" t="s">
        <v>11</v>
      </c>
      <c r="K121" s="96"/>
      <c r="L121" s="110" t="s">
        <v>11</v>
      </c>
      <c r="M121" s="91"/>
      <c r="N121" s="85"/>
      <c r="O121" s="78" t="s">
        <v>11</v>
      </c>
      <c r="P121" s="22" t="s">
        <v>11</v>
      </c>
      <c r="Q121" s="131"/>
      <c r="R121" s="134" t="s">
        <v>11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>
        <v>-144</v>
      </c>
      <c r="E122" s="6">
        <v>322.00628699999999</v>
      </c>
      <c r="F122" s="94">
        <f>AVERAGE(E122:E124)</f>
        <v>324.86824566666672</v>
      </c>
      <c r="G122" s="108">
        <f t="shared" si="26"/>
        <v>0.58949457686648543</v>
      </c>
      <c r="H122" s="89">
        <f>AVERAGE(G122:G124)</f>
        <v>1.4835236297212286</v>
      </c>
      <c r="I122" s="32">
        <f>STDEV(G122:G124)/SQRT(COUNT(G122:G124))</f>
        <v>0.47403821670065954</v>
      </c>
      <c r="J122" s="81">
        <v>8002.7690430000002</v>
      </c>
      <c r="K122" s="94">
        <f>AVERAGE(J122:J124)</f>
        <v>8116.8243816666663</v>
      </c>
      <c r="L122" s="108">
        <f t="shared" si="28"/>
        <v>0.26436922811063823</v>
      </c>
      <c r="M122" s="89">
        <f>AVERAGE(L122:L124)</f>
        <v>1.6933354430627741</v>
      </c>
      <c r="N122" s="71">
        <f>STDEV(L122:L124)/SQRT(COUNT(L122:L124))</f>
        <v>0.71463206922120237</v>
      </c>
      <c r="O122" s="76">
        <v>602974.49710000004</v>
      </c>
      <c r="P122" s="13">
        <f t="shared" si="29"/>
        <v>185412.99240000005</v>
      </c>
      <c r="Q122" s="126">
        <f>AVERAGE(P122:P124)</f>
        <v>188948.34526666673</v>
      </c>
      <c r="R122" s="111">
        <f>((P122/$Q$110)*100)-100</f>
        <v>1.1585117845110346</v>
      </c>
      <c r="S122" s="27">
        <f>AVERAGE(R122:R124)</f>
        <v>3.0873465980583554</v>
      </c>
      <c r="T122" s="37">
        <f>STDEV(R122:R124)/SQRT(COUNT(R122:R124))</f>
        <v>1.0822664425734934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>
        <v>-144</v>
      </c>
      <c r="E123" s="6">
        <v>327.17398100000003</v>
      </c>
      <c r="F123" s="94"/>
      <c r="G123" s="108">
        <f t="shared" si="26"/>
        <v>2.2037976155767467</v>
      </c>
      <c r="H123" s="89"/>
      <c r="I123" s="32"/>
      <c r="J123" s="81">
        <v>8171.8349609999996</v>
      </c>
      <c r="K123" s="94"/>
      <c r="L123" s="108">
        <f t="shared" si="28"/>
        <v>2.3825470157188704</v>
      </c>
      <c r="M123" s="89"/>
      <c r="N123" s="71"/>
      <c r="O123" s="76">
        <v>616450.07380000001</v>
      </c>
      <c r="P123" s="13">
        <f t="shared" si="29"/>
        <v>189156.87580000004</v>
      </c>
      <c r="Q123" s="126"/>
      <c r="R123" s="111">
        <f t="shared" si="27"/>
        <v>3.2011176889650983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>
        <v>-144</v>
      </c>
      <c r="E124" s="6">
        <v>325.42446899999999</v>
      </c>
      <c r="F124" s="94"/>
      <c r="G124" s="108">
        <f t="shared" si="26"/>
        <v>1.6572786967204536</v>
      </c>
      <c r="H124" s="89"/>
      <c r="I124" s="32"/>
      <c r="J124" s="81">
        <v>8175.8691410000001</v>
      </c>
      <c r="K124" s="94"/>
      <c r="L124" s="108">
        <f t="shared" si="28"/>
        <v>2.4330900853588133</v>
      </c>
      <c r="M124" s="89"/>
      <c r="N124" s="71"/>
      <c r="O124" s="76">
        <v>619067.22860000003</v>
      </c>
      <c r="P124" s="13">
        <f t="shared" si="29"/>
        <v>192275.16760000004</v>
      </c>
      <c r="Q124" s="126"/>
      <c r="R124" s="111">
        <f t="shared" si="27"/>
        <v>4.9024103206989338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>
        <v>-144</v>
      </c>
      <c r="E125" s="17">
        <v>376.58798200000001</v>
      </c>
      <c r="F125" s="95">
        <f>AVERAGE(E125:E127)</f>
        <v>380.59517400000004</v>
      </c>
      <c r="G125" s="109">
        <f t="shared" si="26"/>
        <v>17.639922891015146</v>
      </c>
      <c r="H125" s="90">
        <f>AVERAGE(G125:G127)</f>
        <v>18.891704095996602</v>
      </c>
      <c r="I125" s="33">
        <f>STDEV(G125:G127)/SQRT(COUNT(G125:G127))</f>
        <v>2.1725488953823069</v>
      </c>
      <c r="J125" s="82">
        <v>7603.3193359999996</v>
      </c>
      <c r="K125" s="95">
        <f>AVERAGE(J125:J127)</f>
        <v>5416.0822143333326</v>
      </c>
      <c r="L125" s="109">
        <f t="shared" si="28"/>
        <v>-4.7402201453313921</v>
      </c>
      <c r="M125" s="90">
        <f>AVERAGE(L125:L127)</f>
        <v>-32.143478839650378</v>
      </c>
      <c r="N125" s="83">
        <f>STDEV(L125:L127)/SQRT(COUNT(L125:L127))</f>
        <v>28.235941045316022</v>
      </c>
      <c r="O125" s="77">
        <v>281351.96950000001</v>
      </c>
      <c r="P125" s="18">
        <f t="shared" si="29"/>
        <v>94779.198800000013</v>
      </c>
      <c r="Q125" s="130">
        <f>AVERAGE(P125:P127)</f>
        <v>98518.842206666654</v>
      </c>
      <c r="R125" s="133">
        <f t="shared" si="27"/>
        <v>-48.289909058517985</v>
      </c>
      <c r="S125" s="28">
        <f>AVERAGE(R125:R127)</f>
        <v>-46.249616430010924</v>
      </c>
      <c r="T125" s="38">
        <f>STDEV(R125:R127)/SQRT(COUNT(R125:R127))</f>
        <v>24.540757488853998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>
        <v>-144</v>
      </c>
      <c r="E126" s="6">
        <v>371.06350700000002</v>
      </c>
      <c r="F126" s="94"/>
      <c r="G126" s="108">
        <f t="shared" si="26"/>
        <v>15.914167306458722</v>
      </c>
      <c r="H126" s="89"/>
      <c r="I126" s="32"/>
      <c r="J126" s="81">
        <v>7735.5961909999996</v>
      </c>
      <c r="K126" s="98"/>
      <c r="L126" s="108">
        <f t="shared" si="28"/>
        <v>-3.0829618440120328</v>
      </c>
      <c r="M126" s="89"/>
      <c r="N126" s="71"/>
      <c r="O126" s="76">
        <v>551603.30379999999</v>
      </c>
      <c r="P126" s="13">
        <f t="shared" si="29"/>
        <v>178230.08629999997</v>
      </c>
      <c r="Q126" s="63"/>
      <c r="R126" s="111">
        <f t="shared" si="27"/>
        <v>-2.7603726580437922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>
        <v>-144</v>
      </c>
      <c r="E127" s="8">
        <v>394.13403299999999</v>
      </c>
      <c r="F127" s="97"/>
      <c r="G127" s="112">
        <f t="shared" si="26"/>
        <v>23.121022090515936</v>
      </c>
      <c r="H127" s="92"/>
      <c r="I127" s="35"/>
      <c r="J127" s="86">
        <v>909.33111599999995</v>
      </c>
      <c r="K127" s="99"/>
      <c r="L127" s="112">
        <f t="shared" si="28"/>
        <v>-88.607254529607701</v>
      </c>
      <c r="M127" s="92"/>
      <c r="N127" s="87"/>
      <c r="O127" s="79">
        <v>58627.519610000003</v>
      </c>
      <c r="P127" s="14">
        <f t="shared" si="29"/>
        <v>22547.241520000003</v>
      </c>
      <c r="Q127" s="100"/>
      <c r="R127" s="135">
        <f t="shared" si="27"/>
        <v>-87.698567573470996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>
        <v>-168</v>
      </c>
      <c r="E128" s="5">
        <v>314.25839200000001</v>
      </c>
      <c r="F128" s="93">
        <f>AVERAGE(E128:E130)</f>
        <v>311.11489833333331</v>
      </c>
      <c r="G128" s="107">
        <f>((E128/$F$128)*100)-100</f>
        <v>1.0103963787998111</v>
      </c>
      <c r="H128" s="88">
        <f>AVERAGE(G128:G130)</f>
        <v>1.4210854715202004E-14</v>
      </c>
      <c r="I128" s="31">
        <f>STDEV(G128:G130)/SQRT(COUNT(G128:G130))</f>
        <v>0.5713936803449321</v>
      </c>
      <c r="J128" s="80">
        <v>7563.783203</v>
      </c>
      <c r="K128" s="93">
        <f>AVERAGE(J128:J130)</f>
        <v>7402.6355796666658</v>
      </c>
      <c r="L128" s="107">
        <f>((J128/$K$128)*100)-100</f>
        <v>2.1768952638431927</v>
      </c>
      <c r="M128" s="88">
        <f>AVERAGE(L128:L130)</f>
        <v>9.473903143468002E-15</v>
      </c>
      <c r="N128" s="70">
        <f>STDEV(L128:L130)/SQRT(COUNT(L128:L130))</f>
        <v>1.1266958956234814</v>
      </c>
      <c r="O128" s="75">
        <v>421184.435</v>
      </c>
      <c r="P128" s="12">
        <f>O128-O146</f>
        <v>188525.35519999999</v>
      </c>
      <c r="Q128" s="129">
        <f>AVERAGE(P128:P130)</f>
        <v>184690.64553333333</v>
      </c>
      <c r="R128" s="132">
        <f>((P128/$Q$128)*100)-100</f>
        <v>2.0762879763580315</v>
      </c>
      <c r="S128" s="26">
        <f>AVERAGE(R128:R130)</f>
        <v>-9.473903143468002E-15</v>
      </c>
      <c r="T128" s="36">
        <f>STDEV(R128:R130)/SQRT(COUNT(R128:R130))</f>
        <v>1.1233553208190845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>
        <v>-168</v>
      </c>
      <c r="E129" s="6">
        <v>310.98168900000002</v>
      </c>
      <c r="F129" s="94"/>
      <c r="G129" s="108">
        <f t="shared" ref="G129:G145" si="30">((E129/$F$128)*100)-100</f>
        <v>-4.2816764496620863E-2</v>
      </c>
      <c r="H129" s="89"/>
      <c r="I129" s="32"/>
      <c r="J129" s="81">
        <v>7359.3828130000002</v>
      </c>
      <c r="K129" s="94"/>
      <c r="L129" s="108">
        <f t="shared" ref="L129:L145" si="31">((J129/$K$128)*100)-100</f>
        <v>-0.58428874690889643</v>
      </c>
      <c r="M129" s="89"/>
      <c r="N129" s="71"/>
      <c r="O129" s="76">
        <v>411795.81679999997</v>
      </c>
      <c r="P129" s="13">
        <f>O129-O147</f>
        <v>184146.16809999998</v>
      </c>
      <c r="Q129" s="126"/>
      <c r="R129" s="111">
        <f t="shared" ref="R129:R145" si="32">((P129/$Q$128)*100)-100</f>
        <v>-0.29480509516930908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>
        <v>-168</v>
      </c>
      <c r="E130" s="21">
        <v>308.10461400000003</v>
      </c>
      <c r="F130" s="96"/>
      <c r="G130" s="110">
        <f t="shared" si="30"/>
        <v>-0.96757961430314765</v>
      </c>
      <c r="H130" s="91"/>
      <c r="I130" s="34"/>
      <c r="J130" s="84">
        <v>7284.7407229999999</v>
      </c>
      <c r="K130" s="96"/>
      <c r="L130" s="110">
        <f t="shared" si="31"/>
        <v>-1.5926065169342678</v>
      </c>
      <c r="M130" s="91"/>
      <c r="N130" s="85"/>
      <c r="O130" s="78">
        <v>415029.07689999999</v>
      </c>
      <c r="P130" s="22">
        <f t="shared" ref="P130:P145" si="33">O130-O148</f>
        <v>181400.41329999999</v>
      </c>
      <c r="Q130" s="131"/>
      <c r="R130" s="134">
        <f t="shared" si="32"/>
        <v>-1.7814828811887509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>
        <v>-168</v>
      </c>
      <c r="E131" s="6">
        <v>313.327789</v>
      </c>
      <c r="F131" s="94">
        <f>AVERAGE(E131:E133)</f>
        <v>310.84740166666666</v>
      </c>
      <c r="G131" s="108">
        <f t="shared" si="30"/>
        <v>0.71127762717931375</v>
      </c>
      <c r="H131" s="89">
        <f>AVERAGE(G131:G133)</f>
        <v>-8.5980024775305239E-2</v>
      </c>
      <c r="I131" s="32">
        <f>STDEV(G131:G133)/SQRT(COUNT(G131:G133))</f>
        <v>0.40432333805145459</v>
      </c>
      <c r="J131" s="81">
        <v>7441.0214839999999</v>
      </c>
      <c r="K131" s="94">
        <f>AVERAGE(J131:J133)</f>
        <v>7404.1396483333338</v>
      </c>
      <c r="L131" s="108">
        <f t="shared" si="31"/>
        <v>0.51854375269763864</v>
      </c>
      <c r="M131" s="89">
        <f>AVERAGE(L131:L133)</f>
        <v>2.0318015799655125E-2</v>
      </c>
      <c r="N131" s="71">
        <f>STDEV(L131:L133)/SQRT(COUNT(L131:L133))</f>
        <v>0.70693095386217975</v>
      </c>
      <c r="O131" s="76">
        <v>364322.94829999999</v>
      </c>
      <c r="P131" s="13">
        <f t="shared" si="33"/>
        <v>175288.35019999999</v>
      </c>
      <c r="Q131" s="126">
        <f>AVERAGE(P131:P133)</f>
        <v>178562.84763333332</v>
      </c>
      <c r="R131" s="111">
        <f t="shared" si="32"/>
        <v>-5.0908346257506594</v>
      </c>
      <c r="S131" s="27">
        <f>AVERAGE(R131:R133)</f>
        <v>-3.3178712881232855</v>
      </c>
      <c r="T131" s="37">
        <f>STDEV(R131:R133)/SQRT(COUNT(R131:R133))</f>
        <v>1.3743640195618498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>
        <v>-168</v>
      </c>
      <c r="E132" s="6">
        <v>309.971588</v>
      </c>
      <c r="F132" s="94"/>
      <c r="G132" s="108">
        <f t="shared" si="30"/>
        <v>-0.36748813363105626</v>
      </c>
      <c r="H132" s="89"/>
      <c r="I132" s="32"/>
      <c r="J132" s="81">
        <v>7470.5253910000001</v>
      </c>
      <c r="K132" s="94"/>
      <c r="L132" s="108">
        <f t="shared" si="31"/>
        <v>0.9171032479271588</v>
      </c>
      <c r="M132" s="89"/>
      <c r="N132" s="71"/>
      <c r="O132" s="76">
        <v>406939.92479999998</v>
      </c>
      <c r="P132" s="13">
        <f t="shared" si="33"/>
        <v>183559.78119999997</v>
      </c>
      <c r="Q132" s="126"/>
      <c r="R132" s="111">
        <f t="shared" si="32"/>
        <v>-0.61230190087199787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>
        <v>-168</v>
      </c>
      <c r="E133" s="6">
        <v>309.24282799999997</v>
      </c>
      <c r="F133" s="94"/>
      <c r="G133" s="108">
        <f t="shared" si="30"/>
        <v>-0.6017295678741732</v>
      </c>
      <c r="H133" s="89"/>
      <c r="I133" s="32"/>
      <c r="J133" s="81">
        <v>7300.8720700000003</v>
      </c>
      <c r="K133" s="94"/>
      <c r="L133" s="108">
        <f t="shared" si="31"/>
        <v>-1.3746929532258321</v>
      </c>
      <c r="M133" s="89"/>
      <c r="N133" s="71"/>
      <c r="O133" s="76">
        <v>399336.6825</v>
      </c>
      <c r="P133" s="13">
        <f t="shared" si="33"/>
        <v>176840.41149999999</v>
      </c>
      <c r="Q133" s="126"/>
      <c r="R133" s="111">
        <f t="shared" si="32"/>
        <v>-4.2504773377471992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>
        <v>-168</v>
      </c>
      <c r="E134" s="17">
        <v>312.385895</v>
      </c>
      <c r="F134" s="95">
        <f>AVERAGE(E134:E136)</f>
        <v>307.01717133333335</v>
      </c>
      <c r="G134" s="109">
        <f t="shared" si="30"/>
        <v>0.4085296697379448</v>
      </c>
      <c r="H134" s="90">
        <f>AVERAGE(G134:G136)</f>
        <v>-1.317110502245896</v>
      </c>
      <c r="I134" s="33">
        <f>STDEV(G134:G136)/SQRT(COUNT(G134:G136))</f>
        <v>2.3822252479125297</v>
      </c>
      <c r="J134" s="82">
        <v>7444.9516599999997</v>
      </c>
      <c r="K134" s="95">
        <f>AVERAGE(J134:J136)</f>
        <v>7114.6424153333328</v>
      </c>
      <c r="L134" s="109">
        <f t="shared" si="31"/>
        <v>0.57163533011899403</v>
      </c>
      <c r="M134" s="90">
        <f>AVERAGE(L134:L136)</f>
        <v>-3.890413910477823</v>
      </c>
      <c r="N134" s="83">
        <f>STDEV(L134:L136)/SQRT(COUNT(L134:L136))</f>
        <v>5.959642305802733</v>
      </c>
      <c r="O134" s="77">
        <v>366899.99969999999</v>
      </c>
      <c r="P134" s="18">
        <f t="shared" si="33"/>
        <v>177434.30039999998</v>
      </c>
      <c r="Q134" s="130">
        <f>AVERAGE(P134:P136)</f>
        <v>172984.95293333335</v>
      </c>
      <c r="R134" s="133">
        <f t="shared" si="32"/>
        <v>-3.9289186046099474</v>
      </c>
      <c r="S134" s="28">
        <f>AVERAGE(R134:R136)</f>
        <v>-6.3379997217494832</v>
      </c>
      <c r="T134" s="38">
        <f>STDEV(R134:R136)/SQRT(COUNT(R134:R136))</f>
        <v>5.2623850877323264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>
        <v>-168</v>
      </c>
      <c r="E135" s="6">
        <v>292.36737099999999</v>
      </c>
      <c r="F135" s="94"/>
      <c r="G135" s="108">
        <f t="shared" si="30"/>
        <v>-6.0259175737855344</v>
      </c>
      <c r="H135" s="89"/>
      <c r="I135" s="32"/>
      <c r="J135" s="81">
        <v>6240.9213870000003</v>
      </c>
      <c r="K135" s="94"/>
      <c r="L135" s="108">
        <f t="shared" si="31"/>
        <v>-15.69325114230432</v>
      </c>
      <c r="M135" s="89"/>
      <c r="N135" s="71"/>
      <c r="O135" s="76">
        <v>356472.10629999998</v>
      </c>
      <c r="P135" s="13">
        <f t="shared" si="33"/>
        <v>154373.177</v>
      </c>
      <c r="Q135" s="126"/>
      <c r="R135" s="111">
        <f t="shared" si="32"/>
        <v>-16.415270218903203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>
        <v>-168</v>
      </c>
      <c r="E136" s="21">
        <v>316.298248</v>
      </c>
      <c r="F136" s="96"/>
      <c r="G136" s="110">
        <f t="shared" si="30"/>
        <v>1.6660563973099016</v>
      </c>
      <c r="H136" s="91"/>
      <c r="I136" s="34"/>
      <c r="J136" s="84">
        <v>7658.0541990000002</v>
      </c>
      <c r="K136" s="96"/>
      <c r="L136" s="110">
        <f t="shared" si="31"/>
        <v>3.4503740807518568</v>
      </c>
      <c r="M136" s="91"/>
      <c r="N136" s="85"/>
      <c r="O136" s="78">
        <v>408892.88050000003</v>
      </c>
      <c r="P136" s="22">
        <f t="shared" si="33"/>
        <v>187147.38140000004</v>
      </c>
      <c r="Q136" s="131"/>
      <c r="R136" s="134">
        <f t="shared" si="32"/>
        <v>1.3301896582647004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>
        <v>-168</v>
      </c>
      <c r="E137" s="6">
        <v>318.88357500000001</v>
      </c>
      <c r="F137" s="94">
        <f>AVERAGE(E137:E139)</f>
        <v>320.04614249999997</v>
      </c>
      <c r="G137" s="108">
        <f t="shared" si="30"/>
        <v>2.4970442458024564</v>
      </c>
      <c r="H137" s="89">
        <f>AVERAGE(G137:G139)</f>
        <v>2.8707221076560643</v>
      </c>
      <c r="I137" s="32">
        <f>STDEV(G137:G139)/SQRT(COUNT(G137:G139))</f>
        <v>0.37367786185360852</v>
      </c>
      <c r="J137" s="81">
        <v>7788.7221680000002</v>
      </c>
      <c r="K137" s="94">
        <f>AVERAGE(J137:J139)</f>
        <v>7803.5595704999996</v>
      </c>
      <c r="L137" s="108">
        <f t="shared" si="31"/>
        <v>5.2155287691565633</v>
      </c>
      <c r="M137" s="89">
        <f>AVERAGE(L137:L139)</f>
        <v>5.4159628218708988</v>
      </c>
      <c r="N137" s="71">
        <f>STDEV(L137:L139)/SQRT(COUNT(L137:L139))</f>
        <v>0.20043405271433554</v>
      </c>
      <c r="O137" s="76">
        <v>438505.85879999999</v>
      </c>
      <c r="P137" s="13">
        <f t="shared" si="33"/>
        <v>191348.788</v>
      </c>
      <c r="Q137" s="126">
        <f>AVERAGE(P137:P139)</f>
        <v>192085.06410000002</v>
      </c>
      <c r="R137" s="111">
        <f t="shared" si="32"/>
        <v>3.6050242000291348</v>
      </c>
      <c r="S137" s="27">
        <f>AVERAGE(R137:R139)</f>
        <v>4.0036779043755715</v>
      </c>
      <c r="T137" s="37">
        <f>STDEV(R137:R139)/SQRT(COUNT(R137:R139))</f>
        <v>0.3986537043464366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>
        <v>-168</v>
      </c>
      <c r="E138" s="6">
        <v>321.20871</v>
      </c>
      <c r="F138" s="94"/>
      <c r="G138" s="108">
        <f>((E138/$F$128)*100)-100</f>
        <v>3.2443999695096721</v>
      </c>
      <c r="H138" s="89"/>
      <c r="I138" s="32"/>
      <c r="J138" s="81">
        <v>7818.3969729999999</v>
      </c>
      <c r="K138" s="94"/>
      <c r="L138" s="108">
        <f t="shared" si="31"/>
        <v>5.6163968745852344</v>
      </c>
      <c r="M138" s="89"/>
      <c r="N138" s="71"/>
      <c r="O138" s="76">
        <v>430370.47200000001</v>
      </c>
      <c r="P138" s="13">
        <f t="shared" si="33"/>
        <v>192821.34020000001</v>
      </c>
      <c r="Q138" s="126"/>
      <c r="R138" s="111">
        <f t="shared" si="32"/>
        <v>4.4023316087220081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>
        <v>-168</v>
      </c>
      <c r="E139" s="21" t="s">
        <v>11</v>
      </c>
      <c r="F139" s="96"/>
      <c r="G139" s="110" t="s">
        <v>11</v>
      </c>
      <c r="H139" s="91"/>
      <c r="I139" s="34"/>
      <c r="J139" s="84" t="s">
        <v>11</v>
      </c>
      <c r="K139" s="96"/>
      <c r="L139" s="110" t="s">
        <v>11</v>
      </c>
      <c r="M139" s="91"/>
      <c r="N139" s="85"/>
      <c r="O139" s="78" t="s">
        <v>11</v>
      </c>
      <c r="P139" s="22" t="s">
        <v>11</v>
      </c>
      <c r="Q139" s="131"/>
      <c r="R139" s="134" t="s">
        <v>11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>
        <v>-168</v>
      </c>
      <c r="E140" s="17">
        <v>314.56326300000001</v>
      </c>
      <c r="F140" s="95">
        <f>AVERAGE(E140:E142)</f>
        <v>317.14619933333336</v>
      </c>
      <c r="G140" s="109">
        <f t="shared" si="30"/>
        <v>1.1083894359093165</v>
      </c>
      <c r="H140" s="90">
        <f>AVERAGE(G140:G142)</f>
        <v>1.938608865184591</v>
      </c>
      <c r="I140" s="33">
        <f>STDEV(G140:G142)/SQRT(COUNT(G140:G142))</f>
        <v>0.52156576118131859</v>
      </c>
      <c r="J140" s="82">
        <v>7510.1586909999996</v>
      </c>
      <c r="K140" s="95">
        <f>AVERAGE(J140:J142)</f>
        <v>7682.6961259999998</v>
      </c>
      <c r="L140" s="109">
        <f t="shared" si="31"/>
        <v>1.4524976972887202</v>
      </c>
      <c r="M140" s="90">
        <f>AVERAGE(L140:L142)</f>
        <v>3.7832545357574503</v>
      </c>
      <c r="N140" s="83">
        <f>STDEV(L140:L142)/SQRT(COUNT(L140:L142))</f>
        <v>1.3821395388570474</v>
      </c>
      <c r="O140" s="77">
        <v>417561.50469999999</v>
      </c>
      <c r="P140" s="18">
        <f t="shared" si="33"/>
        <v>184412.78879999998</v>
      </c>
      <c r="Q140" s="130">
        <f>AVERAGE(P140:P142)</f>
        <v>188614.758</v>
      </c>
      <c r="R140" s="133">
        <f t="shared" si="32"/>
        <v>-0.150444399894198</v>
      </c>
      <c r="S140" s="28">
        <f>AVERAGE(R140:R142)</f>
        <v>2.1246947593555441</v>
      </c>
      <c r="T140" s="38">
        <f>STDEV(R140:R142)/SQRT(COUNT(R140:R142))</f>
        <v>1.1975463800329695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>
        <v>-168</v>
      </c>
      <c r="E141" s="6">
        <v>316.73605300000003</v>
      </c>
      <c r="F141" s="94"/>
      <c r="G141" s="108">
        <f t="shared" si="30"/>
        <v>1.8067777199933772</v>
      </c>
      <c r="H141" s="89"/>
      <c r="I141" s="32"/>
      <c r="J141" s="81">
        <v>7673.6860349999997</v>
      </c>
      <c r="K141" s="94"/>
      <c r="L141" s="108">
        <f t="shared" si="31"/>
        <v>3.661539899084687</v>
      </c>
      <c r="M141" s="89"/>
      <c r="N141" s="71"/>
      <c r="O141" s="76">
        <v>427293.19799999997</v>
      </c>
      <c r="P141" s="13">
        <f t="shared" si="33"/>
        <v>189518.58479999998</v>
      </c>
      <c r="Q141" s="126"/>
      <c r="R141" s="111">
        <f t="shared" si="32"/>
        <v>2.6140681097978558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>
        <v>-168</v>
      </c>
      <c r="E142" s="21">
        <v>320.13928199999998</v>
      </c>
      <c r="F142" s="96"/>
      <c r="G142" s="110">
        <f t="shared" si="30"/>
        <v>2.9006594396510792</v>
      </c>
      <c r="H142" s="91"/>
      <c r="I142" s="34"/>
      <c r="J142" s="84">
        <v>7864.2436520000001</v>
      </c>
      <c r="K142" s="96"/>
      <c r="L142" s="110">
        <f t="shared" si="31"/>
        <v>6.2357260108989436</v>
      </c>
      <c r="M142" s="91"/>
      <c r="N142" s="85"/>
      <c r="O142" s="78">
        <v>426792.06099999999</v>
      </c>
      <c r="P142" s="22">
        <f t="shared" si="33"/>
        <v>191912.90039999998</v>
      </c>
      <c r="Q142" s="131"/>
      <c r="R142" s="134">
        <f t="shared" si="32"/>
        <v>3.9104605681629749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>
        <v>-168</v>
      </c>
      <c r="E143" s="6">
        <v>489.21267699999999</v>
      </c>
      <c r="F143" s="94">
        <f>AVERAGE(E143:E145)</f>
        <v>397.65674833333333</v>
      </c>
      <c r="G143" s="108">
        <f t="shared" si="30"/>
        <v>57.245017715561147</v>
      </c>
      <c r="H143" s="89">
        <f>AVERAGE(G143:G145)</f>
        <v>27.816684595823421</v>
      </c>
      <c r="I143" s="32">
        <f>STDEV(G143:G145)/SQRT(COUNT(G143:G145))</f>
        <v>14.735238401247772</v>
      </c>
      <c r="J143" s="81">
        <v>2861.9990229999999</v>
      </c>
      <c r="K143" s="94">
        <f>AVERAGE(J143:J145)</f>
        <v>3710.09908</v>
      </c>
      <c r="L143" s="108">
        <f t="shared" si="31"/>
        <v>-61.338107324082628</v>
      </c>
      <c r="M143" s="89">
        <f>AVERAGE(L143:L145)</f>
        <v>-49.881376165662026</v>
      </c>
      <c r="N143" s="71">
        <f>STDEV(L143:L145)/SQRT(COUNT(L143:L145))</f>
        <v>25.033043254444152</v>
      </c>
      <c r="O143" s="76">
        <v>186572.77069999999</v>
      </c>
      <c r="P143" s="13">
        <f t="shared" si="33"/>
        <v>70364.954399999988</v>
      </c>
      <c r="Q143" s="126">
        <f>AVERAGE(P143:P145)</f>
        <v>85675.596966666679</v>
      </c>
      <c r="R143" s="111">
        <f t="shared" si="32"/>
        <v>-61.901181190413688</v>
      </c>
      <c r="S143" s="27">
        <f>AVERAGE(R143:R145)</f>
        <v>-53.611295948822828</v>
      </c>
      <c r="T143" s="37">
        <f>STDEV(R143:R145)/SQRT(COUNT(R143:R145))</f>
        <v>21.91450833505348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>
        <v>-168</v>
      </c>
      <c r="E144" s="6">
        <v>347.63385</v>
      </c>
      <c r="F144" s="94"/>
      <c r="G144" s="108">
        <f t="shared" si="30"/>
        <v>11.738091573981691</v>
      </c>
      <c r="H144" s="89"/>
      <c r="I144" s="32"/>
      <c r="J144" s="81">
        <v>7258.6552730000003</v>
      </c>
      <c r="K144" s="98"/>
      <c r="L144" s="108">
        <f t="shared" si="31"/>
        <v>-1.944987094355227</v>
      </c>
      <c r="M144" s="89"/>
      <c r="N144" s="71"/>
      <c r="O144" s="76">
        <v>373373.21750000003</v>
      </c>
      <c r="P144" s="13">
        <f t="shared" si="33"/>
        <v>162168.65200000003</v>
      </c>
      <c r="Q144" s="63"/>
      <c r="R144" s="111">
        <f t="shared" si="32"/>
        <v>-12.194441937379281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>
        <v>-168</v>
      </c>
      <c r="E145" s="8">
        <v>356.123718</v>
      </c>
      <c r="F145" s="97"/>
      <c r="G145" s="112">
        <f t="shared" si="30"/>
        <v>14.466944497927429</v>
      </c>
      <c r="H145" s="92"/>
      <c r="I145" s="35"/>
      <c r="J145" s="86">
        <v>1009.6429440000001</v>
      </c>
      <c r="K145" s="99"/>
      <c r="L145" s="112">
        <f t="shared" si="31"/>
        <v>-86.361034078548229</v>
      </c>
      <c r="M145" s="92"/>
      <c r="N145" s="87"/>
      <c r="O145" s="79">
        <v>36080.27809</v>
      </c>
      <c r="P145" s="14">
        <f t="shared" si="33"/>
        <v>24493.184499999999</v>
      </c>
      <c r="Q145" s="100"/>
      <c r="R145" s="135">
        <f t="shared" si="32"/>
        <v>-86.738264718675524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>
        <v>-192</v>
      </c>
      <c r="E146" s="5">
        <v>323.84576399999997</v>
      </c>
      <c r="F146" s="93">
        <f>AVERAGE(E146:E148)</f>
        <v>321.02661133333328</v>
      </c>
      <c r="G146" s="107">
        <f>((E146/$F$146)*100)-100</f>
        <v>0.87816790482190754</v>
      </c>
      <c r="H146" s="88">
        <f>AVERAGE(G146:G148)</f>
        <v>1.8947806286936004E-14</v>
      </c>
      <c r="I146" s="31">
        <f>STDEV(G146:G148)/SQRT(COUNT(G146:G148))</f>
        <v>0.45702603002090897</v>
      </c>
      <c r="J146" s="80">
        <v>8061.5029299999997</v>
      </c>
      <c r="K146" s="93">
        <f>AVERAGE(J146:J148)</f>
        <v>7926.6236983333329</v>
      </c>
      <c r="L146" s="107">
        <f>((J146/$K$146)*100)-100</f>
        <v>1.7015975123812979</v>
      </c>
      <c r="M146" s="88">
        <f>AVERAGE(L146:L148)</f>
        <v>4.736951571734001E-15</v>
      </c>
      <c r="N146" s="70">
        <f>STDEV(L146:L148)/SQRT(COUNT(L146:L148))</f>
        <v>0.89317594770334507</v>
      </c>
      <c r="O146" s="75">
        <v>232659.07980000001</v>
      </c>
      <c r="P146" s="12">
        <f>O146-O164</f>
        <v>173481.25356000001</v>
      </c>
      <c r="Q146" s="129">
        <f>AVERAGE(P146:P148)</f>
        <v>171332.34494666665</v>
      </c>
      <c r="R146" s="132">
        <f>((P146/$Q$146)*100)-100</f>
        <v>1.2542340525382372</v>
      </c>
      <c r="S146" s="26">
        <f>AVERAGE(R146:R148)</f>
        <v>1.4210854715202004E-14</v>
      </c>
      <c r="T146" s="36">
        <f>STDEV(R146:R148)/SQRT(COUNT(R146:R148))</f>
        <v>0.62714718435957795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>
        <v>-192</v>
      </c>
      <c r="E147" s="6">
        <v>320.32208300000002</v>
      </c>
      <c r="F147" s="94"/>
      <c r="G147" s="108">
        <f t="shared" ref="G147:G163" si="34">((E147/$F$146)*100)-100</f>
        <v>-0.21946103795168881</v>
      </c>
      <c r="H147" s="89"/>
      <c r="I147" s="32"/>
      <c r="J147" s="81">
        <v>7896.5078130000002</v>
      </c>
      <c r="K147" s="94"/>
      <c r="L147" s="108">
        <f t="shared" ref="L147:L163" si="35">((J147/$K$146)*100)-100</f>
        <v>-0.37993332949140779</v>
      </c>
      <c r="M147" s="89"/>
      <c r="N147" s="71"/>
      <c r="O147" s="76">
        <v>227649.64869999999</v>
      </c>
      <c r="P147" s="13">
        <f>O147-O165</f>
        <v>170276.14204999999</v>
      </c>
      <c r="Q147" s="126"/>
      <c r="R147" s="111">
        <f t="shared" ref="R147:R163" si="36">((P147/$Q$146)*100)-100</f>
        <v>-0.61646439088627858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>
        <v>-192</v>
      </c>
      <c r="E148" s="6">
        <v>318.91198700000001</v>
      </c>
      <c r="F148" s="94"/>
      <c r="G148" s="108">
        <f t="shared" si="34"/>
        <v>-0.65870686687016189</v>
      </c>
      <c r="H148" s="89"/>
      <c r="I148" s="32"/>
      <c r="J148" s="81">
        <v>7821.8603519999997</v>
      </c>
      <c r="K148" s="94"/>
      <c r="L148" s="108">
        <f t="shared" si="35"/>
        <v>-1.3216641828898759</v>
      </c>
      <c r="M148" s="89"/>
      <c r="N148" s="71"/>
      <c r="O148" s="76">
        <v>233628.6636</v>
      </c>
      <c r="P148" s="13">
        <f t="shared" ref="P148:P163" si="37">O148-O166</f>
        <v>170239.63923</v>
      </c>
      <c r="Q148" s="126"/>
      <c r="R148" s="111">
        <f t="shared" si="36"/>
        <v>-0.63776966165191595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>
        <v>-192</v>
      </c>
      <c r="E149" s="17">
        <v>307.76696800000002</v>
      </c>
      <c r="F149" s="95">
        <f>AVERAGE(E149:E151)</f>
        <v>312.50740566666667</v>
      </c>
      <c r="G149" s="109">
        <f t="shared" si="34"/>
        <v>-4.1303875956766944</v>
      </c>
      <c r="H149" s="90">
        <f>AVERAGE(G149:G151)</f>
        <v>-2.6537381531342277</v>
      </c>
      <c r="I149" s="33">
        <f>STDEV(G149:G151)/SQRT(COUNT(G149:G151))</f>
        <v>0.86992857393867629</v>
      </c>
      <c r="J149" s="82">
        <v>7061.1186520000001</v>
      </c>
      <c r="K149" s="95">
        <f>AVERAGE(J149:J151)</f>
        <v>7423.4793293333323</v>
      </c>
      <c r="L149" s="109">
        <f t="shared" si="35"/>
        <v>-10.918962212313872</v>
      </c>
      <c r="M149" s="90">
        <f>AVERAGE(L149:L151)</f>
        <v>-6.3475243451482539</v>
      </c>
      <c r="N149" s="83">
        <f>STDEV(L149:L151)/SQRT(COUNT(L149:L151))</f>
        <v>2.399890778258952</v>
      </c>
      <c r="O149" s="77">
        <v>189034.5981</v>
      </c>
      <c r="P149" s="18">
        <f t="shared" si="37"/>
        <v>147681.31310999999</v>
      </c>
      <c r="Q149" s="130">
        <f>AVERAGE(P149:P151)</f>
        <v>159601.78036</v>
      </c>
      <c r="R149" s="133">
        <f t="shared" si="36"/>
        <v>-13.80418381831457</v>
      </c>
      <c r="S149" s="28">
        <f>AVERAGE(R149:R151)</f>
        <v>-6.8466725242791755</v>
      </c>
      <c r="T149" s="38">
        <f>STDEV(R149:R151)/SQRT(COUNT(R149:R151))</f>
        <v>3.4825221172071776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>
        <v>-192</v>
      </c>
      <c r="E150" s="6">
        <v>317.435699</v>
      </c>
      <c r="F150" s="94"/>
      <c r="G150" s="108">
        <f t="shared" si="34"/>
        <v>-1.1185715472056899</v>
      </c>
      <c r="H150" s="89"/>
      <c r="I150" s="32"/>
      <c r="J150" s="81">
        <v>7705.0776370000003</v>
      </c>
      <c r="K150" s="94"/>
      <c r="L150" s="108">
        <f t="shared" si="35"/>
        <v>-2.7949612567065003</v>
      </c>
      <c r="M150" s="89"/>
      <c r="N150" s="71"/>
      <c r="O150" s="76">
        <v>223380.14360000001</v>
      </c>
      <c r="P150" s="13">
        <f t="shared" si="37"/>
        <v>165081.49369</v>
      </c>
      <c r="Q150" s="126"/>
      <c r="R150" s="111">
        <f t="shared" si="36"/>
        <v>-3.6483778113306329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>
        <v>-192</v>
      </c>
      <c r="E151" s="21">
        <v>312.31954999999999</v>
      </c>
      <c r="F151" s="96"/>
      <c r="G151" s="110">
        <f t="shared" si="34"/>
        <v>-2.7122553165202987</v>
      </c>
      <c r="H151" s="91"/>
      <c r="I151" s="34"/>
      <c r="J151" s="84">
        <v>7504.2416990000002</v>
      </c>
      <c r="K151" s="96"/>
      <c r="L151" s="110">
        <f>((J151/$K$146)*100)-100</f>
        <v>-5.3286495664243887</v>
      </c>
      <c r="M151" s="91"/>
      <c r="N151" s="85"/>
      <c r="O151" s="78">
        <v>222496.27100000001</v>
      </c>
      <c r="P151" s="22">
        <f t="shared" si="37"/>
        <v>166042.53428000002</v>
      </c>
      <c r="Q151" s="131"/>
      <c r="R151" s="134">
        <f t="shared" si="36"/>
        <v>-3.0874559431923245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>
        <v>-192</v>
      </c>
      <c r="E152" s="6">
        <v>308.92495700000001</v>
      </c>
      <c r="F152" s="94">
        <f>AVERAGE(E152:E154)</f>
        <v>310.92093900000003</v>
      </c>
      <c r="G152" s="108">
        <f t="shared" si="34"/>
        <v>-3.7696732626217369</v>
      </c>
      <c r="H152" s="89">
        <f>AVERAGE(G152:G154)</f>
        <v>-3.1479235604054687</v>
      </c>
      <c r="I152" s="32">
        <f>STDEV(G152:G154)/SQRT(COUNT(G152:G154))</f>
        <v>1.8045593004827276</v>
      </c>
      <c r="J152" s="81">
        <v>7180.7055659999996</v>
      </c>
      <c r="K152" s="94">
        <f>AVERAGE(J152:J154)</f>
        <v>7219.9845376666663</v>
      </c>
      <c r="L152" s="108">
        <f t="shared" si="35"/>
        <v>-9.4102881721277072</v>
      </c>
      <c r="M152" s="89">
        <f>AVERAGE(L152:L154)</f>
        <v>-8.9147559864011949</v>
      </c>
      <c r="N152" s="71">
        <f>STDEV(L152:L154)/SQRT(COUNT(L152:L154))</f>
        <v>4.7964788988110412</v>
      </c>
      <c r="O152" s="76">
        <v>189465.69930000001</v>
      </c>
      <c r="P152" s="13">
        <f t="shared" si="37"/>
        <v>148477.2837</v>
      </c>
      <c r="Q152" s="126">
        <f>AVERAGE(P152:P154)</f>
        <v>153769.17620999998</v>
      </c>
      <c r="R152" s="111">
        <f t="shared" si="36"/>
        <v>-13.339606863946855</v>
      </c>
      <c r="S152" s="27">
        <f>AVERAGE(R152:R154)</f>
        <v>-10.25093583008732</v>
      </c>
      <c r="T152" s="37">
        <f>STDEV(R152:R154)/SQRT(COUNT(R152:R154))</f>
        <v>3.6022944947976452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>
        <v>-192</v>
      </c>
      <c r="E153" s="6">
        <v>302.03497299999998</v>
      </c>
      <c r="F153" s="94"/>
      <c r="G153" s="108">
        <f t="shared" si="34"/>
        <v>-5.9159077979406618</v>
      </c>
      <c r="H153" s="89"/>
      <c r="I153" s="32"/>
      <c r="J153" s="81">
        <v>6581.9794920000004</v>
      </c>
      <c r="K153" s="94"/>
      <c r="L153" s="108">
        <f t="shared" si="35"/>
        <v>-16.963643759398593</v>
      </c>
      <c r="M153" s="89"/>
      <c r="N153" s="71"/>
      <c r="O153" s="76">
        <v>202098.92929999999</v>
      </c>
      <c r="P153" s="13">
        <f t="shared" si="37"/>
        <v>146757.28667</v>
      </c>
      <c r="Q153" s="126"/>
      <c r="R153" s="111">
        <f t="shared" si="36"/>
        <v>-14.343501972331325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>
        <v>-192</v>
      </c>
      <c r="E154" s="6">
        <v>321.802887</v>
      </c>
      <c r="F154" s="94"/>
      <c r="G154" s="108">
        <f t="shared" si="34"/>
        <v>0.24181037934599203</v>
      </c>
      <c r="H154" s="89"/>
      <c r="I154" s="32"/>
      <c r="J154" s="81">
        <v>7897.2685549999997</v>
      </c>
      <c r="K154" s="94"/>
      <c r="L154" s="108">
        <f t="shared" si="35"/>
        <v>-0.37033602767728269</v>
      </c>
      <c r="M154" s="89"/>
      <c r="N154" s="71"/>
      <c r="O154" s="76">
        <v>221745.49909999999</v>
      </c>
      <c r="P154" s="13">
        <f t="shared" si="37"/>
        <v>166072.95825999998</v>
      </c>
      <c r="Q154" s="126"/>
      <c r="R154" s="111">
        <f t="shared" si="36"/>
        <v>-3.0696986539837781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>
        <v>-192</v>
      </c>
      <c r="E155" s="17">
        <v>326.43786599999999</v>
      </c>
      <c r="F155" s="95">
        <f>AVERAGE(E155:E157)</f>
        <v>327.29702750000001</v>
      </c>
      <c r="G155" s="109">
        <f t="shared" si="34"/>
        <v>1.6856093780487384</v>
      </c>
      <c r="H155" s="90">
        <f>AVERAGE(G155:G157)</f>
        <v>1.9532387488450098</v>
      </c>
      <c r="I155" s="33">
        <f>STDEV(G155:G157)/SQRT(COUNT(G155:G157))</f>
        <v>0.26762937079627075</v>
      </c>
      <c r="J155" s="82">
        <v>8172.6860349999997</v>
      </c>
      <c r="K155" s="95">
        <f>AVERAGE(J155:J157)</f>
        <v>8179.568115</v>
      </c>
      <c r="L155" s="109">
        <f t="shared" si="35"/>
        <v>3.1042515203340031</v>
      </c>
      <c r="M155" s="90">
        <f>AVERAGE(L155:L157)</f>
        <v>3.1910738580898226</v>
      </c>
      <c r="N155" s="83">
        <f>STDEV(L155:L157)/SQRT(COUNT(L155:L157))</f>
        <v>8.6822337755819476E-2</v>
      </c>
      <c r="O155" s="77">
        <v>247157.07079999999</v>
      </c>
      <c r="P155" s="18">
        <f t="shared" si="37"/>
        <v>178497.50561999998</v>
      </c>
      <c r="Q155" s="130">
        <f>AVERAGE(P155:P157)</f>
        <v>177438.21913499999</v>
      </c>
      <c r="R155" s="133">
        <f t="shared" si="36"/>
        <v>4.1820245182331064</v>
      </c>
      <c r="S155" s="28">
        <f>AVERAGE(R155:R157)</f>
        <v>3.5637603572367027</v>
      </c>
      <c r="T155" s="38">
        <f>STDEV(R155:R157)/SQRT(COUNT(R155:R157))</f>
        <v>0.61826416099640413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>
        <v>-192</v>
      </c>
      <c r="E156" s="6">
        <v>328.15618899999998</v>
      </c>
      <c r="F156" s="94"/>
      <c r="G156" s="108">
        <f t="shared" si="34"/>
        <v>2.2208681196412812</v>
      </c>
      <c r="H156" s="89"/>
      <c r="I156" s="32"/>
      <c r="J156" s="81">
        <v>8186.4501950000003</v>
      </c>
      <c r="K156" s="94"/>
      <c r="L156" s="108">
        <f t="shared" si="35"/>
        <v>3.2778961958456421</v>
      </c>
      <c r="M156" s="89"/>
      <c r="N156" s="71"/>
      <c r="O156" s="76">
        <v>237549.1318</v>
      </c>
      <c r="P156" s="13">
        <f t="shared" si="37"/>
        <v>176378.93265</v>
      </c>
      <c r="Q156" s="126"/>
      <c r="R156" s="111">
        <f t="shared" si="36"/>
        <v>2.945496196240299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>
        <v>-192</v>
      </c>
      <c r="E157" s="21" t="s">
        <v>11</v>
      </c>
      <c r="F157" s="96"/>
      <c r="G157" s="110" t="s">
        <v>11</v>
      </c>
      <c r="H157" s="91"/>
      <c r="I157" s="34"/>
      <c r="J157" s="84" t="s">
        <v>11</v>
      </c>
      <c r="K157" s="96"/>
      <c r="L157" s="110" t="s">
        <v>11</v>
      </c>
      <c r="M157" s="91"/>
      <c r="N157" s="85"/>
      <c r="O157" s="78" t="s">
        <v>11</v>
      </c>
      <c r="P157" s="22" t="s">
        <v>11</v>
      </c>
      <c r="Q157" s="131"/>
      <c r="R157" s="134" t="s">
        <v>11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>
        <v>-192</v>
      </c>
      <c r="E158" s="6">
        <v>320.78152499999999</v>
      </c>
      <c r="F158" s="94">
        <f>AVERAGE(E158:E160)</f>
        <v>325.20589200000001</v>
      </c>
      <c r="G158" s="108">
        <f t="shared" si="34"/>
        <v>-7.6344553591795261E-2</v>
      </c>
      <c r="H158" s="89">
        <f>AVERAGE(G158:G160)</f>
        <v>1.3018486689650832</v>
      </c>
      <c r="I158" s="32">
        <f>STDEV(G158:G160)/SQRT(COUNT(G158:G160))</f>
        <v>0.72760277886346036</v>
      </c>
      <c r="J158" s="81">
        <v>7855.6411129999997</v>
      </c>
      <c r="K158" s="94">
        <f>AVERAGE(J158:J160)</f>
        <v>8022.1005860000005</v>
      </c>
      <c r="L158" s="108">
        <f t="shared" si="35"/>
        <v>-0.8954958382628746</v>
      </c>
      <c r="M158" s="89">
        <f>AVERAGE(L158:L160)</f>
        <v>1.2045088968553113</v>
      </c>
      <c r="N158" s="71">
        <f>STDEV(L158:L160)/SQRT(COUNT(L158:L160))</f>
        <v>1.0506327009948135</v>
      </c>
      <c r="O158" s="76">
        <v>233148.71590000001</v>
      </c>
      <c r="P158" s="13">
        <f t="shared" si="37"/>
        <v>170422.91943000001</v>
      </c>
      <c r="Q158" s="126">
        <f>AVERAGE(P158:P160)</f>
        <v>173322.38536666665</v>
      </c>
      <c r="R158" s="111">
        <f t="shared" si="36"/>
        <v>-0.53079616516643569</v>
      </c>
      <c r="S158" s="27">
        <f>AVERAGE(R158:R160)</f>
        <v>1.161508891166747</v>
      </c>
      <c r="T158" s="37">
        <f>STDEV(R158:R160)/SQRT(COUNT(R158:R160))</f>
        <v>0.84640752958770804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>
        <v>-192</v>
      </c>
      <c r="E159" s="6">
        <v>326.11938500000002</v>
      </c>
      <c r="F159" s="94"/>
      <c r="G159" s="108">
        <f t="shared" si="34"/>
        <v>1.5864023376487921</v>
      </c>
      <c r="H159" s="89"/>
      <c r="I159" s="32"/>
      <c r="J159" s="81">
        <v>8100.3344729999999</v>
      </c>
      <c r="K159" s="94"/>
      <c r="L159" s="108">
        <f t="shared" si="35"/>
        <v>2.1914850670051464</v>
      </c>
      <c r="M159" s="89"/>
      <c r="N159" s="71"/>
      <c r="O159" s="76">
        <v>237774.61319999999</v>
      </c>
      <c r="P159" s="13">
        <f t="shared" si="37"/>
        <v>174710.46687999999</v>
      </c>
      <c r="Q159" s="126"/>
      <c r="R159" s="111">
        <f t="shared" si="36"/>
        <v>1.9716778722575157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>
        <v>-192</v>
      </c>
      <c r="E160" s="6">
        <v>328.71676600000001</v>
      </c>
      <c r="F160" s="94"/>
      <c r="G160" s="108">
        <f t="shared" si="34"/>
        <v>2.395488222838253</v>
      </c>
      <c r="H160" s="89"/>
      <c r="I160" s="32"/>
      <c r="J160" s="81">
        <v>8110.326172</v>
      </c>
      <c r="K160" s="94"/>
      <c r="L160" s="108">
        <f t="shared" si="35"/>
        <v>2.3175374618236617</v>
      </c>
      <c r="M160" s="89"/>
      <c r="N160" s="71"/>
      <c r="O160" s="76">
        <v>234879.1606</v>
      </c>
      <c r="P160" s="13">
        <f t="shared" si="37"/>
        <v>174833.76978999999</v>
      </c>
      <c r="Q160" s="126"/>
      <c r="R160" s="111">
        <f t="shared" si="36"/>
        <v>2.0436449664091612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>
        <v>-192</v>
      </c>
      <c r="E161" s="17">
        <v>468.16952500000002</v>
      </c>
      <c r="F161" s="95">
        <f>AVERAGE(E161:E163)</f>
        <v>358.21078499999999</v>
      </c>
      <c r="G161" s="109">
        <f t="shared" si="34"/>
        <v>45.835114122013721</v>
      </c>
      <c r="H161" s="90">
        <f>AVERAGE(G161:G163)</f>
        <v>11.582894487228998</v>
      </c>
      <c r="I161" s="33">
        <f>STDEV(G161:G163)/SQRT(COUNT(G161:G163))</f>
        <v>34.252219634784716</v>
      </c>
      <c r="J161" s="82">
        <v>3465.8103030000002</v>
      </c>
      <c r="K161" s="95">
        <f>AVERAGE(J161:J163)</f>
        <v>2107.3587649999999</v>
      </c>
      <c r="L161" s="109">
        <f t="shared" si="35"/>
        <v>-56.276336118633608</v>
      </c>
      <c r="M161" s="90">
        <f>AVERAGE(L161:L163)</f>
        <v>-73.414169194847773</v>
      </c>
      <c r="N161" s="83">
        <f>STDEV(L161:L163)/SQRT(COUNT(L161:L163))</f>
        <v>17.137833076214115</v>
      </c>
      <c r="O161" s="77">
        <v>116207.81630000001</v>
      </c>
      <c r="P161" s="18">
        <f t="shared" si="37"/>
        <v>83712.659680000012</v>
      </c>
      <c r="Q161" s="130">
        <f>AVERAGE(P161:P163)</f>
        <v>79983.719622999997</v>
      </c>
      <c r="R161" s="133">
        <f t="shared" si="36"/>
        <v>-51.140189141718345</v>
      </c>
      <c r="S161" s="28">
        <f>AVERAGE(R161:R163)</f>
        <v>-53.316625854915024</v>
      </c>
      <c r="T161" s="38">
        <f>STDEV(R161:R163)/SQRT(COUNT(R161:R163))</f>
        <v>22.745297657606258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>
        <v>-192</v>
      </c>
      <c r="E162" s="6" t="s">
        <v>11</v>
      </c>
      <c r="F162" s="94"/>
      <c r="G162" s="108" t="s">
        <v>11</v>
      </c>
      <c r="H162" s="89"/>
      <c r="I162" s="32"/>
      <c r="J162" s="81" t="s">
        <v>11</v>
      </c>
      <c r="K162" s="98"/>
      <c r="L162" s="108" t="s">
        <v>11</v>
      </c>
      <c r="M162" s="89"/>
      <c r="N162" s="71"/>
      <c r="O162" s="76">
        <v>211204.5655</v>
      </c>
      <c r="P162" s="13">
        <f t="shared" si="37"/>
        <v>145540.06297</v>
      </c>
      <c r="Q162" s="63"/>
      <c r="R162" s="111">
        <f t="shared" si="36"/>
        <v>-15.053947918996514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>
        <v>-192</v>
      </c>
      <c r="E163" s="8">
        <v>248.25204500000001</v>
      </c>
      <c r="F163" s="97"/>
      <c r="G163" s="112">
        <f t="shared" si="34"/>
        <v>-22.669325147555725</v>
      </c>
      <c r="H163" s="92"/>
      <c r="I163" s="35"/>
      <c r="J163" s="86">
        <v>748.90722700000003</v>
      </c>
      <c r="K163" s="99"/>
      <c r="L163" s="112">
        <f t="shared" si="35"/>
        <v>-90.552002271061923</v>
      </c>
      <c r="M163" s="92"/>
      <c r="N163" s="87"/>
      <c r="O163" s="79">
        <v>11587.09359</v>
      </c>
      <c r="P163" s="14">
        <f t="shared" si="37"/>
        <v>10698.436219000001</v>
      </c>
      <c r="Q163" s="100"/>
      <c r="R163" s="135">
        <f t="shared" si="36"/>
        <v>-93.755740504030186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>
        <v>-216</v>
      </c>
      <c r="E164" s="5">
        <v>270.22592200000003</v>
      </c>
      <c r="F164" s="93">
        <f>AVERAGE(E164:E166)</f>
        <v>272.10900900000001</v>
      </c>
      <c r="G164" s="107">
        <f>((E164/$F$164)*100)-100</f>
        <v>-0.69203405169139387</v>
      </c>
      <c r="H164" s="88">
        <f>AVERAGE(G164:G166)</f>
        <v>-9.473903143468002E-15</v>
      </c>
      <c r="I164" s="31">
        <f>STDEV(G164:G166)/SQRT(COUNT(G164:G166))</f>
        <v>1.1953305468336248</v>
      </c>
      <c r="J164" s="80">
        <v>5599.7753910000001</v>
      </c>
      <c r="K164" s="93">
        <f>AVERAGE(J164:J166)</f>
        <v>5574.6451823333337</v>
      </c>
      <c r="L164" s="107">
        <f>((J164/$K$164)*100)-100</f>
        <v>0.4507947653118265</v>
      </c>
      <c r="M164" s="88">
        <f>AVERAGE(L164:L166)</f>
        <v>-4.736951571734001E-15</v>
      </c>
      <c r="N164" s="70">
        <f>STDEV(L164:L166)/SQRT(COUNT(L164:L166))</f>
        <v>0.57278200442044924</v>
      </c>
      <c r="O164" s="75">
        <v>59177.826240000002</v>
      </c>
      <c r="P164" s="12">
        <f>O164-O182</f>
        <v>59177.826240000002</v>
      </c>
      <c r="Q164" s="129">
        <f>AVERAGE(P164:P166)</f>
        <v>59980.119086666673</v>
      </c>
      <c r="R164" s="132">
        <f>((P164/$Q$164)*100)-100</f>
        <v>-1.3375979555949442</v>
      </c>
      <c r="S164" s="26">
        <f>AVERAGE(R164:R166)</f>
        <v>-9.473903143468002E-15</v>
      </c>
      <c r="T164" s="36">
        <f>STDEV(R164:R166)/SQRT(COUNT(R164:R166))</f>
        <v>2.9714204958199626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>
        <v>-216</v>
      </c>
      <c r="E165" s="6">
        <v>267.65808099999998</v>
      </c>
      <c r="F165" s="94"/>
      <c r="G165" s="108">
        <f t="shared" ref="G165:G181" si="38">((E165/$F$164)*100)-100</f>
        <v>-1.6357150453625877</v>
      </c>
      <c r="H165" s="89"/>
      <c r="I165" s="32"/>
      <c r="J165" s="81">
        <v>5511.2368159999996</v>
      </c>
      <c r="K165" s="94"/>
      <c r="L165" s="108">
        <f t="shared" ref="L165:L181" si="39">((J165/$K$164)*100)-100</f>
        <v>-1.1374421915547543</v>
      </c>
      <c r="M165" s="89"/>
      <c r="N165" s="71"/>
      <c r="O165" s="76">
        <v>57373.506650000003</v>
      </c>
      <c r="P165" s="13">
        <f>O165-O183</f>
        <v>57373.506650000003</v>
      </c>
      <c r="Q165" s="126"/>
      <c r="R165" s="111">
        <f t="shared" ref="R165:R181" si="40">((P165/$Q$164)*100)-100</f>
        <v>-4.3457940336869285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>
        <v>-216</v>
      </c>
      <c r="E166" s="21">
        <v>278.44302399999998</v>
      </c>
      <c r="F166" s="96"/>
      <c r="G166" s="110">
        <f t="shared" si="38"/>
        <v>2.3277490970539532</v>
      </c>
      <c r="H166" s="91"/>
      <c r="I166" s="34"/>
      <c r="J166" s="84">
        <v>5612.9233400000003</v>
      </c>
      <c r="K166" s="96"/>
      <c r="L166" s="110">
        <f t="shared" si="39"/>
        <v>0.68664742624291364</v>
      </c>
      <c r="M166" s="91"/>
      <c r="N166" s="85"/>
      <c r="O166" s="78">
        <v>63389.024369999999</v>
      </c>
      <c r="P166" s="22">
        <f t="shared" ref="P166:P181" si="41">O166-O184</f>
        <v>63389.024369999999</v>
      </c>
      <c r="Q166" s="131"/>
      <c r="R166" s="134">
        <f t="shared" si="40"/>
        <v>5.6833919892818443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>
        <v>-216</v>
      </c>
      <c r="E167" s="6">
        <v>256.38818400000002</v>
      </c>
      <c r="F167" s="94">
        <f>AVERAGE(E167:E169)</f>
        <v>262.65778633333338</v>
      </c>
      <c r="G167" s="108">
        <f t="shared" si="38"/>
        <v>-5.7773996744076896</v>
      </c>
      <c r="H167" s="89">
        <f>AVERAGE(G167:G169)</f>
        <v>-3.4733222179595962</v>
      </c>
      <c r="I167" s="32">
        <f>STDEV(G167:G169)/SQRT(COUNT(G167:G169))</f>
        <v>1.1784244518508202</v>
      </c>
      <c r="J167" s="81">
        <v>4622.7304690000001</v>
      </c>
      <c r="K167" s="94">
        <f>AVERAGE(J167:J169)</f>
        <v>5160.026855666667</v>
      </c>
      <c r="L167" s="108">
        <f t="shared" si="39"/>
        <v>-17.075790157014055</v>
      </c>
      <c r="M167" s="89">
        <f>AVERAGE(L167:L169)</f>
        <v>-7.4375733899735605</v>
      </c>
      <c r="N167" s="71">
        <f>STDEV(L167:L169)/SQRT(COUNT(L167:L169))</f>
        <v>4.8651820912085046</v>
      </c>
      <c r="O167" s="76">
        <v>41353.28499</v>
      </c>
      <c r="P167" s="13">
        <f t="shared" si="41"/>
        <v>41353.28499</v>
      </c>
      <c r="Q167" s="126">
        <f>AVERAGE(P167:P169)</f>
        <v>52035.223873333329</v>
      </c>
      <c r="R167" s="111">
        <f t="shared" si="40"/>
        <v>-31.055013528319819</v>
      </c>
      <c r="S167" s="27">
        <f>AVERAGE(R167:R169)</f>
        <v>-13.245881025767176</v>
      </c>
      <c r="T167" s="37">
        <f>STDEV(R167:R169)/SQRT(COUNT(R167:R169))</f>
        <v>8.9487271228934908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>
        <v>-216</v>
      </c>
      <c r="E168" s="6">
        <v>264.62387100000001</v>
      </c>
      <c r="F168" s="94"/>
      <c r="G168" s="108">
        <f t="shared" si="38"/>
        <v>-2.7507865423154811</v>
      </c>
      <c r="H168" s="89"/>
      <c r="I168" s="32"/>
      <c r="J168" s="81">
        <v>5364.1782229999999</v>
      </c>
      <c r="K168" s="94"/>
      <c r="L168" s="108">
        <f t="shared" si="39"/>
        <v>-3.7754323808863575</v>
      </c>
      <c r="M168" s="89"/>
      <c r="N168" s="71"/>
      <c r="O168" s="76">
        <v>58298.64991</v>
      </c>
      <c r="P168" s="13">
        <f t="shared" si="41"/>
        <v>58298.64991</v>
      </c>
      <c r="Q168" s="126"/>
      <c r="R168" s="111">
        <f t="shared" si="40"/>
        <v>-2.8033775228706617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>
        <v>-216</v>
      </c>
      <c r="E169" s="6">
        <v>266.96130399999998</v>
      </c>
      <c r="F169" s="94"/>
      <c r="G169" s="108">
        <f t="shared" si="38"/>
        <v>-1.8917804371556173</v>
      </c>
      <c r="H169" s="89"/>
      <c r="I169" s="32"/>
      <c r="J169" s="81">
        <v>5493.171875</v>
      </c>
      <c r="K169" s="94"/>
      <c r="L169" s="108">
        <f t="shared" si="39"/>
        <v>-1.4614976320202686</v>
      </c>
      <c r="M169" s="89"/>
      <c r="N169" s="71"/>
      <c r="O169" s="76">
        <v>56453.736720000001</v>
      </c>
      <c r="P169" s="13">
        <f t="shared" si="41"/>
        <v>56453.736720000001</v>
      </c>
      <c r="Q169" s="126"/>
      <c r="R169" s="111">
        <f t="shared" si="40"/>
        <v>-5.8792520261110468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>
        <v>-216</v>
      </c>
      <c r="E170" s="17">
        <v>239.13028</v>
      </c>
      <c r="F170" s="95">
        <f>AVERAGE(E170:E172)</f>
        <v>253.94101999999998</v>
      </c>
      <c r="G170" s="109">
        <f t="shared" si="38"/>
        <v>-12.1196755378283</v>
      </c>
      <c r="H170" s="90">
        <f>AVERAGE(G170:G172)</f>
        <v>-6.6767318975462615</v>
      </c>
      <c r="I170" s="33">
        <f>STDEV(G170:G172)/SQRT(COUNT(G170:G172))</f>
        <v>2.9435644151412883</v>
      </c>
      <c r="J170" s="82">
        <v>4272.7392579999996</v>
      </c>
      <c r="K170" s="95">
        <f>AVERAGE(J170:J172)</f>
        <v>4837.7207033333334</v>
      </c>
      <c r="L170" s="109">
        <f t="shared" si="39"/>
        <v>-23.354058989426235</v>
      </c>
      <c r="M170" s="90">
        <f>AVERAGE(L170:L172)</f>
        <v>-13.219217634431615</v>
      </c>
      <c r="N170" s="83">
        <f>STDEV(L170:L172)/SQRT(COUNT(L170:L172))</f>
        <v>5.2703755505190726</v>
      </c>
      <c r="O170" s="77">
        <v>40988.4156</v>
      </c>
      <c r="P170" s="18">
        <f t="shared" si="41"/>
        <v>40988.4156</v>
      </c>
      <c r="Q170" s="130">
        <f>AVERAGE(P170:P172)</f>
        <v>50667.53302333333</v>
      </c>
      <c r="R170" s="133">
        <f t="shared" si="40"/>
        <v>-31.663330743350343</v>
      </c>
      <c r="S170" s="28">
        <f>AVERAGE(R170:R172)</f>
        <v>-15.52612133009834</v>
      </c>
      <c r="T170" s="38">
        <f>STDEV(R170:R172)/SQRT(COUNT(R170:R172))</f>
        <v>8.0701762349596997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>
        <v>-216</v>
      </c>
      <c r="E171" s="6">
        <v>256.059845</v>
      </c>
      <c r="F171" s="94"/>
      <c r="G171" s="108">
        <f t="shared" si="38"/>
        <v>-5.898064183534629</v>
      </c>
      <c r="H171" s="89"/>
      <c r="I171" s="32"/>
      <c r="J171" s="81">
        <v>4980.3520509999998</v>
      </c>
      <c r="K171" s="94"/>
      <c r="L171" s="108">
        <f t="shared" si="39"/>
        <v>-10.660644971929585</v>
      </c>
      <c r="M171" s="89"/>
      <c r="N171" s="71"/>
      <c r="O171" s="76">
        <v>55341.642630000002</v>
      </c>
      <c r="P171" s="13">
        <f t="shared" si="41"/>
        <v>55341.642630000002</v>
      </c>
      <c r="Q171" s="126"/>
      <c r="R171" s="111">
        <f t="shared" si="40"/>
        <v>-7.7333565309605774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>
        <v>-216</v>
      </c>
      <c r="E172" s="21">
        <v>266.63293499999997</v>
      </c>
      <c r="F172" s="96"/>
      <c r="G172" s="110">
        <f t="shared" si="38"/>
        <v>-2.0124559712758554</v>
      </c>
      <c r="H172" s="91"/>
      <c r="I172" s="34"/>
      <c r="J172" s="84">
        <v>5260.0708009999998</v>
      </c>
      <c r="K172" s="96"/>
      <c r="L172" s="110">
        <f t="shared" si="39"/>
        <v>-5.6429489419390251</v>
      </c>
      <c r="M172" s="91"/>
      <c r="N172" s="85"/>
      <c r="O172" s="78">
        <v>55672.540840000001</v>
      </c>
      <c r="P172" s="22">
        <f t="shared" si="41"/>
        <v>55672.540840000001</v>
      </c>
      <c r="Q172" s="131"/>
      <c r="R172" s="134">
        <f t="shared" si="40"/>
        <v>-7.1816767159840964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>
        <v>-216</v>
      </c>
      <c r="E173" s="6">
        <v>280.00366200000002</v>
      </c>
      <c r="F173" s="94">
        <f>AVERAGE(E173:E175)</f>
        <v>277.640106</v>
      </c>
      <c r="G173" s="108">
        <f t="shared" si="38"/>
        <v>2.9012832133022073</v>
      </c>
      <c r="H173" s="89">
        <f>AVERAGE(G173:G175)</f>
        <v>2.0326769114799816</v>
      </c>
      <c r="I173" s="32">
        <f>STDEV(G173:G175)/SQRT(COUNT(G173:G175))</f>
        <v>0.86860630182222587</v>
      </c>
      <c r="J173" s="81">
        <v>5960.9682620000003</v>
      </c>
      <c r="K173" s="94">
        <f>AVERAGE(J173:J175)</f>
        <v>5832.0644535000001</v>
      </c>
      <c r="L173" s="108">
        <f t="shared" si="39"/>
        <v>6.930003023169391</v>
      </c>
      <c r="M173" s="89">
        <f>AVERAGE(L173:L175)</f>
        <v>4.6176799194764371</v>
      </c>
      <c r="N173" s="71">
        <f>STDEV(L173:L175)/SQRT(COUNT(L173:L175))</f>
        <v>2.3123231036929544</v>
      </c>
      <c r="O173" s="76">
        <v>68659.565180000005</v>
      </c>
      <c r="P173" s="13">
        <f t="shared" si="41"/>
        <v>68659.565180000005</v>
      </c>
      <c r="Q173" s="126">
        <f>AVERAGE(P173:P175)</f>
        <v>64914.882165000003</v>
      </c>
      <c r="R173" s="111">
        <f t="shared" si="40"/>
        <v>14.470538280846341</v>
      </c>
      <c r="S173" s="27">
        <f>AVERAGE(R173:R175)</f>
        <v>8.2273312448796077</v>
      </c>
      <c r="T173" s="37">
        <f>STDEV(R173:R175)/SQRT(COUNT(R173:R175))</f>
        <v>6.2432070359667335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>
        <v>-216</v>
      </c>
      <c r="E174" s="6">
        <v>275.27654999999999</v>
      </c>
      <c r="F174" s="94"/>
      <c r="G174" s="108">
        <f t="shared" si="38"/>
        <v>1.164070609657756</v>
      </c>
      <c r="H174" s="89"/>
      <c r="I174" s="32"/>
      <c r="J174" s="81">
        <v>5703.1606449999999</v>
      </c>
      <c r="K174" s="94"/>
      <c r="L174" s="108">
        <f t="shared" si="39"/>
        <v>2.3053568157834832</v>
      </c>
      <c r="M174" s="89"/>
      <c r="N174" s="71"/>
      <c r="O174" s="76">
        <v>61170.19915</v>
      </c>
      <c r="P174" s="13">
        <f t="shared" si="41"/>
        <v>61170.19915</v>
      </c>
      <c r="Q174" s="126"/>
      <c r="R174" s="111">
        <f t="shared" si="40"/>
        <v>1.9841242089128741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>
        <v>-216</v>
      </c>
      <c r="E175" s="21" t="s">
        <v>11</v>
      </c>
      <c r="F175" s="96"/>
      <c r="G175" s="110" t="s">
        <v>11</v>
      </c>
      <c r="H175" s="91"/>
      <c r="I175" s="34"/>
      <c r="J175" s="84" t="s">
        <v>11</v>
      </c>
      <c r="K175" s="96"/>
      <c r="L175" s="110" t="s">
        <v>11</v>
      </c>
      <c r="M175" s="91"/>
      <c r="N175" s="85"/>
      <c r="O175" s="78" t="s">
        <v>11</v>
      </c>
      <c r="P175" s="22" t="s">
        <v>11</v>
      </c>
      <c r="Q175" s="131"/>
      <c r="R175" s="134" t="s">
        <v>11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>
        <v>-216</v>
      </c>
      <c r="E176" s="17">
        <v>271.782623</v>
      </c>
      <c r="F176" s="95">
        <f>AVERAGE(E176:E178)</f>
        <v>272.98656200000005</v>
      </c>
      <c r="G176" s="109">
        <f t="shared" si="38"/>
        <v>-0.11994678206336573</v>
      </c>
      <c r="H176" s="90">
        <f>AVERAGE(G176:G178)</f>
        <v>0.32250053139548623</v>
      </c>
      <c r="I176" s="33">
        <f>STDEV(G176:G178)/SQRT(COUNT(G176:G178))</f>
        <v>0.23464255390491442</v>
      </c>
      <c r="J176" s="82">
        <v>5625.0629879999997</v>
      </c>
      <c r="K176" s="95">
        <f>AVERAGE(J176:J178)</f>
        <v>5675.827636666666</v>
      </c>
      <c r="L176" s="109">
        <f t="shared" si="39"/>
        <v>0.90441281942833029</v>
      </c>
      <c r="M176" s="90">
        <f>AVERAGE(L176:L178)</f>
        <v>1.8150474339423728</v>
      </c>
      <c r="N176" s="83">
        <f>STDEV(L176:L178)/SQRT(COUNT(L176:L178))</f>
        <v>0.52049469678209692</v>
      </c>
      <c r="O176" s="77">
        <v>62725.796470000001</v>
      </c>
      <c r="P176" s="18">
        <f t="shared" si="41"/>
        <v>62725.796470000001</v>
      </c>
      <c r="Q176" s="130">
        <f>AVERAGE(P176:P178)</f>
        <v>61945.111200000007</v>
      </c>
      <c r="R176" s="133">
        <f t="shared" si="40"/>
        <v>4.5776457685354615</v>
      </c>
      <c r="S176" s="28">
        <f>AVERAGE(R176:R178)</f>
        <v>3.2760723774056921</v>
      </c>
      <c r="T176" s="38">
        <f>STDEV(R176:R178)/SQRT(COUNT(R176:R178))</f>
        <v>1.5919755132578843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>
        <v>-216</v>
      </c>
      <c r="E177" s="6">
        <v>273.21991000000003</v>
      </c>
      <c r="F177" s="94"/>
      <c r="G177" s="108">
        <f t="shared" si="38"/>
        <v>0.40825586924981394</v>
      </c>
      <c r="H177" s="89"/>
      <c r="I177" s="32"/>
      <c r="J177" s="81">
        <v>5725.560547</v>
      </c>
      <c r="K177" s="94"/>
      <c r="L177" s="108">
        <f t="shared" si="39"/>
        <v>2.7071743533549721</v>
      </c>
      <c r="M177" s="89"/>
      <c r="N177" s="71"/>
      <c r="O177" s="76">
        <v>63064.14632</v>
      </c>
      <c r="P177" s="13">
        <f t="shared" si="41"/>
        <v>63064.14632</v>
      </c>
      <c r="Q177" s="126"/>
      <c r="R177" s="111">
        <f t="shared" si="40"/>
        <v>5.1417491000262032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>
        <v>-216</v>
      </c>
      <c r="E178" s="21">
        <v>273.95715300000001</v>
      </c>
      <c r="F178" s="96"/>
      <c r="G178" s="110">
        <f t="shared" si="38"/>
        <v>0.67919250700001044</v>
      </c>
      <c r="H178" s="91"/>
      <c r="I178" s="34"/>
      <c r="J178" s="84">
        <v>5676.859375</v>
      </c>
      <c r="K178" s="96"/>
      <c r="L178" s="110">
        <f t="shared" si="39"/>
        <v>1.8335551290438161</v>
      </c>
      <c r="M178" s="91"/>
      <c r="N178" s="85"/>
      <c r="O178" s="78">
        <v>60045.390809999997</v>
      </c>
      <c r="P178" s="22">
        <f t="shared" si="41"/>
        <v>60045.390809999997</v>
      </c>
      <c r="Q178" s="131"/>
      <c r="R178" s="134">
        <f t="shared" si="40"/>
        <v>0.10882226365541214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>
        <v>-216</v>
      </c>
      <c r="E179" s="6">
        <v>409.062592</v>
      </c>
      <c r="F179" s="94">
        <f>AVERAGE(E179:E181)</f>
        <v>163.47126266666666</v>
      </c>
      <c r="G179" s="108">
        <f t="shared" si="38"/>
        <v>50.330411147835235</v>
      </c>
      <c r="H179" s="89">
        <f>AVERAGE(G179:G181)</f>
        <v>-39.9243475005024</v>
      </c>
      <c r="I179" s="32">
        <f>STDEV(G179:G181)/SQRT(COUNT(G179:G181))</f>
        <v>45.213636770279223</v>
      </c>
      <c r="J179" s="81">
        <v>2950.1665039999998</v>
      </c>
      <c r="K179" s="94">
        <f>AVERAGE(J179:J181)</f>
        <v>1038.162791</v>
      </c>
      <c r="L179" s="108">
        <f t="shared" si="39"/>
        <v>-47.07884703856304</v>
      </c>
      <c r="M179" s="89">
        <f>AVERAGE(L179:L181)</f>
        <v>-81.377060655087917</v>
      </c>
      <c r="N179" s="71">
        <f>STDEV(L179:L181)/SQRT(COUNT(L179:L181))</f>
        <v>17.156926602874702</v>
      </c>
      <c r="O179" s="76">
        <v>32495.156620000002</v>
      </c>
      <c r="P179" s="13">
        <f t="shared" si="41"/>
        <v>32495.156620000002</v>
      </c>
      <c r="Q179" s="126">
        <f>AVERAGE(P179:P181)</f>
        <v>33016.105506999993</v>
      </c>
      <c r="R179" s="111">
        <f t="shared" si="40"/>
        <v>-45.823454313175013</v>
      </c>
      <c r="S179" s="27">
        <f>AVERAGE(R179:R181)</f>
        <v>-44.954918380048127</v>
      </c>
      <c r="T179" s="37">
        <f>STDEV(R179:R181)/SQRT(COUNT(R179:R181))</f>
        <v>31.178647501345598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>
        <v>-216</v>
      </c>
      <c r="E180" s="6">
        <v>27.518978000000001</v>
      </c>
      <c r="F180" s="94"/>
      <c r="G180" s="108">
        <f t="shared" si="38"/>
        <v>-89.886781734595203</v>
      </c>
      <c r="H180" s="89"/>
      <c r="I180" s="32"/>
      <c r="J180" s="81">
        <v>32.150481999999997</v>
      </c>
      <c r="K180" s="98"/>
      <c r="L180" s="108">
        <f t="shared" si="39"/>
        <v>-99.423273034454496</v>
      </c>
      <c r="M180" s="89"/>
      <c r="N180" s="71"/>
      <c r="O180" s="76">
        <v>65664.502529999998</v>
      </c>
      <c r="P180" s="13">
        <f t="shared" si="41"/>
        <v>65664.502529999998</v>
      </c>
      <c r="Q180" s="63"/>
      <c r="R180" s="111">
        <f t="shared" si="40"/>
        <v>9.4771126331373807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>
        <v>-216</v>
      </c>
      <c r="E181" s="8">
        <v>53.832217999999997</v>
      </c>
      <c r="F181" s="97"/>
      <c r="G181" s="112">
        <f t="shared" si="38"/>
        <v>-80.216671914747224</v>
      </c>
      <c r="H181" s="92"/>
      <c r="I181" s="35"/>
      <c r="J181" s="86">
        <v>132.17138700000001</v>
      </c>
      <c r="K181" s="99"/>
      <c r="L181" s="112">
        <f t="shared" si="39"/>
        <v>-97.629061892246241</v>
      </c>
      <c r="M181" s="92"/>
      <c r="N181" s="87"/>
      <c r="O181" s="79">
        <v>888.65737100000001</v>
      </c>
      <c r="P181" s="14">
        <f t="shared" si="41"/>
        <v>888.65737100000001</v>
      </c>
      <c r="Q181" s="100"/>
      <c r="R181" s="135">
        <f t="shared" si="40"/>
        <v>-98.518413460106743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17DD9-16FD-4B73-8DDA-B2AA44159156}">
  <dimension ref="A1:AQ217"/>
  <sheetViews>
    <sheetView topLeftCell="V1" zoomScale="50" zoomScaleNormal="50" workbookViewId="0">
      <selection activeCell="AO3" sqref="AO3:AR13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>
        <v>0</v>
      </c>
      <c r="E2" s="5">
        <v>540.03765899999996</v>
      </c>
      <c r="F2" s="93">
        <f>AVERAGE(E2:E4)</f>
        <v>538.68931099999998</v>
      </c>
      <c r="G2" s="107">
        <f>((E2/$F$2)*100)-100</f>
        <v>0.25030160659713374</v>
      </c>
      <c r="H2" s="88">
        <f>AVERAGE(G2:G4)</f>
        <v>4.736951571734001E-15</v>
      </c>
      <c r="I2" s="31">
        <f>STDEV(G2:G4)/SQRT(COUNT(G2:G4))</f>
        <v>0.17680199254150483</v>
      </c>
      <c r="J2" s="80">
        <v>21994.712889999999</v>
      </c>
      <c r="K2" s="93">
        <f>AVERAGE(J2:J4)</f>
        <v>21946.95638</v>
      </c>
      <c r="L2" s="107">
        <f>((J2/$K$2)*100)-100</f>
        <v>0.2175996943408478</v>
      </c>
      <c r="M2" s="88">
        <f>AVERAGE(L2:L4)</f>
        <v>0</v>
      </c>
      <c r="N2" s="70">
        <f>STDEV(L2:L4)/SQRT(COUNT(L2:L4))</f>
        <v>0.35171521429685565</v>
      </c>
      <c r="O2" s="75">
        <v>2599126.9619999998</v>
      </c>
      <c r="P2" s="12">
        <f>O2-O20</f>
        <v>379125.37099999981</v>
      </c>
      <c r="Q2" s="129">
        <f>AVERAGE(P2:P4)</f>
        <v>379065.24133333314</v>
      </c>
      <c r="R2" s="132">
        <f>((P2/$Q$2)*100)-100</f>
        <v>1.5862616803147489E-2</v>
      </c>
      <c r="S2" s="26">
        <f>AVERAGE(R2:R4)</f>
        <v>0</v>
      </c>
      <c r="T2" s="36">
        <f>STDEV(R2:R4)/SQRT(COUNT(R2:R4))</f>
        <v>0.18392931334431012</v>
      </c>
      <c r="U2" s="50"/>
      <c r="V2" s="58" t="s">
        <v>21</v>
      </c>
      <c r="W2" s="146">
        <v>0</v>
      </c>
      <c r="X2" s="142">
        <f>AVERAGE(I2,I20,I38,I56,I74,I92,I110,I128,I146,I164)</f>
        <v>0.20786975714342165</v>
      </c>
      <c r="Y2" s="146">
        <v>0</v>
      </c>
      <c r="Z2" s="142">
        <f>AVERAGE(N2,N20,N38,N56,N74,N92,N110,N128,N146,N164)</f>
        <v>0.3855168827177341</v>
      </c>
      <c r="AA2" s="45">
        <f t="shared" ref="AA2:AA19" si="0">O2/1000</f>
        <v>2599.1269619999998</v>
      </c>
      <c r="AB2" s="63">
        <f>AVERAGE(AA2:AA4)</f>
        <v>2606.4302210000001</v>
      </c>
      <c r="AC2" s="137">
        <f t="shared" ref="AC2:AC19" si="1">((AA2/$AB$2)*100)-100</f>
        <v>-0.28020159301246395</v>
      </c>
      <c r="AD2" s="27">
        <f>AVERAGE(AC2:AC4)</f>
        <v>-4.736951571734001E-15</v>
      </c>
      <c r="AE2" s="54">
        <f>STDEV(AC2:AC4)/SQRT(2)</f>
        <v>0.20549269543121509</v>
      </c>
    </row>
    <row r="3" spans="1:43" x14ac:dyDescent="0.25">
      <c r="A3" s="4">
        <v>2</v>
      </c>
      <c r="B3" s="4" t="s">
        <v>30</v>
      </c>
      <c r="C3" s="150"/>
      <c r="D3" s="10">
        <v>0</v>
      </c>
      <c r="E3" s="6">
        <v>536.84991500000001</v>
      </c>
      <c r="F3" s="94"/>
      <c r="G3" s="108">
        <f t="shared" ref="G3:G19" si="2">((E3/$F$2)*100)-100</f>
        <v>-0.34145767559139983</v>
      </c>
      <c r="H3" s="89"/>
      <c r="I3" s="32"/>
      <c r="J3" s="81">
        <v>21795.9375</v>
      </c>
      <c r="K3" s="94"/>
      <c r="L3" s="108">
        <f t="shared" ref="L3:L19" si="3">((J3/$K$2)*100)-100</f>
        <v>-0.68810853489289059</v>
      </c>
      <c r="M3" s="89"/>
      <c r="N3" s="71"/>
      <c r="O3" s="76">
        <v>2605914.023</v>
      </c>
      <c r="P3" s="13">
        <f>O3-O21</f>
        <v>377828.69299999997</v>
      </c>
      <c r="Q3" s="126"/>
      <c r="R3" s="111">
        <f t="shared" ref="R3:R19" si="4">((P3/$Q$2)*100)-100</f>
        <v>-0.32620989700446046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2605.9140230000003</v>
      </c>
      <c r="AB3" s="63"/>
      <c r="AC3" s="137">
        <f t="shared" si="1"/>
        <v>-1.9804788781257798E-2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>
        <v>0</v>
      </c>
      <c r="E4" s="6">
        <v>539.18035899999995</v>
      </c>
      <c r="F4" s="94"/>
      <c r="G4" s="108">
        <f t="shared" si="2"/>
        <v>9.1156068994280304E-2</v>
      </c>
      <c r="H4" s="89"/>
      <c r="I4" s="32"/>
      <c r="J4" s="81">
        <v>22050.21875</v>
      </c>
      <c r="K4" s="94"/>
      <c r="L4" s="108">
        <f t="shared" si="3"/>
        <v>0.47050884055204278</v>
      </c>
      <c r="M4" s="89"/>
      <c r="N4" s="71"/>
      <c r="O4" s="76">
        <v>2614249.6779999998</v>
      </c>
      <c r="P4" s="13">
        <f t="shared" ref="P4:P19" si="5">O4-O22</f>
        <v>380241.65999999968</v>
      </c>
      <c r="Q4" s="126"/>
      <c r="R4" s="111">
        <f t="shared" si="4"/>
        <v>0.31034728020131297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2614.2496779999997</v>
      </c>
      <c r="AB4" s="63"/>
      <c r="AC4" s="137">
        <f t="shared" si="1"/>
        <v>0.30000638179370753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>
        <v>0</v>
      </c>
      <c r="E5" s="17">
        <v>525.72466999999995</v>
      </c>
      <c r="F5" s="95">
        <f>AVERAGE(E5:E7)</f>
        <v>533.85406466666666</v>
      </c>
      <c r="G5" s="109">
        <f t="shared" si="2"/>
        <v>-2.4067009935528603</v>
      </c>
      <c r="H5" s="90">
        <f>AVERAGE(G5:G7)</f>
        <v>-0.89759463100490677</v>
      </c>
      <c r="I5" s="33">
        <f>STDEV(G5:G7)/SQRT(COUNT(G5:G7))</f>
        <v>1.2065745081746169</v>
      </c>
      <c r="J5" s="82">
        <v>20949.966799999998</v>
      </c>
      <c r="K5" s="95">
        <f>AVERAGE(J5:J7)</f>
        <v>21465.89388</v>
      </c>
      <c r="L5" s="109">
        <f t="shared" si="3"/>
        <v>-4.5427236594343725</v>
      </c>
      <c r="M5" s="90">
        <f>AVERAGE(L5:L7)</f>
        <v>-2.1919326382695439</v>
      </c>
      <c r="N5" s="83">
        <f>STDEV(L5:L7)/SQRT(COUNT(L5:L7))</f>
        <v>1.5087593815295373</v>
      </c>
      <c r="O5" s="77">
        <v>2322676.4569999999</v>
      </c>
      <c r="P5" s="18">
        <f t="shared" si="5"/>
        <v>359646.54299999983</v>
      </c>
      <c r="Q5" s="130">
        <f>AVERAGE(P5:P7)</f>
        <v>368925.13500000007</v>
      </c>
      <c r="R5" s="133">
        <f t="shared" si="4"/>
        <v>-5.1227852664701032</v>
      </c>
      <c r="S5" s="28">
        <f>AVERAGE(R5:R7)</f>
        <v>-2.6750293162374894</v>
      </c>
      <c r="T5" s="38">
        <f>STDEV(R5:R7)/SQRT(COUNT(R5:R7))</f>
        <v>1.4350638079804401</v>
      </c>
      <c r="U5" s="50"/>
      <c r="V5" s="60" t="s">
        <v>12</v>
      </c>
      <c r="W5" s="147">
        <f>AVERAGE(H5,H23,H41,H59,H77,H95,H113,H131,H149,H167)</f>
        <v>-4.2824291322044559</v>
      </c>
      <c r="X5" s="143">
        <f>AVERAGE(I5,I23,I41,I59,I77,I95,I113,I131,I149,I167)</f>
        <v>2.2155799595491663</v>
      </c>
      <c r="Y5" s="147">
        <f>AVERAGE(M5,M23,M41,M59,M77,M95,M113,M131,M149,M167)</f>
        <v>-8.1167883685712852</v>
      </c>
      <c r="Z5" s="143">
        <f>AVERAGE(N5,N23,N41,N59,N77,N95,N113,N131,N149,N167)</f>
        <v>3.1974414985040438</v>
      </c>
      <c r="AA5" s="47">
        <f t="shared" si="0"/>
        <v>2322.676457</v>
      </c>
      <c r="AB5" s="64">
        <f>AVERAGE(AA5:AA7)</f>
        <v>2432.8568193333335</v>
      </c>
      <c r="AC5" s="138">
        <f t="shared" si="1"/>
        <v>-10.886681780843276</v>
      </c>
      <c r="AD5" s="28">
        <f>AVERAGE(AC5:AC7)</f>
        <v>-6.6594302148657691</v>
      </c>
      <c r="AE5" s="55">
        <f>STDEV(AC5:AC7)/SQRT(2)</f>
        <v>2.6513991529754581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>
        <v>0</v>
      </c>
      <c r="E6" s="6">
        <v>529.13397199999997</v>
      </c>
      <c r="F6" s="94"/>
      <c r="G6" s="108">
        <f t="shared" si="2"/>
        <v>-1.7738126235068279</v>
      </c>
      <c r="H6" s="89"/>
      <c r="I6" s="32"/>
      <c r="J6" s="81">
        <v>21364.275389999999</v>
      </c>
      <c r="K6" s="94"/>
      <c r="L6" s="108">
        <f t="shared" si="3"/>
        <v>-2.6549512374799775</v>
      </c>
      <c r="M6" s="89"/>
      <c r="N6" s="71"/>
      <c r="O6" s="76">
        <v>2509083.094</v>
      </c>
      <c r="P6" s="13">
        <f t="shared" si="5"/>
        <v>368644.47300000023</v>
      </c>
      <c r="Q6" s="126"/>
      <c r="R6" s="111">
        <f t="shared" si="4"/>
        <v>-2.7490698689963295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2509.0830940000001</v>
      </c>
      <c r="AB6" s="65"/>
      <c r="AC6" s="137">
        <f t="shared" si="1"/>
        <v>-3.7348832980708409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>
        <v>0</v>
      </c>
      <c r="E7" s="21">
        <v>546.70355199999995</v>
      </c>
      <c r="F7" s="96"/>
      <c r="G7" s="110">
        <f t="shared" si="2"/>
        <v>1.4877297240449678</v>
      </c>
      <c r="H7" s="91"/>
      <c r="I7" s="34"/>
      <c r="J7" s="84">
        <v>22083.439450000002</v>
      </c>
      <c r="K7" s="96"/>
      <c r="L7" s="110">
        <f t="shared" si="3"/>
        <v>0.62187698210571796</v>
      </c>
      <c r="M7" s="91"/>
      <c r="N7" s="85"/>
      <c r="O7" s="78">
        <v>2466810.9070000001</v>
      </c>
      <c r="P7" s="22">
        <f t="shared" si="5"/>
        <v>378484.3890000002</v>
      </c>
      <c r="Q7" s="131"/>
      <c r="R7" s="134">
        <f t="shared" si="4"/>
        <v>-0.15323281324603499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2466.810907</v>
      </c>
      <c r="AB7" s="65"/>
      <c r="AC7" s="137">
        <f t="shared" si="1"/>
        <v>-5.3567255656831918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>
        <v>0</v>
      </c>
      <c r="E8" s="6">
        <v>528.30011000000002</v>
      </c>
      <c r="F8" s="94">
        <f>AVERAGE(E8:E10)</f>
        <v>524.63519300000007</v>
      </c>
      <c r="G8" s="108">
        <f t="shared" si="2"/>
        <v>-1.928607230151627</v>
      </c>
      <c r="H8" s="89">
        <f>AVERAGE(G8:G10)</f>
        <v>-2.6089468851554662</v>
      </c>
      <c r="I8" s="32">
        <f>STDEV(G8:G10)/SQRT(COUNT(G8:G10))</f>
        <v>0.3404926390986594</v>
      </c>
      <c r="J8" s="81">
        <v>21045.042969999999</v>
      </c>
      <c r="K8" s="94">
        <f>AVERAGE(J8:J10)</f>
        <v>20886.242839999995</v>
      </c>
      <c r="L8" s="108">
        <f t="shared" si="3"/>
        <v>-4.1095147517671506</v>
      </c>
      <c r="M8" s="89">
        <f>AVERAGE(L8:L10)</f>
        <v>-4.8330780889810159</v>
      </c>
      <c r="N8" s="71">
        <f>STDEV(L8:L10)/SQRT(COUNT(L8:L10))</f>
        <v>0.38536214223409432</v>
      </c>
      <c r="O8" s="76">
        <v>2530439.2510000002</v>
      </c>
      <c r="P8" s="13">
        <f t="shared" si="5"/>
        <v>360920.18300000019</v>
      </c>
      <c r="Q8" s="126">
        <f>AVERAGE(P8:P10)</f>
        <v>360534.28533333336</v>
      </c>
      <c r="R8" s="111">
        <f t="shared" si="4"/>
        <v>-4.7867903344313731</v>
      </c>
      <c r="S8" s="27">
        <f>AVERAGE(R8:R10)</f>
        <v>-4.8885927749055851</v>
      </c>
      <c r="T8" s="37">
        <f>STDEV(R8:R10)/SQRT(COUNT(R8:R10))</f>
        <v>8.6446780540332266E-2</v>
      </c>
      <c r="U8" s="50"/>
      <c r="V8" s="58" t="s">
        <v>19</v>
      </c>
      <c r="W8" s="147">
        <f>AVERAGE(H8,H26,H44,H62,H80,H98,H116,H134,H152,H170)</f>
        <v>-2.7373107950590803</v>
      </c>
      <c r="X8" s="143">
        <f>AVERAGE(I8,I26,I44,I62,I80,I98,I116,I134,I152,I170)</f>
        <v>1.5264024076555516</v>
      </c>
      <c r="Y8" s="147">
        <f>AVERAGE(M8,M26,M44,M62,M80,M98,M116,M134,M152,M170)</f>
        <v>-5.6947227144809442</v>
      </c>
      <c r="Z8" s="143">
        <f>AVERAGE(N8,N26,N44,N62,N80,N98,N116,N134,N152,N170)</f>
        <v>2.4331914133181654</v>
      </c>
      <c r="AA8" s="47">
        <f t="shared" si="0"/>
        <v>2530.4392510000002</v>
      </c>
      <c r="AB8" s="64">
        <f>AVERAGE(AA8:AA10)</f>
        <v>2470.4329040000002</v>
      </c>
      <c r="AC8" s="138">
        <f t="shared" si="1"/>
        <v>-2.9155190646479241</v>
      </c>
      <c r="AD8" s="28">
        <f>AVERAGE(AC8:AC10)</f>
        <v>-5.2177616689781274</v>
      </c>
      <c r="AE8" s="55">
        <f>STDEV(AC8:AC10)/SQRT(2)</f>
        <v>2.076569590360112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>
        <v>0</v>
      </c>
      <c r="E9" s="6">
        <v>522.94104000000004</v>
      </c>
      <c r="F9" s="94"/>
      <c r="G9" s="108">
        <f t="shared" si="2"/>
        <v>-2.9234422659631889</v>
      </c>
      <c r="H9" s="89"/>
      <c r="I9" s="32"/>
      <c r="J9" s="81">
        <v>20857.29883</v>
      </c>
      <c r="K9" s="94"/>
      <c r="L9" s="108">
        <f t="shared" si="3"/>
        <v>-4.9649597471884164</v>
      </c>
      <c r="M9" s="89"/>
      <c r="N9" s="71"/>
      <c r="O9" s="76">
        <v>2496628.6320000002</v>
      </c>
      <c r="P9" s="13">
        <f t="shared" si="5"/>
        <v>360800.08900000015</v>
      </c>
      <c r="Q9" s="126"/>
      <c r="R9" s="111">
        <f t="shared" si="4"/>
        <v>-4.8184719519749848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2496.6286320000004</v>
      </c>
      <c r="AB9" s="65"/>
      <c r="AC9" s="137">
        <f t="shared" si="1"/>
        <v>-4.2127193014924558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>
        <v>0</v>
      </c>
      <c r="E10" s="6">
        <v>522.66442900000004</v>
      </c>
      <c r="F10" s="94"/>
      <c r="G10" s="108">
        <f t="shared" si="2"/>
        <v>-2.9747911593515823</v>
      </c>
      <c r="H10" s="89"/>
      <c r="I10" s="32"/>
      <c r="J10" s="81">
        <v>20756.386719999999</v>
      </c>
      <c r="K10" s="94"/>
      <c r="L10" s="108">
        <f t="shared" si="3"/>
        <v>-5.4247597679874815</v>
      </c>
      <c r="M10" s="89"/>
      <c r="N10" s="71"/>
      <c r="O10" s="76">
        <v>2384230.8289999999</v>
      </c>
      <c r="P10" s="13">
        <f t="shared" si="5"/>
        <v>359882.5839999998</v>
      </c>
      <c r="Q10" s="126"/>
      <c r="R10" s="111">
        <f t="shared" si="4"/>
        <v>-5.0605160383103964</v>
      </c>
      <c r="S10" s="27"/>
      <c r="T10" s="37"/>
      <c r="U10" s="50"/>
      <c r="V10" s="58"/>
      <c r="W10" s="148"/>
      <c r="X10" s="144"/>
      <c r="Y10" s="148"/>
      <c r="Z10" s="144"/>
      <c r="AA10" s="48">
        <f t="shared" si="0"/>
        <v>2384.2308290000001</v>
      </c>
      <c r="AB10" s="66"/>
      <c r="AC10" s="139">
        <f t="shared" si="1"/>
        <v>-8.5250466407940024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>
        <v>0</v>
      </c>
      <c r="E11" s="17">
        <v>512.573486</v>
      </c>
      <c r="F11" s="95">
        <f>AVERAGE(E11:E13)</f>
        <v>523.09535733333325</v>
      </c>
      <c r="G11" s="109">
        <f t="shared" si="2"/>
        <v>-4.8480310388040948</v>
      </c>
      <c r="H11" s="90">
        <f>AVERAGE(G11:G13)</f>
        <v>-2.8947954504088167</v>
      </c>
      <c r="I11" s="33">
        <f>STDEV(G11:G13)/SQRT(COUNT(G11:G13))</f>
        <v>1.0120872550179782</v>
      </c>
      <c r="J11" s="82">
        <v>19574.296880000002</v>
      </c>
      <c r="K11" s="95">
        <f>AVERAGE(J11:J13)</f>
        <v>20682.005860000001</v>
      </c>
      <c r="L11" s="109">
        <f t="shared" si="3"/>
        <v>-10.810881741042579</v>
      </c>
      <c r="M11" s="90">
        <f>AVERAGE(L11:L13)</f>
        <v>-5.7636717278607863</v>
      </c>
      <c r="N11" s="83">
        <f>STDEV(L11:L13)/SQRT(COUNT(L11:L13))</f>
        <v>2.559994729126629</v>
      </c>
      <c r="O11" s="77">
        <v>2246602.0550000002</v>
      </c>
      <c r="P11" s="18">
        <f t="shared" si="5"/>
        <v>337968.29000000027</v>
      </c>
      <c r="Q11" s="130">
        <f>AVERAGE(P11:P13)</f>
        <v>356618.43000000011</v>
      </c>
      <c r="R11" s="133">
        <f t="shared" si="4"/>
        <v>-10.841656488676591</v>
      </c>
      <c r="S11" s="28">
        <f>AVERAGE(R11:R13)</f>
        <v>-5.9216221604434383</v>
      </c>
      <c r="T11" s="38">
        <f>STDEV(R11:R13)/SQRT(COUNT(R11:R13))</f>
        <v>2.5103336200088426</v>
      </c>
      <c r="U11" s="50"/>
      <c r="V11" s="60" t="s">
        <v>13</v>
      </c>
      <c r="W11" s="146">
        <f>AVERAGE(H11,H29,H47,H65,H83,H101,H119,H137,H155,H173)</f>
        <v>-3.0789516753565147</v>
      </c>
      <c r="X11" s="142">
        <f>AVERAGE(I11,I29,I47,I65,I83,I101,I119,I137,I155,I173)</f>
        <v>2.0032880626632914</v>
      </c>
      <c r="Y11" s="146">
        <f>AVERAGE(M11,M29,M47,M65,M83,M101,M119,M137,M155,M173)</f>
        <v>-6.8307725688580749</v>
      </c>
      <c r="Z11" s="142">
        <f>AVERAGE(N11,N29,N47,N65,N83,N101,N119,N137,N155,N173)</f>
        <v>4.5683594866835548</v>
      </c>
      <c r="AA11" s="43">
        <f t="shared" si="0"/>
        <v>2246.6020550000003</v>
      </c>
      <c r="AB11" s="65">
        <f>AVERAGE(AA11:AA13)</f>
        <v>2436.8046880000002</v>
      </c>
      <c r="AC11" s="137">
        <f t="shared" si="1"/>
        <v>-13.805401851960795</v>
      </c>
      <c r="AD11" s="27">
        <f>AVERAGE(AC11:AC13)</f>
        <v>-6.5079637134854948</v>
      </c>
      <c r="AE11" s="55">
        <f>STDEV(AC11:AC13)/SQRT(2)</f>
        <v>4.4714317278992342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>
        <v>0</v>
      </c>
      <c r="E12" s="6">
        <v>525.87823500000002</v>
      </c>
      <c r="F12" s="94"/>
      <c r="G12" s="108">
        <f t="shared" si="2"/>
        <v>-2.3781938379690502</v>
      </c>
      <c r="H12" s="89"/>
      <c r="I12" s="32"/>
      <c r="J12" s="81">
        <v>21072.363280000001</v>
      </c>
      <c r="K12" s="94"/>
      <c r="L12" s="108">
        <f t="shared" si="3"/>
        <v>-3.985031385932885</v>
      </c>
      <c r="M12" s="89"/>
      <c r="N12" s="71"/>
      <c r="O12" s="76">
        <v>2526198.5260000001</v>
      </c>
      <c r="P12" s="13">
        <f t="shared" si="5"/>
        <v>362660.10499999998</v>
      </c>
      <c r="Q12" s="126"/>
      <c r="R12" s="111">
        <f t="shared" si="4"/>
        <v>-4.3277870256922881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2526.1985260000001</v>
      </c>
      <c r="AB12" s="65"/>
      <c r="AC12" s="137">
        <f t="shared" si="1"/>
        <v>-3.0782214829145715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>
        <v>0</v>
      </c>
      <c r="E13" s="21">
        <v>530.83435099999997</v>
      </c>
      <c r="F13" s="96"/>
      <c r="G13" s="110">
        <f t="shared" si="2"/>
        <v>-1.4581614744533056</v>
      </c>
      <c r="H13" s="91"/>
      <c r="I13" s="34"/>
      <c r="J13" s="84">
        <v>21399.35742</v>
      </c>
      <c r="K13" s="96"/>
      <c r="L13" s="110">
        <f t="shared" si="3"/>
        <v>-2.4951020566068962</v>
      </c>
      <c r="M13" s="91"/>
      <c r="N13" s="85"/>
      <c r="O13" s="78">
        <v>2537613.483</v>
      </c>
      <c r="P13" s="22">
        <f>O13-O31</f>
        <v>369226.89500000002</v>
      </c>
      <c r="Q13" s="131"/>
      <c r="R13" s="134">
        <f t="shared" si="4"/>
        <v>-2.5954229669614364</v>
      </c>
      <c r="S13" s="29"/>
      <c r="T13" s="39"/>
      <c r="U13" s="50"/>
      <c r="V13" s="61"/>
      <c r="W13" s="146"/>
      <c r="X13" s="142"/>
      <c r="Y13" s="146"/>
      <c r="Z13" s="142"/>
      <c r="AA13" s="43">
        <f t="shared" si="0"/>
        <v>2537.6134830000001</v>
      </c>
      <c r="AB13" s="65"/>
      <c r="AC13" s="137">
        <f t="shared" si="1"/>
        <v>-2.640267805581118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>
        <v>0</v>
      </c>
      <c r="E14" s="6">
        <v>530.66851799999995</v>
      </c>
      <c r="F14" s="94">
        <f>AVERAGE(E14:E16)</f>
        <v>536.06789133333325</v>
      </c>
      <c r="G14" s="108">
        <f t="shared" si="2"/>
        <v>-1.4889460095487266</v>
      </c>
      <c r="H14" s="89">
        <f>AVERAGE(G14:G16)</f>
        <v>-0.48662923379718848</v>
      </c>
      <c r="I14" s="32">
        <f>STDEV(G14:G16)/SQRT(COUNT(G14:G16))</f>
        <v>0.56229547646558942</v>
      </c>
      <c r="J14" s="81">
        <v>21301.355469999999</v>
      </c>
      <c r="K14" s="94">
        <f>AVERAGE(J14:J16)</f>
        <v>21741.712239999997</v>
      </c>
      <c r="L14" s="108">
        <f t="shared" si="3"/>
        <v>-2.9416421066400318</v>
      </c>
      <c r="M14" s="89">
        <f>AVERAGE(L14:L16)</f>
        <v>-0.93518270345239307</v>
      </c>
      <c r="N14" s="71">
        <f>STDEV(L14:L16)/SQRT(COUNT(L14:L16))</f>
        <v>1.2967473699015069</v>
      </c>
      <c r="O14" s="76">
        <v>2542224.1359999999</v>
      </c>
      <c r="P14" s="13">
        <f t="shared" si="5"/>
        <v>364610.40599999996</v>
      </c>
      <c r="Q14" s="126">
        <f>AVERAGE(P14:P16)</f>
        <v>374356.9499999999</v>
      </c>
      <c r="R14" s="111">
        <f t="shared" si="4"/>
        <v>-3.8132842996866145</v>
      </c>
      <c r="S14" s="27">
        <f>AVERAGE(R14:R16)</f>
        <v>-1.2420794153460737</v>
      </c>
      <c r="T14" s="37">
        <f>STDEV(R14:R16)/SQRT(COUNT(R14:R16))</f>
        <v>1.5463092053937484</v>
      </c>
      <c r="U14" s="50"/>
      <c r="V14" s="58" t="s">
        <v>20</v>
      </c>
      <c r="W14" s="147">
        <f>AVERAGE(H14,H32,H50,H68,H86,H104,H122,H140,H158,H176)</f>
        <v>-0.27691727739679994</v>
      </c>
      <c r="X14" s="143">
        <f>AVERAGE(I14,I32,I50,I68,I86,I104,I122,I140,I158,I176)</f>
        <v>0.57721933504743272</v>
      </c>
      <c r="Y14" s="147">
        <f>AVERAGE(M14,M32,M50,M68,M86,M104,M122,M140,M158,M176)</f>
        <v>-0.77153484312017506</v>
      </c>
      <c r="Z14" s="143">
        <f>AVERAGE(N14,N32,N50,N68,N86,N104,N122,N140,N158,N176)</f>
        <v>1.5067048651700126</v>
      </c>
      <c r="AA14" s="47">
        <f t="shared" si="0"/>
        <v>2542.2241359999998</v>
      </c>
      <c r="AB14" s="64">
        <f>AVERAGE(AA14:AA16)</f>
        <v>2590.611206</v>
      </c>
      <c r="AC14" s="138">
        <f t="shared" si="1"/>
        <v>-2.4633724886510322</v>
      </c>
      <c r="AD14" s="28">
        <f>AVERAGE(AC14:AC16)</f>
        <v>-0.60692263589281958</v>
      </c>
      <c r="AE14" s="55">
        <f>STDEV(AC14:AC16)/SQRT(2)</f>
        <v>1.1913344309675522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>
        <v>0</v>
      </c>
      <c r="E15" s="6">
        <v>536.38848900000005</v>
      </c>
      <c r="F15" s="94"/>
      <c r="G15" s="108">
        <f t="shared" si="2"/>
        <v>-0.42711484208379602</v>
      </c>
      <c r="H15" s="89"/>
      <c r="I15" s="32"/>
      <c r="J15" s="81">
        <v>21649.560549999998</v>
      </c>
      <c r="K15" s="94"/>
      <c r="L15" s="108">
        <f t="shared" si="3"/>
        <v>-1.355066392126318</v>
      </c>
      <c r="M15" s="89"/>
      <c r="N15" s="71"/>
      <c r="O15" s="76">
        <v>2601675.1889999998</v>
      </c>
      <c r="P15" s="13">
        <f t="shared" si="5"/>
        <v>373588.77399999974</v>
      </c>
      <c r="Q15" s="126"/>
      <c r="R15" s="111">
        <f t="shared" si="4"/>
        <v>-1.4447294914380251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2601.6751889999996</v>
      </c>
      <c r="AB15" s="65"/>
      <c r="AC15" s="137">
        <f t="shared" si="1"/>
        <v>-0.18243465570991191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>
        <v>0</v>
      </c>
      <c r="E16" s="6">
        <v>541.14666699999998</v>
      </c>
      <c r="F16" s="94"/>
      <c r="G16" s="108">
        <f t="shared" si="2"/>
        <v>0.45617315024095717</v>
      </c>
      <c r="H16" s="89"/>
      <c r="I16" s="32"/>
      <c r="J16" s="81">
        <v>22274.220700000002</v>
      </c>
      <c r="K16" s="94"/>
      <c r="L16" s="108">
        <f t="shared" si="3"/>
        <v>1.4911603884091704</v>
      </c>
      <c r="M16" s="89"/>
      <c r="N16" s="71"/>
      <c r="O16" s="76">
        <v>2627934.2930000001</v>
      </c>
      <c r="P16" s="13">
        <f t="shared" si="5"/>
        <v>384871.66999999993</v>
      </c>
      <c r="Q16" s="126"/>
      <c r="R16" s="111">
        <f t="shared" si="4"/>
        <v>1.5317755450864183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0"/>
        <v>2627.9342930000003</v>
      </c>
      <c r="AB16" s="66"/>
      <c r="AC16" s="139">
        <f t="shared" si="1"/>
        <v>0.82503923668248547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>
        <v>0</v>
      </c>
      <c r="E17" s="17">
        <v>578.90301499999998</v>
      </c>
      <c r="F17" s="95">
        <f>AVERAGE(E17:E19)</f>
        <v>600.65006499999993</v>
      </c>
      <c r="G17" s="133">
        <f t="shared" si="2"/>
        <v>7.4651015304812773</v>
      </c>
      <c r="H17" s="90">
        <f>AVERAGE(G17:G19)</f>
        <v>11.502131699063918</v>
      </c>
      <c r="I17" s="33">
        <f>STDEV(G17:G19)/SQRT(COUNT(G17:G19))</f>
        <v>3.4660503447836293</v>
      </c>
      <c r="J17" s="82">
        <v>19230.457030000001</v>
      </c>
      <c r="K17" s="95">
        <f>AVERAGE(J17:J19)</f>
        <v>20459.494139999999</v>
      </c>
      <c r="L17" s="133">
        <f t="shared" si="3"/>
        <v>-12.377567544971797</v>
      </c>
      <c r="M17" s="90">
        <f>AVERAGE(L17:L19)</f>
        <v>-6.7775331314528175</v>
      </c>
      <c r="N17" s="83">
        <f>STDEV(L17:L19)/SQRT(COUNT(L17:L19))</f>
        <v>4.518718270851247</v>
      </c>
      <c r="O17" s="77">
        <v>2164410.514</v>
      </c>
      <c r="P17" s="18">
        <f t="shared" si="5"/>
        <v>328335.66500000004</v>
      </c>
      <c r="Q17" s="130">
        <f>AVERAGE(P17:P19)</f>
        <v>352754.90900000004</v>
      </c>
      <c r="R17" s="133">
        <f t="shared" si="4"/>
        <v>-13.382808762654065</v>
      </c>
      <c r="S17" s="28">
        <f>AVERAGE(R17:R19)</f>
        <v>-6.9408453913601944</v>
      </c>
      <c r="T17" s="38">
        <f>STDEV(R17:R19)/SQRT(COUNT(R17:R19))</f>
        <v>4.9010786361997987</v>
      </c>
      <c r="U17" s="50"/>
      <c r="V17" s="60" t="s">
        <v>14</v>
      </c>
      <c r="W17" s="146">
        <f>AVERAGE(H17,H35,H53,H71,H89,H107,H125,H143,H161,_xlfn.ANCHORARRAY(H179))</f>
        <v>12.580628510878828</v>
      </c>
      <c r="X17" s="142">
        <f>AVERAGE(I17,I35,I53,I71,I89,I107,I125,I143,I161,_xlfn.ANCHORARRAY(I179))</f>
        <v>4.5943902060617194</v>
      </c>
      <c r="Y17" s="146">
        <f>AVERAGE(M17,M35,M53,M71,M89,M107,M125,M143,M161,M179)</f>
        <v>-10.745937641435113</v>
      </c>
      <c r="Z17" s="142">
        <f>AVERAGE(N17,N35,N53,N71,N89,N107,N125,N143,N161,N179)</f>
        <v>6.8977876974405747</v>
      </c>
      <c r="AA17" s="43">
        <f t="shared" si="0"/>
        <v>2164.4105140000001</v>
      </c>
      <c r="AB17" s="65">
        <f>AVERAGE(AA17:AA19)</f>
        <v>2354.2445033333338</v>
      </c>
      <c r="AC17" s="137">
        <f t="shared" si="1"/>
        <v>-16.958816063390017</v>
      </c>
      <c r="AD17" s="27">
        <f>AVERAGE(AC17:AC19)</f>
        <v>-9.6755215480087262</v>
      </c>
      <c r="AE17" s="55">
        <f>STDEV(AC17:AC19)/SQRT(2)</f>
        <v>7.0280926748036219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>
        <v>0</v>
      </c>
      <c r="E18" s="6">
        <v>585.23394800000005</v>
      </c>
      <c r="F18" s="94"/>
      <c r="G18" s="108">
        <f t="shared" si="2"/>
        <v>8.6403490935427243</v>
      </c>
      <c r="H18" s="89"/>
      <c r="I18" s="32"/>
      <c r="J18" s="81">
        <v>19725.816409999999</v>
      </c>
      <c r="K18" s="98"/>
      <c r="L18" s="108">
        <f t="shared" si="3"/>
        <v>-10.120492024233926</v>
      </c>
      <c r="M18" s="89"/>
      <c r="N18" s="71"/>
      <c r="O18" s="76">
        <v>2248952.0440000002</v>
      </c>
      <c r="P18" s="13">
        <f t="shared" si="5"/>
        <v>340711.00600000028</v>
      </c>
      <c r="Q18" s="63"/>
      <c r="R18" s="111">
        <f t="shared" si="4"/>
        <v>-10.118109272806109</v>
      </c>
      <c r="S18" s="27"/>
      <c r="T18" s="37"/>
      <c r="U18" s="50"/>
      <c r="V18" s="58"/>
      <c r="W18" s="146"/>
      <c r="X18" s="142"/>
      <c r="Y18" s="146"/>
      <c r="Z18" s="142"/>
      <c r="AA18" s="43">
        <f t="shared" si="0"/>
        <v>2248.9520440000001</v>
      </c>
      <c r="AB18" s="65"/>
      <c r="AC18" s="137">
        <f t="shared" si="1"/>
        <v>-13.71524064292224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>
        <v>0</v>
      </c>
      <c r="E19" s="8">
        <v>637.81323199999997</v>
      </c>
      <c r="F19" s="97"/>
      <c r="G19" s="112">
        <f t="shared" si="2"/>
        <v>18.400944473167755</v>
      </c>
      <c r="H19" s="92"/>
      <c r="I19" s="35"/>
      <c r="J19" s="86">
        <v>22422.208979999999</v>
      </c>
      <c r="K19" s="99"/>
      <c r="L19" s="112">
        <f t="shared" si="3"/>
        <v>2.1654601748472686</v>
      </c>
      <c r="M19" s="92"/>
      <c r="N19" s="87"/>
      <c r="O19" s="79">
        <v>2649370.952</v>
      </c>
      <c r="P19" s="14">
        <f t="shared" si="5"/>
        <v>389218.05599999987</v>
      </c>
      <c r="Q19" s="100"/>
      <c r="R19" s="135">
        <f t="shared" si="4"/>
        <v>2.6783818613795916</v>
      </c>
      <c r="S19" s="30"/>
      <c r="T19" s="40"/>
      <c r="U19" s="41"/>
      <c r="V19" s="46"/>
      <c r="W19" s="42"/>
      <c r="X19" s="40"/>
      <c r="Y19" s="42"/>
      <c r="Z19" s="40"/>
      <c r="AA19" s="44">
        <f t="shared" si="0"/>
        <v>2649.3709520000002</v>
      </c>
      <c r="AB19" s="67"/>
      <c r="AC19" s="140">
        <f t="shared" si="1"/>
        <v>1.6474920622860765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>
        <v>-18</v>
      </c>
      <c r="E20" s="5">
        <v>520.28295900000001</v>
      </c>
      <c r="F20" s="93">
        <f>AVERAGE(E20:E22)</f>
        <v>519.98059066666667</v>
      </c>
      <c r="G20" s="107">
        <f>((E20/$F$20)*100)-100</f>
        <v>5.8149926893548809E-2</v>
      </c>
      <c r="H20" s="88">
        <f>AVERAGE(G20:G22)</f>
        <v>0</v>
      </c>
      <c r="I20" s="31">
        <f>STDEV(G20:G22)/SQRT(COUNT(G20:G22))</f>
        <v>3.0066540055761322E-2</v>
      </c>
      <c r="J20" s="80">
        <v>20199.98633</v>
      </c>
      <c r="K20" s="93">
        <f>AVERAGE(J20:J22)</f>
        <v>20208.533203333336</v>
      </c>
      <c r="L20" s="107">
        <f>((J20/$K$20)*100)-100</f>
        <v>-4.2293387883916012E-2</v>
      </c>
      <c r="M20" s="88">
        <f>AVERAGE(L20:L22)</f>
        <v>-9.473903143468002E-15</v>
      </c>
      <c r="N20" s="70">
        <f>STDEV(L20:L22)/SQRT(COUNT(L20:L22))</f>
        <v>7.3259098127620881E-2</v>
      </c>
      <c r="O20" s="75">
        <v>2220001.591</v>
      </c>
      <c r="P20" s="12">
        <f>O20-O38</f>
        <v>348652.19999999995</v>
      </c>
      <c r="Q20" s="129">
        <f>AVERAGE(P20:P22)</f>
        <v>349348.55033333343</v>
      </c>
      <c r="R20" s="132">
        <f>((P20/$Q$20)*100)-100</f>
        <v>-0.19932824471979416</v>
      </c>
      <c r="S20" s="26">
        <f>AVERAGE(R20:R22)</f>
        <v>0</v>
      </c>
      <c r="T20" s="36">
        <f>STDEV(R20:R22)/SQRT(COUNT(R20:R22))</f>
        <v>0.10529794645676324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>
        <v>-18</v>
      </c>
      <c r="E21" s="6">
        <v>519.89837599999998</v>
      </c>
      <c r="F21" s="94"/>
      <c r="G21" s="108">
        <f t="shared" ref="G21:G37" si="6">((E21/$F$20)*100)-100</f>
        <v>-1.5811102980066494E-2</v>
      </c>
      <c r="H21" s="89"/>
      <c r="I21" s="32"/>
      <c r="J21" s="81">
        <v>20188.255860000001</v>
      </c>
      <c r="K21" s="94"/>
      <c r="L21" s="108">
        <f t="shared" ref="L21:L37" si="7">((J21/$K$20)*100)-100</f>
        <v>-0.10034050036837527</v>
      </c>
      <c r="M21" s="89"/>
      <c r="N21" s="71"/>
      <c r="O21" s="76">
        <v>2228085.33</v>
      </c>
      <c r="P21" s="13">
        <f>O21-O39</f>
        <v>349902.34200000018</v>
      </c>
      <c r="Q21" s="126"/>
      <c r="R21" s="111">
        <f t="shared" ref="R21:R37" si="8">((P21/$Q$20)*100)-100</f>
        <v>0.15852124365144959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>
        <v>-18</v>
      </c>
      <c r="E22" s="21">
        <v>519.76043700000002</v>
      </c>
      <c r="F22" s="96"/>
      <c r="G22" s="110">
        <f t="shared" si="6"/>
        <v>-4.2338823913482315E-2</v>
      </c>
      <c r="H22" s="91"/>
      <c r="I22" s="34"/>
      <c r="J22" s="84">
        <v>20237.35742</v>
      </c>
      <c r="K22" s="96"/>
      <c r="L22" s="110">
        <f t="shared" si="7"/>
        <v>0.14263388825226286</v>
      </c>
      <c r="M22" s="91"/>
      <c r="N22" s="85"/>
      <c r="O22" s="78">
        <v>2234008.0180000002</v>
      </c>
      <c r="P22" s="22">
        <f t="shared" ref="P22:P37" si="9">O22-O40</f>
        <v>349491.10900000017</v>
      </c>
      <c r="Q22" s="131"/>
      <c r="R22" s="134">
        <f t="shared" si="8"/>
        <v>4.0807001068344562E-2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>
        <v>-18</v>
      </c>
      <c r="E23" s="6">
        <v>505.58676100000002</v>
      </c>
      <c r="F23" s="94">
        <f>AVERAGE(E23:E25)</f>
        <v>512.64210000000003</v>
      </c>
      <c r="G23" s="108">
        <f t="shared" si="6"/>
        <v>-2.7681474895461662</v>
      </c>
      <c r="H23" s="89">
        <f>AVERAGE(G23:G25)</f>
        <v>-1.4113008828383375</v>
      </c>
      <c r="I23" s="32">
        <f>STDEV(G23:G25)/SQRT(COUNT(G23:G25))</f>
        <v>1.1621325445493844</v>
      </c>
      <c r="J23" s="81">
        <v>19051.572270000001</v>
      </c>
      <c r="K23" s="94">
        <f>AVERAGE(J23:J25)</f>
        <v>19586.184896666669</v>
      </c>
      <c r="L23" s="108">
        <f t="shared" si="7"/>
        <v>-5.7251108810930305</v>
      </c>
      <c r="M23" s="89">
        <f>AVERAGE(L23:L25)</f>
        <v>-3.0796312646977007</v>
      </c>
      <c r="N23" s="71">
        <f>STDEV(L23:L25)/SQRT(COUNT(L23:L25))</f>
        <v>1.4374998000334465</v>
      </c>
      <c r="O23" s="76">
        <v>1963029.9140000001</v>
      </c>
      <c r="P23" s="13">
        <f t="shared" si="9"/>
        <v>328038.72500000009</v>
      </c>
      <c r="Q23" s="126">
        <f>AVERAGE(P23:P25)</f>
        <v>338087.38833333325</v>
      </c>
      <c r="R23" s="111">
        <f t="shared" si="8"/>
        <v>-6.099875128435599</v>
      </c>
      <c r="S23" s="27">
        <f>AVERAGE(R23:R25)</f>
        <v>-3.2234746614105725</v>
      </c>
      <c r="T23" s="37">
        <f>STDEV(R23:R25)/SQRT(COUNT(R23:R25))</f>
        <v>1.501364932279057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>
        <v>-18</v>
      </c>
      <c r="E24" s="6">
        <v>507.67181399999998</v>
      </c>
      <c r="F24" s="94"/>
      <c r="G24" s="108">
        <f t="shared" si="6"/>
        <v>-2.3671607916914041</v>
      </c>
      <c r="H24" s="89"/>
      <c r="I24" s="32"/>
      <c r="J24" s="81">
        <v>19656.492190000001</v>
      </c>
      <c r="K24" s="94"/>
      <c r="L24" s="108">
        <f t="shared" si="7"/>
        <v>-2.7317223263006412</v>
      </c>
      <c r="M24" s="89"/>
      <c r="N24" s="71"/>
      <c r="O24" s="76">
        <v>2140438.6209999998</v>
      </c>
      <c r="P24" s="13">
        <f t="shared" si="9"/>
        <v>340504.3759999997</v>
      </c>
      <c r="Q24" s="126"/>
      <c r="R24" s="111">
        <f t="shared" si="8"/>
        <v>-2.5316190162790235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>
        <v>-18</v>
      </c>
      <c r="E25" s="6">
        <v>524.66772500000002</v>
      </c>
      <c r="F25" s="94"/>
      <c r="G25" s="108">
        <f t="shared" si="6"/>
        <v>0.90140563272255747</v>
      </c>
      <c r="H25" s="89"/>
      <c r="I25" s="32"/>
      <c r="J25" s="81">
        <v>20050.490229999999</v>
      </c>
      <c r="K25" s="94"/>
      <c r="L25" s="108">
        <f t="shared" si="7"/>
        <v>-0.7820605866994299</v>
      </c>
      <c r="M25" s="89"/>
      <c r="N25" s="71"/>
      <c r="O25" s="76">
        <v>2088326.5179999999</v>
      </c>
      <c r="P25" s="13">
        <f t="shared" si="9"/>
        <v>345719.06400000001</v>
      </c>
      <c r="Q25" s="126"/>
      <c r="R25" s="111">
        <f t="shared" si="8"/>
        <v>-1.0389298395170954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>
        <v>-18</v>
      </c>
      <c r="E26" s="17">
        <v>509.492615</v>
      </c>
      <c r="F26" s="95">
        <f>AVERAGE(E26:E28)</f>
        <v>507.56268333333333</v>
      </c>
      <c r="G26" s="109">
        <f t="shared" si="6"/>
        <v>-2.0169936830180575</v>
      </c>
      <c r="H26" s="90">
        <f>AVERAGE(G26:G28)</f>
        <v>-2.3881482417280893</v>
      </c>
      <c r="I26" s="33">
        <f>STDEV(G26:G28)/SQRT(COUNT(G26:G28))</f>
        <v>0.3028255623587835</v>
      </c>
      <c r="J26" s="82">
        <v>19249.894530000001</v>
      </c>
      <c r="K26" s="95">
        <f>AVERAGE(J26:J28)</f>
        <v>19257.050780000001</v>
      </c>
      <c r="L26" s="109">
        <f t="shared" si="7"/>
        <v>-4.7437320843019393</v>
      </c>
      <c r="M26" s="90">
        <f>AVERAGE(L26:L28)</f>
        <v>-4.7083200634096061</v>
      </c>
      <c r="N26" s="83">
        <f>STDEV(L26:L28)/SQRT(COUNT(L26:L28))</f>
        <v>0.10544708832583451</v>
      </c>
      <c r="O26" s="77">
        <v>2169519.068</v>
      </c>
      <c r="P26" s="18">
        <f t="shared" si="9"/>
        <v>333599.29399999999</v>
      </c>
      <c r="Q26" s="130">
        <f>AVERAGE(P26:P28)</f>
        <v>333096.37000000005</v>
      </c>
      <c r="R26" s="133">
        <f t="shared" si="8"/>
        <v>-4.5081785278073028</v>
      </c>
      <c r="S26" s="28">
        <f>AVERAGE(R26:R28)</f>
        <v>-4.6521390507635614</v>
      </c>
      <c r="T26" s="38">
        <f>STDEV(R26:R28)/SQRT(COUNT(R26:R28))</f>
        <v>0.18233151792158198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>
        <v>-18</v>
      </c>
      <c r="E27" s="6">
        <v>508.75292999999999</v>
      </c>
      <c r="F27" s="94"/>
      <c r="G27" s="108">
        <f t="shared" si="6"/>
        <v>-2.1592461080656307</v>
      </c>
      <c r="H27" s="89"/>
      <c r="I27" s="32"/>
      <c r="J27" s="81">
        <v>19297.01367</v>
      </c>
      <c r="K27" s="94"/>
      <c r="L27" s="108">
        <f t="shared" si="7"/>
        <v>-4.5105675120596231</v>
      </c>
      <c r="M27" s="89"/>
      <c r="N27" s="71"/>
      <c r="O27" s="76">
        <v>2135828.5430000001</v>
      </c>
      <c r="P27" s="13">
        <f t="shared" si="9"/>
        <v>333858.56600000011</v>
      </c>
      <c r="Q27" s="126"/>
      <c r="R27" s="111">
        <f t="shared" si="8"/>
        <v>-4.433962676688779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>
        <v>-18</v>
      </c>
      <c r="E28" s="21">
        <v>504.44250499999998</v>
      </c>
      <c r="F28" s="96"/>
      <c r="G28" s="110">
        <f t="shared" si="6"/>
        <v>-2.9882049341005796</v>
      </c>
      <c r="H28" s="91"/>
      <c r="I28" s="34"/>
      <c r="J28" s="84">
        <v>19224.244139999999</v>
      </c>
      <c r="K28" s="96"/>
      <c r="L28" s="110">
        <f t="shared" si="7"/>
        <v>-4.8706605938672567</v>
      </c>
      <c r="M28" s="91"/>
      <c r="N28" s="85"/>
      <c r="O28" s="78">
        <v>2024348.2450000001</v>
      </c>
      <c r="P28" s="22">
        <f t="shared" si="9"/>
        <v>331831.25</v>
      </c>
      <c r="Q28" s="131"/>
      <c r="R28" s="134">
        <f t="shared" si="8"/>
        <v>-5.0142759477946015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>
        <v>-18</v>
      </c>
      <c r="E29" s="6">
        <v>497.697113</v>
      </c>
      <c r="F29" s="94">
        <f>AVERAGE(E29:E31)</f>
        <v>505.83420799999999</v>
      </c>
      <c r="G29" s="108">
        <f t="shared" si="6"/>
        <v>-4.2854441236156617</v>
      </c>
      <c r="H29" s="89">
        <f>AVERAGE(G29:G31)</f>
        <v>-2.7205597517648861</v>
      </c>
      <c r="I29" s="32">
        <f>STDEV(G29:G31)/SQRT(COUNT(G29:G31))</f>
        <v>0.84883171034836657</v>
      </c>
      <c r="J29" s="81">
        <v>17984.365229999999</v>
      </c>
      <c r="K29" s="94">
        <f>AVERAGE(J29:J31)</f>
        <v>19038.825520000002</v>
      </c>
      <c r="L29" s="108">
        <f t="shared" si="7"/>
        <v>-11.006083177607692</v>
      </c>
      <c r="M29" s="89">
        <f>AVERAGE(L29:L31)</f>
        <v>-5.7881869582716421</v>
      </c>
      <c r="N29" s="71">
        <f>STDEV(L29:L31)/SQRT(COUNT(L29:L31))</f>
        <v>2.6679212135903172</v>
      </c>
      <c r="O29" s="76">
        <v>1908633.7649999999</v>
      </c>
      <c r="P29" s="13">
        <f t="shared" si="9"/>
        <v>312623.10099999979</v>
      </c>
      <c r="Q29" s="126">
        <f>AVERAGE(P29:P31)</f>
        <v>330264.56066666666</v>
      </c>
      <c r="R29" s="111">
        <f t="shared" si="8"/>
        <v>-10.512552377358304</v>
      </c>
      <c r="S29" s="27">
        <f>AVERAGE(R29:R31)</f>
        <v>-5.4627361838077251</v>
      </c>
      <c r="T29" s="37">
        <f>STDEV(R29:R31)/SQRT(COUNT(R29:R31))</f>
        <v>2.5685808894517201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>
        <v>-18</v>
      </c>
      <c r="E30" s="6">
        <v>506.938873</v>
      </c>
      <c r="F30" s="94"/>
      <c r="G30" s="108">
        <f t="shared" si="6"/>
        <v>-2.5081162452517418</v>
      </c>
      <c r="H30" s="89"/>
      <c r="I30" s="32"/>
      <c r="J30" s="81">
        <v>19370.796880000002</v>
      </c>
      <c r="K30" s="94"/>
      <c r="L30" s="108">
        <f t="shared" si="7"/>
        <v>-4.1454583314099835</v>
      </c>
      <c r="M30" s="89"/>
      <c r="N30" s="71"/>
      <c r="O30" s="76">
        <v>2163538.4210000001</v>
      </c>
      <c r="P30" s="13">
        <f t="shared" si="9"/>
        <v>336231.43000000017</v>
      </c>
      <c r="Q30" s="126"/>
      <c r="R30" s="111">
        <f t="shared" si="8"/>
        <v>-3.7547373019917956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>
        <v>-18</v>
      </c>
      <c r="E31" s="6">
        <v>512.86663799999997</v>
      </c>
      <c r="F31" s="94"/>
      <c r="G31" s="108">
        <f t="shared" si="6"/>
        <v>-1.3681188864272542</v>
      </c>
      <c r="H31" s="89"/>
      <c r="I31" s="32"/>
      <c r="J31" s="81">
        <v>19761.314450000002</v>
      </c>
      <c r="K31" s="94"/>
      <c r="L31" s="108">
        <f t="shared" si="7"/>
        <v>-2.2130193657972512</v>
      </c>
      <c r="M31" s="89"/>
      <c r="N31" s="71"/>
      <c r="O31" s="76">
        <v>2168386.588</v>
      </c>
      <c r="P31" s="13">
        <f t="shared" si="9"/>
        <v>341939.15100000007</v>
      </c>
      <c r="Q31" s="126"/>
      <c r="R31" s="111">
        <f t="shared" si="8"/>
        <v>-2.1209188720730765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>
        <v>-18</v>
      </c>
      <c r="E32" s="17">
        <v>512.574524</v>
      </c>
      <c r="F32" s="95">
        <f>AVERAGE(E32:E34)</f>
        <v>517.89752200000009</v>
      </c>
      <c r="G32" s="109">
        <f t="shared" si="6"/>
        <v>-1.4242967525328964</v>
      </c>
      <c r="H32" s="90">
        <f>AVERAGE(G32:G34)</f>
        <v>-0.40060508104657327</v>
      </c>
      <c r="I32" s="33">
        <f>STDEV(G32:G34)/SQRT(COUNT(G32:G34))</f>
        <v>0.55933226882515807</v>
      </c>
      <c r="J32" s="82">
        <v>19377.126950000002</v>
      </c>
      <c r="K32" s="95">
        <f>AVERAGE(J32:J34)</f>
        <v>19957.316406666669</v>
      </c>
      <c r="L32" s="109">
        <f t="shared" si="7"/>
        <v>-4.1141345834847414</v>
      </c>
      <c r="M32" s="90">
        <f>AVERAGE(L32:L34)</f>
        <v>-1.2431223688477833</v>
      </c>
      <c r="N32" s="83">
        <f>STDEV(L32:L34)/SQRT(COUNT(L32:L34))</f>
        <v>1.6973177948958216</v>
      </c>
      <c r="O32" s="77">
        <v>2177613.73</v>
      </c>
      <c r="P32" s="18">
        <f t="shared" si="9"/>
        <v>334033.35000000009</v>
      </c>
      <c r="Q32" s="130">
        <f>AVERAGE(P32:P34)</f>
        <v>344565.90566666675</v>
      </c>
      <c r="R32" s="133">
        <f t="shared" si="8"/>
        <v>-4.3839312682764131</v>
      </c>
      <c r="S32" s="28">
        <f>AVERAGE(R32:R34)</f>
        <v>-1.3690180371732765</v>
      </c>
      <c r="T32" s="38">
        <f>STDEV(R32:R34)/SQRT(COUNT(R32:R34))</f>
        <v>1.7260531118742723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>
        <v>-18</v>
      </c>
      <c r="E33" s="6">
        <v>518.52777100000003</v>
      </c>
      <c r="F33" s="94"/>
      <c r="G33" s="108">
        <f t="shared" si="6"/>
        <v>-0.27939882617617684</v>
      </c>
      <c r="H33" s="89"/>
      <c r="I33" s="32"/>
      <c r="J33" s="81">
        <v>19930.412110000001</v>
      </c>
      <c r="K33" s="94"/>
      <c r="L33" s="108">
        <f t="shared" si="7"/>
        <v>-1.3762557160133753</v>
      </c>
      <c r="M33" s="89"/>
      <c r="N33" s="71"/>
      <c r="O33" s="76">
        <v>2228086.415</v>
      </c>
      <c r="P33" s="13">
        <f t="shared" si="9"/>
        <v>344744.99</v>
      </c>
      <c r="Q33" s="126"/>
      <c r="R33" s="111">
        <f t="shared" si="8"/>
        <v>-1.3177556709311915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>
        <v>-18</v>
      </c>
      <c r="E34" s="21">
        <v>522.59027100000003</v>
      </c>
      <c r="F34" s="96"/>
      <c r="G34" s="110">
        <f t="shared" si="6"/>
        <v>0.50188033556935352</v>
      </c>
      <c r="H34" s="91"/>
      <c r="I34" s="34"/>
      <c r="J34" s="84">
        <v>20564.410159999999</v>
      </c>
      <c r="K34" s="96"/>
      <c r="L34" s="110">
        <f t="shared" si="7"/>
        <v>1.7610231929547666</v>
      </c>
      <c r="M34" s="91"/>
      <c r="N34" s="85"/>
      <c r="O34" s="78">
        <v>2243062.6230000001</v>
      </c>
      <c r="P34" s="22">
        <f t="shared" si="9"/>
        <v>354919.37700000009</v>
      </c>
      <c r="Q34" s="131"/>
      <c r="R34" s="134">
        <f t="shared" si="8"/>
        <v>1.594632827687775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>
        <v>-18</v>
      </c>
      <c r="E35" s="6">
        <v>556.31182899999999</v>
      </c>
      <c r="F35" s="94">
        <f>AVERAGE(E35:E37)</f>
        <v>582.309123</v>
      </c>
      <c r="G35" s="108">
        <f t="shared" si="6"/>
        <v>6.9870373982138716</v>
      </c>
      <c r="H35" s="89">
        <f>AVERAGE(G35:G37)</f>
        <v>11.986703629345476</v>
      </c>
      <c r="I35" s="32">
        <f>STDEV(G35:G37)/SQRT(COUNT(G35:G37))</f>
        <v>5.9387439538519962</v>
      </c>
      <c r="J35" s="81">
        <v>17349.261719999999</v>
      </c>
      <c r="K35" s="94">
        <f>AVERAGE(J35:J37)</f>
        <v>18736.797526666665</v>
      </c>
      <c r="L35" s="108">
        <f t="shared" si="7"/>
        <v>-14.148832349998116</v>
      </c>
      <c r="M35" s="89">
        <f>AVERAGE(L35:L37)</f>
        <v>-7.2827436897988775</v>
      </c>
      <c r="N35" s="71">
        <f>STDEV(L35:L37)/SQRT(COUNT(L35:L37))</f>
        <v>5.2157621461164698</v>
      </c>
      <c r="O35" s="76">
        <v>1836074.8489999999</v>
      </c>
      <c r="P35" s="13">
        <f t="shared" si="9"/>
        <v>299765.35299999989</v>
      </c>
      <c r="Q35" s="126">
        <f>AVERAGE(P35:P37)</f>
        <v>323490.46900000004</v>
      </c>
      <c r="R35" s="111">
        <f t="shared" si="8"/>
        <v>-14.19304510810862</v>
      </c>
      <c r="S35" s="27">
        <f>AVERAGE(R35:R37)</f>
        <v>-7.4018000958242753</v>
      </c>
      <c r="T35" s="37">
        <f>STDEV(R35:R37)/SQRT(COUNT(R35:R37))</f>
        <v>5.3761127276939122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>
        <v>-18</v>
      </c>
      <c r="E36" s="6">
        <v>546.79089399999998</v>
      </c>
      <c r="F36" s="94"/>
      <c r="G36" s="108">
        <f t="shared" si="6"/>
        <v>5.1560200158548071</v>
      </c>
      <c r="H36" s="89"/>
      <c r="I36" s="32"/>
      <c r="J36" s="81">
        <v>18056.160159999999</v>
      </c>
      <c r="K36" s="98"/>
      <c r="L36" s="108">
        <f t="shared" si="7"/>
        <v>-10.65081281098773</v>
      </c>
      <c r="M36" s="89"/>
      <c r="N36" s="71"/>
      <c r="O36" s="76">
        <v>1908241.0379999999</v>
      </c>
      <c r="P36" s="13">
        <f t="shared" si="9"/>
        <v>310132.81799999997</v>
      </c>
      <c r="Q36" s="63"/>
      <c r="R36" s="111">
        <f t="shared" si="8"/>
        <v>-11.225388597123271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>
        <v>-18</v>
      </c>
      <c r="E37" s="8">
        <v>643.82464600000003</v>
      </c>
      <c r="F37" s="97"/>
      <c r="G37" s="112">
        <f t="shared" si="6"/>
        <v>23.817053473967746</v>
      </c>
      <c r="H37" s="92"/>
      <c r="I37" s="35"/>
      <c r="J37" s="86">
        <v>20804.970700000002</v>
      </c>
      <c r="K37" s="99"/>
      <c r="L37" s="112">
        <f t="shared" si="7"/>
        <v>2.9514140915892142</v>
      </c>
      <c r="M37" s="92"/>
      <c r="N37" s="87"/>
      <c r="O37" s="79">
        <v>2260152.8960000002</v>
      </c>
      <c r="P37" s="14">
        <f t="shared" si="9"/>
        <v>360573.23600000027</v>
      </c>
      <c r="Q37" s="100"/>
      <c r="R37" s="135">
        <f t="shared" si="8"/>
        <v>3.213033417759064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>
        <v>-36</v>
      </c>
      <c r="E38" s="5">
        <v>502.21466099999998</v>
      </c>
      <c r="F38" s="93">
        <f>AVERAGE(E38:E40)</f>
        <v>503.83548999999999</v>
      </c>
      <c r="G38" s="107">
        <f>((E38/$F$38)*100)-100</f>
        <v>-0.3216980606110269</v>
      </c>
      <c r="H38" s="88">
        <f>AVERAGE(G38:G40)</f>
        <v>4.736951571734001E-15</v>
      </c>
      <c r="I38" s="31">
        <f>STDEV(G38:G40)/SQRT(COUNT(G38:G40))</f>
        <v>0.34622757967467954</v>
      </c>
      <c r="J38" s="80">
        <v>18613.640630000002</v>
      </c>
      <c r="K38" s="93">
        <f>AVERAGE(J38:J40)</f>
        <v>18676.052083333332</v>
      </c>
      <c r="L38" s="107">
        <f>((J38/$K$38)*100)-100</f>
        <v>-0.33417904948458954</v>
      </c>
      <c r="M38" s="88">
        <f>AVERAGE(L38:L40)</f>
        <v>9.473903143468002E-15</v>
      </c>
      <c r="N38" s="70">
        <f>STDEV(L38:L40)/SQRT(COUNT(L38:L40))</f>
        <v>0.19898706783895725</v>
      </c>
      <c r="O38" s="75">
        <v>1871349.3910000001</v>
      </c>
      <c r="P38" s="12">
        <f>O38-O56</f>
        <v>322976.07799999998</v>
      </c>
      <c r="Q38" s="129">
        <f>AVERAGE(P38:P40)</f>
        <v>324185.68266666663</v>
      </c>
      <c r="R38" s="132">
        <f>((P38/$Q$38)*100)-100</f>
        <v>-0.37312094004792584</v>
      </c>
      <c r="S38" s="26">
        <f>AVERAGE(R38:R40)</f>
        <v>0</v>
      </c>
      <c r="T38" s="36">
        <f>STDEV(R38:R40)/SQRT(COUNT(R38:R40))</f>
        <v>0.20450214848611314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>
        <v>-36</v>
      </c>
      <c r="E39" s="6">
        <v>507.32147200000003</v>
      </c>
      <c r="F39" s="94"/>
      <c r="G39" s="108">
        <f t="shared" ref="G39:G55" si="10">((E39/$F$38)*100)-100</f>
        <v>0.69188893382641936</v>
      </c>
      <c r="H39" s="89"/>
      <c r="I39" s="32"/>
      <c r="J39" s="81">
        <v>18742.212889999999</v>
      </c>
      <c r="K39" s="94"/>
      <c r="L39" s="108">
        <f t="shared" ref="L39:L55" si="11">((J39/$K$38)*100)-100</f>
        <v>0.35425477703454078</v>
      </c>
      <c r="M39" s="89"/>
      <c r="N39" s="71"/>
      <c r="O39" s="76">
        <v>1878182.9879999999</v>
      </c>
      <c r="P39" s="13">
        <f>O39-O57</f>
        <v>325260.82199999993</v>
      </c>
      <c r="Q39" s="126"/>
      <c r="R39" s="111">
        <f t="shared" ref="R39:R55" si="12">((P39/$Q$38)*100)-100</f>
        <v>0.33164306470582972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>
        <v>-36</v>
      </c>
      <c r="E40" s="6">
        <v>501.97033699999997</v>
      </c>
      <c r="F40" s="94"/>
      <c r="G40" s="108">
        <f t="shared" si="10"/>
        <v>-0.37019087321537825</v>
      </c>
      <c r="H40" s="89"/>
      <c r="I40" s="32"/>
      <c r="J40" s="81">
        <v>18672.302729999999</v>
      </c>
      <c r="K40" s="94"/>
      <c r="L40" s="108">
        <f t="shared" si="11"/>
        <v>-2.0075727549922817E-2</v>
      </c>
      <c r="M40" s="89"/>
      <c r="N40" s="71"/>
      <c r="O40" s="76">
        <v>1884516.909</v>
      </c>
      <c r="P40" s="13">
        <f t="shared" ref="P40:P55" si="13">O40-O58</f>
        <v>324320.14800000004</v>
      </c>
      <c r="Q40" s="126"/>
      <c r="R40" s="111">
        <f t="shared" si="12"/>
        <v>4.1477875342096127E-2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>
        <v>-36</v>
      </c>
      <c r="E41" s="17">
        <v>485.44717400000002</v>
      </c>
      <c r="F41" s="95">
        <f>AVERAGE(E41:E43)</f>
        <v>494.4126383333334</v>
      </c>
      <c r="G41" s="109">
        <f t="shared" si="10"/>
        <v>-3.6496666798918795</v>
      </c>
      <c r="H41" s="90">
        <f>AVERAGE(G41:G43)</f>
        <v>-1.8702238833287907</v>
      </c>
      <c r="I41" s="33">
        <f>STDEV(G41:G43)/SQRT(COUNT(G41:G43))</f>
        <v>1.2820188132910875</v>
      </c>
      <c r="J41" s="82">
        <v>17455.068360000001</v>
      </c>
      <c r="K41" s="95">
        <f>AVERAGE(J41:J43)</f>
        <v>18014.591799999998</v>
      </c>
      <c r="L41" s="109">
        <f t="shared" si="11"/>
        <v>-6.5376971422292627</v>
      </c>
      <c r="M41" s="90">
        <f>AVERAGE(L41:L43)</f>
        <v>-3.5417564717739509</v>
      </c>
      <c r="N41" s="83">
        <f>STDEV(L41:L43)/SQRT(COUNT(L41:L43))</f>
        <v>1.5250343128828701</v>
      </c>
      <c r="O41" s="77">
        <v>1634991.189</v>
      </c>
      <c r="P41" s="18">
        <f t="shared" si="13"/>
        <v>302212.30199999991</v>
      </c>
      <c r="Q41" s="130">
        <f>AVERAGE(P41:P43)</f>
        <v>311733.46399999998</v>
      </c>
      <c r="R41" s="133">
        <f t="shared" si="12"/>
        <v>-6.7780231643542805</v>
      </c>
      <c r="S41" s="28">
        <f>AVERAGE(R41:R43)</f>
        <v>-3.8410760661106167</v>
      </c>
      <c r="T41" s="38">
        <f>STDEV(R41:R43)/SQRT(COUNT(R41:R43))</f>
        <v>1.4861006083097608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>
        <v>-36</v>
      </c>
      <c r="E42" s="6">
        <v>490.84045400000002</v>
      </c>
      <c r="F42" s="94"/>
      <c r="G42" s="108">
        <f t="shared" si="10"/>
        <v>-2.5792220393208112</v>
      </c>
      <c r="H42" s="89"/>
      <c r="I42" s="32"/>
      <c r="J42" s="81">
        <v>18201.828130000002</v>
      </c>
      <c r="K42" s="94"/>
      <c r="L42" s="108">
        <f t="shared" si="11"/>
        <v>-2.5392087750522592</v>
      </c>
      <c r="M42" s="89"/>
      <c r="N42" s="71"/>
      <c r="O42" s="76">
        <v>1799934.2450000001</v>
      </c>
      <c r="P42" s="13">
        <f t="shared" si="13"/>
        <v>315212.62400000007</v>
      </c>
      <c r="Q42" s="126"/>
      <c r="R42" s="111">
        <f t="shared" si="12"/>
        <v>-2.7678762963424361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>
        <v>-36</v>
      </c>
      <c r="E43" s="21">
        <v>506.950287</v>
      </c>
      <c r="F43" s="96"/>
      <c r="G43" s="110">
        <f t="shared" si="10"/>
        <v>0.61821706922631847</v>
      </c>
      <c r="H43" s="91"/>
      <c r="I43" s="34"/>
      <c r="J43" s="84">
        <v>18386.878909999999</v>
      </c>
      <c r="K43" s="96"/>
      <c r="L43" s="110">
        <f t="shared" si="11"/>
        <v>-1.5483634980403309</v>
      </c>
      <c r="M43" s="91"/>
      <c r="N43" s="85"/>
      <c r="O43" s="78">
        <v>1742607.4539999999</v>
      </c>
      <c r="P43" s="22">
        <f t="shared" si="13"/>
        <v>317775.46600000001</v>
      </c>
      <c r="Q43" s="131"/>
      <c r="R43" s="134">
        <f t="shared" si="12"/>
        <v>-1.9773287376351334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>
        <v>-36</v>
      </c>
      <c r="E44" s="6">
        <v>493.999908</v>
      </c>
      <c r="F44" s="94">
        <f>AVERAGE(E44:E46)</f>
        <v>492.02182999999997</v>
      </c>
      <c r="G44" s="108">
        <f t="shared" si="10"/>
        <v>-1.9521415611274193</v>
      </c>
      <c r="H44" s="89">
        <f>AVERAGE(G44:G46)</f>
        <v>-2.3447455041327032</v>
      </c>
      <c r="I44" s="32">
        <f>STDEV(G44:G46)/SQRT(COUNT(G44:G46))</f>
        <v>0.30283271934775569</v>
      </c>
      <c r="J44" s="81">
        <v>17858.917969999999</v>
      </c>
      <c r="K44" s="94">
        <f>AVERAGE(J44:J46)</f>
        <v>17793.794273333333</v>
      </c>
      <c r="L44" s="108">
        <f t="shared" si="11"/>
        <v>-4.3753043185318177</v>
      </c>
      <c r="M44" s="89">
        <f>AVERAGE(L44:L46)</f>
        <v>-4.7240059412092466</v>
      </c>
      <c r="N44" s="71">
        <f>STDEV(L44:L46)/SQRT(COUNT(L44:L46))</f>
        <v>0.3152642207659283</v>
      </c>
      <c r="O44" s="76">
        <v>1835919.774</v>
      </c>
      <c r="P44" s="13">
        <f t="shared" si="13"/>
        <v>310774.69299999997</v>
      </c>
      <c r="Q44" s="126">
        <f>AVERAGE(P44:P46)</f>
        <v>308727.81766666664</v>
      </c>
      <c r="R44" s="111">
        <f t="shared" si="12"/>
        <v>-4.1368235501183648</v>
      </c>
      <c r="S44" s="27">
        <f>AVERAGE(R44:R46)</f>
        <v>-4.7682133500923287</v>
      </c>
      <c r="T44" s="37">
        <f>STDEV(R44:R46)/SQRT(COUNT(R44:R46))</f>
        <v>0.45809259052661472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>
        <v>-36</v>
      </c>
      <c r="E45" s="6">
        <v>493.04510499999998</v>
      </c>
      <c r="F45" s="94"/>
      <c r="G45" s="108">
        <f t="shared" si="10"/>
        <v>-2.1416484575153731</v>
      </c>
      <c r="H45" s="89"/>
      <c r="I45" s="32"/>
      <c r="J45" s="81">
        <v>17846.199219999999</v>
      </c>
      <c r="K45" s="94"/>
      <c r="L45" s="108">
        <f t="shared" si="11"/>
        <v>-4.4434062382697164</v>
      </c>
      <c r="M45" s="89"/>
      <c r="N45" s="71"/>
      <c r="O45" s="76">
        <v>1801969.977</v>
      </c>
      <c r="P45" s="13">
        <f t="shared" si="13"/>
        <v>309568.25499999989</v>
      </c>
      <c r="Q45" s="126"/>
      <c r="R45" s="111">
        <f t="shared" si="12"/>
        <v>-4.5089676837137205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>
        <v>-36</v>
      </c>
      <c r="E46" s="6">
        <v>489.02047700000003</v>
      </c>
      <c r="F46" s="94"/>
      <c r="G46" s="108">
        <f t="shared" si="10"/>
        <v>-2.9404464937553172</v>
      </c>
      <c r="H46" s="89"/>
      <c r="I46" s="32"/>
      <c r="J46" s="81">
        <v>17676.265630000002</v>
      </c>
      <c r="K46" s="94"/>
      <c r="L46" s="108">
        <f t="shared" si="11"/>
        <v>-5.3533072668262065</v>
      </c>
      <c r="M46" s="89"/>
      <c r="N46" s="71"/>
      <c r="O46" s="76">
        <v>1692516.9950000001</v>
      </c>
      <c r="P46" s="13">
        <f t="shared" si="13"/>
        <v>305840.50500000012</v>
      </c>
      <c r="Q46" s="126"/>
      <c r="R46" s="111">
        <f t="shared" si="12"/>
        <v>-5.6588488164449018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>
        <v>-36</v>
      </c>
      <c r="E47" s="17">
        <v>497.83377100000001</v>
      </c>
      <c r="F47" s="95">
        <f>AVERAGE(E47:E49)</f>
        <v>496.05150366666675</v>
      </c>
      <c r="G47" s="109">
        <f t="shared" si="10"/>
        <v>-1.1912060819693266</v>
      </c>
      <c r="H47" s="90">
        <f>AVERAGE(G47:G49)</f>
        <v>-1.5449460166716971</v>
      </c>
      <c r="I47" s="33">
        <f>STDEV(G47:G49)/SQRT(COUNT(G47:G49))</f>
        <v>0.3934081378743744</v>
      </c>
      <c r="J47" s="82">
        <v>16731.009770000001</v>
      </c>
      <c r="K47" s="95">
        <f>AVERAGE(J47:J49)</f>
        <v>17642.031903333336</v>
      </c>
      <c r="L47" s="109">
        <f t="shared" si="11"/>
        <v>-10.414633160447778</v>
      </c>
      <c r="M47" s="90">
        <f>AVERAGE(L47:L49)</f>
        <v>-5.5366100682636601</v>
      </c>
      <c r="N47" s="83">
        <f>STDEV(L47:L49)/SQRT(COUNT(L47:L49))</f>
        <v>2.4604318754329988</v>
      </c>
      <c r="O47" s="77">
        <v>1596010.6640000001</v>
      </c>
      <c r="P47" s="18">
        <f t="shared" si="13"/>
        <v>291548.78700000001</v>
      </c>
      <c r="Q47" s="130">
        <f>AVERAGE(P47:P49)</f>
        <v>306762.77299999987</v>
      </c>
      <c r="R47" s="133">
        <f t="shared" si="12"/>
        <v>-10.067346404136075</v>
      </c>
      <c r="S47" s="28">
        <f>AVERAGE(R47:R49)</f>
        <v>-5.3743612374705902</v>
      </c>
      <c r="T47" s="38">
        <f>STDEV(R47:R49)/SQRT(COUNT(R47:R49))</f>
        <v>2.3701085507373443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>
        <v>-36</v>
      </c>
      <c r="E48" s="6">
        <v>492.09375</v>
      </c>
      <c r="F48" s="94"/>
      <c r="G48" s="108">
        <f t="shared" si="10"/>
        <v>-2.3304710035412626</v>
      </c>
      <c r="H48" s="89"/>
      <c r="I48" s="32"/>
      <c r="J48" s="81">
        <v>17992.75</v>
      </c>
      <c r="K48" s="94"/>
      <c r="L48" s="108">
        <f t="shared" si="11"/>
        <v>-3.6587073128968086</v>
      </c>
      <c r="M48" s="89"/>
      <c r="N48" s="71"/>
      <c r="O48" s="76">
        <v>1827306.9909999999</v>
      </c>
      <c r="P48" s="13">
        <f t="shared" si="13"/>
        <v>312495.75599999982</v>
      </c>
      <c r="Q48" s="126"/>
      <c r="R48" s="111">
        <f t="shared" si="12"/>
        <v>-3.6059355152604269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>
        <v>-36</v>
      </c>
      <c r="E49" s="21">
        <v>498.22699</v>
      </c>
      <c r="F49" s="96"/>
      <c r="G49" s="110">
        <f t="shared" si="10"/>
        <v>-1.1131609645045017</v>
      </c>
      <c r="H49" s="91"/>
      <c r="I49" s="34"/>
      <c r="J49" s="84">
        <v>18202.335940000001</v>
      </c>
      <c r="K49" s="96"/>
      <c r="L49" s="110">
        <f t="shared" si="11"/>
        <v>-2.5364897314463946</v>
      </c>
      <c r="M49" s="91"/>
      <c r="N49" s="85"/>
      <c r="O49" s="78">
        <v>1826447.4369999999</v>
      </c>
      <c r="P49" s="22">
        <f t="shared" si="13"/>
        <v>316243.77599999984</v>
      </c>
      <c r="Q49" s="131"/>
      <c r="R49" s="134">
        <f t="shared" si="12"/>
        <v>-2.4498017930152685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>
        <v>-36</v>
      </c>
      <c r="E50" s="6">
        <v>498.40902699999998</v>
      </c>
      <c r="F50" s="94">
        <f>AVERAGE(E50:E52)</f>
        <v>501.36279300000001</v>
      </c>
      <c r="G50" s="108">
        <f t="shared" si="10"/>
        <v>-1.0770307188959691</v>
      </c>
      <c r="H50" s="89">
        <f>AVERAGE(G50:G52)</f>
        <v>-0.49077467726618335</v>
      </c>
      <c r="I50" s="32">
        <f>STDEV(G50:G52)/SQRT(COUNT(G50:G52))</f>
        <v>0.32431401649372466</v>
      </c>
      <c r="J50" s="81">
        <v>17824.628909999999</v>
      </c>
      <c r="K50" s="94">
        <f>AVERAGE(J50:J52)</f>
        <v>18379.494793333335</v>
      </c>
      <c r="L50" s="108">
        <f t="shared" si="11"/>
        <v>-4.5589033995742057</v>
      </c>
      <c r="M50" s="89">
        <f>AVERAGE(L50:L52)</f>
        <v>-1.5879013866353944</v>
      </c>
      <c r="N50" s="71">
        <f>STDEV(L50:L52)/SQRT(COUNT(L50:L52))</f>
        <v>1.6857516028223745</v>
      </c>
      <c r="O50" s="76">
        <v>1843580.38</v>
      </c>
      <c r="P50" s="13">
        <f t="shared" si="13"/>
        <v>312037.77099999995</v>
      </c>
      <c r="Q50" s="126">
        <f>AVERAGE(P50:P52)</f>
        <v>320614.8336666667</v>
      </c>
      <c r="R50" s="111">
        <f t="shared" si="12"/>
        <v>-3.747207947846789</v>
      </c>
      <c r="S50" s="27">
        <f>AVERAGE(R50:R52)</f>
        <v>-1.1014826350833999</v>
      </c>
      <c r="T50" s="37">
        <f>STDEV(R50:R52)/SQRT(COUNT(R50:R52))</f>
        <v>1.5530198797330079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>
        <v>-36</v>
      </c>
      <c r="E51" s="6">
        <v>501.62872299999998</v>
      </c>
      <c r="F51" s="94"/>
      <c r="G51" s="108">
        <f t="shared" si="10"/>
        <v>-0.43799356015988167</v>
      </c>
      <c r="H51" s="89"/>
      <c r="I51" s="32"/>
      <c r="J51" s="81">
        <v>18399.148440000001</v>
      </c>
      <c r="K51" s="94"/>
      <c r="L51" s="108">
        <f t="shared" si="11"/>
        <v>-1.4826669046422438</v>
      </c>
      <c r="M51" s="89"/>
      <c r="N51" s="71"/>
      <c r="O51" s="76">
        <v>1883341.425</v>
      </c>
      <c r="P51" s="13">
        <f t="shared" si="13"/>
        <v>320335.08900000015</v>
      </c>
      <c r="Q51" s="126"/>
      <c r="R51" s="111">
        <f t="shared" si="12"/>
        <v>-1.1877741283922489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>
        <v>-36</v>
      </c>
      <c r="E52" s="6">
        <v>504.05062900000001</v>
      </c>
      <c r="F52" s="94"/>
      <c r="G52" s="108">
        <f t="shared" si="10"/>
        <v>4.2700247257300816E-2</v>
      </c>
      <c r="H52" s="89"/>
      <c r="I52" s="32"/>
      <c r="J52" s="81">
        <v>18914.707030000001</v>
      </c>
      <c r="K52" s="94"/>
      <c r="L52" s="108">
        <f t="shared" si="11"/>
        <v>1.2778661443102663</v>
      </c>
      <c r="M52" s="89"/>
      <c r="N52" s="71"/>
      <c r="O52" s="76">
        <v>1888143.246</v>
      </c>
      <c r="P52" s="13">
        <f t="shared" si="13"/>
        <v>329471.64100000006</v>
      </c>
      <c r="Q52" s="126"/>
      <c r="R52" s="111">
        <f t="shared" si="12"/>
        <v>1.6305341709888381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>
        <v>-36</v>
      </c>
      <c r="E53" s="17">
        <v>544.40441899999996</v>
      </c>
      <c r="F53" s="95">
        <f>AVERAGE(E53:E55)</f>
        <v>553.85583499999996</v>
      </c>
      <c r="G53" s="109">
        <f t="shared" si="10"/>
        <v>8.0520189238753233</v>
      </c>
      <c r="H53" s="90">
        <f>AVERAGE(G53:G55)</f>
        <v>9.9279121841932945</v>
      </c>
      <c r="I53" s="33">
        <f>STDEV(G53:G55)/SQRT(COUNT(G53:G55))</f>
        <v>2.8660426468122</v>
      </c>
      <c r="J53" s="82">
        <v>15963.494140000001</v>
      </c>
      <c r="K53" s="95">
        <f>AVERAGE(J53:J55)</f>
        <v>17240.077476666669</v>
      </c>
      <c r="L53" s="109">
        <f t="shared" si="11"/>
        <v>-14.524257756563244</v>
      </c>
      <c r="M53" s="90">
        <f>AVERAGE(L53:L55)</f>
        <v>-7.6888552262506336</v>
      </c>
      <c r="N53" s="83">
        <f>STDEV(L53:L55)/SQRT(COUNT(L53:L55))</f>
        <v>5.5365030660764631</v>
      </c>
      <c r="O53" s="77">
        <v>1536309.496</v>
      </c>
      <c r="P53" s="18">
        <f t="shared" si="13"/>
        <v>276363.70100000012</v>
      </c>
      <c r="Q53" s="130">
        <f>AVERAGE(P53:P55)</f>
        <v>298550.78499999997</v>
      </c>
      <c r="R53" s="133">
        <f t="shared" si="12"/>
        <v>-14.751416926649995</v>
      </c>
      <c r="S53" s="28">
        <f>AVERAGE(R53:R55)</f>
        <v>-7.9074737217882882</v>
      </c>
      <c r="T53" s="38">
        <f>STDEV(R53:R55)/SQRT(COUNT(R53:R55))</f>
        <v>5.7089731856735204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>
        <v>-36</v>
      </c>
      <c r="E54" s="6">
        <v>534.94775400000003</v>
      </c>
      <c r="F54" s="94"/>
      <c r="G54" s="108">
        <f t="shared" si="10"/>
        <v>6.1750838552480758</v>
      </c>
      <c r="H54" s="89"/>
      <c r="I54" s="32"/>
      <c r="J54" s="81">
        <v>16469.390630000002</v>
      </c>
      <c r="K54" s="98"/>
      <c r="L54" s="108">
        <f t="shared" si="11"/>
        <v>-11.815459945641166</v>
      </c>
      <c r="M54" s="89"/>
      <c r="N54" s="71"/>
      <c r="O54" s="76">
        <v>1598108.22</v>
      </c>
      <c r="P54" s="13">
        <f t="shared" si="13"/>
        <v>283984.98300000001</v>
      </c>
      <c r="Q54" s="63"/>
      <c r="R54" s="111">
        <f t="shared" si="12"/>
        <v>-12.400516684137983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>
        <v>-36</v>
      </c>
      <c r="E55" s="8">
        <v>582.21533199999999</v>
      </c>
      <c r="F55" s="97"/>
      <c r="G55" s="112">
        <f t="shared" si="10"/>
        <v>15.556633773456483</v>
      </c>
      <c r="H55" s="92"/>
      <c r="I55" s="35"/>
      <c r="J55" s="86">
        <v>19287.347659999999</v>
      </c>
      <c r="K55" s="99"/>
      <c r="L55" s="112">
        <f t="shared" si="11"/>
        <v>3.2731520234525107</v>
      </c>
      <c r="M55" s="92"/>
      <c r="N55" s="87"/>
      <c r="O55" s="79">
        <v>1899579.66</v>
      </c>
      <c r="P55" s="14">
        <f t="shared" si="13"/>
        <v>335303.67099999986</v>
      </c>
      <c r="Q55" s="100"/>
      <c r="R55" s="135">
        <f t="shared" si="12"/>
        <v>3.4295124454231143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>
        <v>-54</v>
      </c>
      <c r="E56" s="5">
        <v>487.34780899999998</v>
      </c>
      <c r="F56" s="93">
        <f>AVERAGE(E56:E58)</f>
        <v>488.16507999999999</v>
      </c>
      <c r="G56" s="107">
        <f>((E56/$F$56)*100)-100</f>
        <v>-0.16741693199358565</v>
      </c>
      <c r="H56" s="88">
        <f>AVERAGE(G56:G58)</f>
        <v>0</v>
      </c>
      <c r="I56" s="31">
        <f>STDEV(G56:G58)/SQRT(COUNT(G56:G58))</f>
        <v>0.12693941998816666</v>
      </c>
      <c r="J56" s="80">
        <v>17342.882809999999</v>
      </c>
      <c r="K56" s="93">
        <f>AVERAGE(J56:J58)</f>
        <v>17464.51758</v>
      </c>
      <c r="L56" s="107">
        <f>((J56/$K$56)*100)-100</f>
        <v>-0.69646796393215027</v>
      </c>
      <c r="M56" s="88">
        <f>AVERAGE(L56:L58)</f>
        <v>4.736951571734001E-15</v>
      </c>
      <c r="N56" s="70">
        <f>STDEV(L56:L58)/SQRT(COUNT(L56:L58))</f>
        <v>0.37262720317071074</v>
      </c>
      <c r="O56" s="75">
        <v>1548373.3130000001</v>
      </c>
      <c r="P56" s="12">
        <f>O56-O74</f>
        <v>304815.24800000014</v>
      </c>
      <c r="Q56" s="129">
        <f>AVERAGE(P56:P58)</f>
        <v>306790.03066666675</v>
      </c>
      <c r="R56" s="132">
        <f>((P56/$Q$56)*100)-100</f>
        <v>-0.64369192909408923</v>
      </c>
      <c r="S56" s="26">
        <f>AVERAGE(R56:R58)</f>
        <v>-9.473903143468002E-15</v>
      </c>
      <c r="T56" s="36">
        <f>STDEV(R56:R58)/SQRT(COUNT(R56:R58))</f>
        <v>0.32542068041031169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>
        <v>-54</v>
      </c>
      <c r="E57" s="6">
        <v>489.380585</v>
      </c>
      <c r="F57" s="94"/>
      <c r="G57" s="108">
        <f t="shared" ref="G57:G73" si="14">((E57/$F$56)*100)-100</f>
        <v>0.24899466385429037</v>
      </c>
      <c r="H57" s="89"/>
      <c r="I57" s="32"/>
      <c r="J57" s="81">
        <v>17565.447270000001</v>
      </c>
      <c r="K57" s="94"/>
      <c r="L57" s="108">
        <f t="shared" ref="L57:L73" si="15">((J57/$K$56)*100)-100</f>
        <v>0.57791284264034459</v>
      </c>
      <c r="M57" s="89"/>
      <c r="N57" s="71"/>
      <c r="O57" s="76">
        <v>1552922.166</v>
      </c>
      <c r="P57" s="13">
        <f>O57-O75</f>
        <v>307521.82000000007</v>
      </c>
      <c r="Q57" s="126"/>
      <c r="R57" s="111">
        <f t="shared" ref="R57:R73" si="16">((P57/$Q$56)*100)-100</f>
        <v>0.23853100172229347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>
        <v>-54</v>
      </c>
      <c r="E58" s="21">
        <v>487.76684599999999</v>
      </c>
      <c r="F58" s="96"/>
      <c r="G58" s="110">
        <f t="shared" si="14"/>
        <v>-8.1577731860704716E-2</v>
      </c>
      <c r="H58" s="91"/>
      <c r="I58" s="34"/>
      <c r="J58" s="84">
        <v>17485.222659999999</v>
      </c>
      <c r="K58" s="96"/>
      <c r="L58" s="110">
        <f t="shared" si="15"/>
        <v>0.11855512129181989</v>
      </c>
      <c r="M58" s="91"/>
      <c r="N58" s="85"/>
      <c r="O58" s="78">
        <v>1560196.7609999999</v>
      </c>
      <c r="P58" s="22">
        <f t="shared" ref="P58:P73" si="17">O58-O76</f>
        <v>308033.02399999998</v>
      </c>
      <c r="Q58" s="131"/>
      <c r="R58" s="134">
        <f t="shared" si="16"/>
        <v>0.40516092737176734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>
        <v>-54</v>
      </c>
      <c r="E59" s="6">
        <v>468.68310500000001</v>
      </c>
      <c r="F59" s="94">
        <f>AVERAGE(E59:E61)</f>
        <v>476.79154433333332</v>
      </c>
      <c r="G59" s="108">
        <f t="shared" si="14"/>
        <v>-3.9908579696032405</v>
      </c>
      <c r="H59" s="89">
        <f>AVERAGE(G59:G61)</f>
        <v>-2.3298544145490041</v>
      </c>
      <c r="I59" s="32">
        <f>STDEV(G59:G61)/SQRT(COUNT(G59:G61))</f>
        <v>1.2612936478946044</v>
      </c>
      <c r="J59" s="81">
        <v>16267.17578</v>
      </c>
      <c r="K59" s="94">
        <f>AVERAGE(J59:J61)</f>
        <v>16719.958333333332</v>
      </c>
      <c r="L59" s="108">
        <f t="shared" si="15"/>
        <v>-6.8558538448904613</v>
      </c>
      <c r="M59" s="89">
        <f>AVERAGE(L59:L61)</f>
        <v>-4.2632683282320967</v>
      </c>
      <c r="N59" s="71">
        <f>STDEV(L59:L61)/SQRT(COUNT(L59:L61))</f>
        <v>1.3314639599767399</v>
      </c>
      <c r="O59" s="76">
        <v>1332778.8870000001</v>
      </c>
      <c r="P59" s="13">
        <f t="shared" si="17"/>
        <v>287658.26900000009</v>
      </c>
      <c r="Q59" s="126">
        <f>AVERAGE(P59:P61)</f>
        <v>293918.38099999999</v>
      </c>
      <c r="R59" s="111">
        <f t="shared" si="16"/>
        <v>-6.2361093106880361</v>
      </c>
      <c r="S59" s="27">
        <f>AVERAGE(R59:R61)</f>
        <v>-4.1955892890965787</v>
      </c>
      <c r="T59" s="37">
        <f>STDEV(R59:R61)/SQRT(COUNT(R59:R61))</f>
        <v>1.0973135911506422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>
        <v>-54</v>
      </c>
      <c r="E60" s="6">
        <v>472.819366</v>
      </c>
      <c r="F60" s="94"/>
      <c r="G60" s="108">
        <f t="shared" si="14"/>
        <v>-3.143550128575356</v>
      </c>
      <c r="H60" s="89"/>
      <c r="I60" s="32"/>
      <c r="J60" s="81">
        <v>16854.38867</v>
      </c>
      <c r="K60" s="94"/>
      <c r="L60" s="108">
        <f t="shared" si="15"/>
        <v>-3.4935342886236072</v>
      </c>
      <c r="M60" s="89"/>
      <c r="N60" s="71"/>
      <c r="O60" s="76">
        <v>1484721.621</v>
      </c>
      <c r="P60" s="13">
        <f t="shared" si="17"/>
        <v>294902.00300000003</v>
      </c>
      <c r="Q60" s="126"/>
      <c r="R60" s="111">
        <f t="shared" si="16"/>
        <v>-3.8749719607360049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>
        <v>-54</v>
      </c>
      <c r="E61" s="6">
        <v>488.872162</v>
      </c>
      <c r="F61" s="94"/>
      <c r="G61" s="108">
        <f t="shared" si="14"/>
        <v>0.14484485453158413</v>
      </c>
      <c r="H61" s="89"/>
      <c r="I61" s="32"/>
      <c r="J61" s="81">
        <v>17038.310549999998</v>
      </c>
      <c r="K61" s="94"/>
      <c r="L61" s="108">
        <f t="shared" si="15"/>
        <v>-2.4404168511822206</v>
      </c>
      <c r="M61" s="89"/>
      <c r="N61" s="71"/>
      <c r="O61" s="76">
        <v>1424831.9879999999</v>
      </c>
      <c r="P61" s="13">
        <f t="shared" si="17"/>
        <v>299194.87099999981</v>
      </c>
      <c r="Q61" s="126"/>
      <c r="R61" s="111">
        <f t="shared" si="16"/>
        <v>-2.4756865958656959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>
        <v>-54</v>
      </c>
      <c r="E62" s="17">
        <v>479.841095</v>
      </c>
      <c r="F62" s="95">
        <f>AVERAGE(E62:E64)</f>
        <v>476.41971833333332</v>
      </c>
      <c r="G62" s="109">
        <f t="shared" si="14"/>
        <v>-1.7051578125989693</v>
      </c>
      <c r="H62" s="90">
        <f>AVERAGE(G62:G64)</f>
        <v>-2.4060225009676373</v>
      </c>
      <c r="I62" s="33">
        <f>STDEV(G62:G64)/SQRT(COUNT(G62:G64))</f>
        <v>0.50160137455203613</v>
      </c>
      <c r="J62" s="82">
        <v>16741.251950000002</v>
      </c>
      <c r="K62" s="95">
        <f>AVERAGE(J62:J64)</f>
        <v>16574.548176666667</v>
      </c>
      <c r="L62" s="109">
        <f t="shared" si="15"/>
        <v>-4.141343307577344</v>
      </c>
      <c r="M62" s="90">
        <f>AVERAGE(L62:L64)</f>
        <v>-5.0958716681215845</v>
      </c>
      <c r="N62" s="83">
        <f>STDEV(L62:L64)/SQRT(COUNT(L62:L64))</f>
        <v>0.55439428841955163</v>
      </c>
      <c r="O62" s="77">
        <v>1525145.081</v>
      </c>
      <c r="P62" s="18">
        <f t="shared" si="17"/>
        <v>294759.9879999999</v>
      </c>
      <c r="Q62" s="130">
        <f>AVERAGE(P62:P64)</f>
        <v>291479.88933333335</v>
      </c>
      <c r="R62" s="133">
        <f t="shared" si="16"/>
        <v>-3.9212625783585793</v>
      </c>
      <c r="S62" s="28">
        <f>AVERAGE(R62:R64)</f>
        <v>-4.9904298715521618</v>
      </c>
      <c r="T62" s="38">
        <f>STDEV(R62:R64)/SQRT(COUNT(R62:R64))</f>
        <v>0.55969211078676151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>
        <v>-54</v>
      </c>
      <c r="E63" s="6">
        <v>477.74353000000002</v>
      </c>
      <c r="F63" s="94"/>
      <c r="G63" s="108">
        <f t="shared" si="14"/>
        <v>-2.1348413532569737</v>
      </c>
      <c r="H63" s="89"/>
      <c r="I63" s="32"/>
      <c r="J63" s="81">
        <v>16576.525389999999</v>
      </c>
      <c r="K63" s="94"/>
      <c r="L63" s="108">
        <f t="shared" si="15"/>
        <v>-5.0845503514904493</v>
      </c>
      <c r="M63" s="89"/>
      <c r="N63" s="71"/>
      <c r="O63" s="76">
        <v>1492401.7220000001</v>
      </c>
      <c r="P63" s="13">
        <f t="shared" si="17"/>
        <v>290720.63600000017</v>
      </c>
      <c r="Q63" s="126"/>
      <c r="R63" s="111">
        <f t="shared" si="16"/>
        <v>-5.2379129242717397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>
        <v>-54</v>
      </c>
      <c r="E64" s="21">
        <v>471.67453</v>
      </c>
      <c r="F64" s="96"/>
      <c r="G64" s="110">
        <f t="shared" si="14"/>
        <v>-3.3780683370469688</v>
      </c>
      <c r="H64" s="91"/>
      <c r="I64" s="34"/>
      <c r="J64" s="84">
        <v>16405.867190000001</v>
      </c>
      <c r="K64" s="96"/>
      <c r="L64" s="110">
        <f t="shared" si="15"/>
        <v>-6.0617213452969594</v>
      </c>
      <c r="M64" s="91"/>
      <c r="N64" s="85"/>
      <c r="O64" s="78">
        <v>1386676.49</v>
      </c>
      <c r="P64" s="22">
        <f t="shared" si="17"/>
        <v>288959.04399999999</v>
      </c>
      <c r="Q64" s="131"/>
      <c r="R64" s="134">
        <f t="shared" si="16"/>
        <v>-5.8121141120261655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>
        <v>-54</v>
      </c>
      <c r="E65" s="6">
        <v>473.699951</v>
      </c>
      <c r="F65" s="94">
        <f>AVERAGE(E65:E67)</f>
        <v>477.19841500000001</v>
      </c>
      <c r="G65" s="108">
        <f t="shared" si="14"/>
        <v>-2.9631634036584558</v>
      </c>
      <c r="H65" s="89">
        <f>AVERAGE(G65:G67)</f>
        <v>-2.2465074724312473</v>
      </c>
      <c r="I65" s="32">
        <f>STDEV(G65:G67)/SQRT(COUNT(G65:G67))</f>
        <v>0.52621886581857491</v>
      </c>
      <c r="J65" s="81">
        <v>15762.825199999999</v>
      </c>
      <c r="K65" s="94">
        <f>AVERAGE(J65:J67)</f>
        <v>16468.456056666666</v>
      </c>
      <c r="L65" s="108">
        <f t="shared" si="15"/>
        <v>-9.7437124856442807</v>
      </c>
      <c r="M65" s="89">
        <f>AVERAGE(L65:L67)</f>
        <v>-5.7033440446932389</v>
      </c>
      <c r="N65" s="71">
        <f>STDEV(L65:L67)/SQRT(COUNT(L65:L67))</f>
        <v>2.0404773127845965</v>
      </c>
      <c r="O65" s="76">
        <v>1304461.8770000001</v>
      </c>
      <c r="P65" s="13">
        <f t="shared" si="17"/>
        <v>278306.90600000008</v>
      </c>
      <c r="Q65" s="126">
        <f>AVERAGE(P65:P67)</f>
        <v>289273.61033333343</v>
      </c>
      <c r="R65" s="111">
        <f t="shared" si="16"/>
        <v>-9.2842406269759579</v>
      </c>
      <c r="S65" s="27">
        <f>AVERAGE(R65:R67)</f>
        <v>-5.7095793808128077</v>
      </c>
      <c r="T65" s="37">
        <f>STDEV(R65:R67)/SQRT(COUNT(R65:R67))</f>
        <v>1.8343840818290351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>
        <v>-54</v>
      </c>
      <c r="E66" s="6">
        <v>475.68927000000002</v>
      </c>
      <c r="F66" s="94"/>
      <c r="G66" s="108">
        <f t="shared" si="14"/>
        <v>-2.555653919366776</v>
      </c>
      <c r="H66" s="89"/>
      <c r="I66" s="32"/>
      <c r="J66" s="81">
        <v>16734.4375</v>
      </c>
      <c r="K66" s="94"/>
      <c r="L66" s="108">
        <f t="shared" si="15"/>
        <v>-4.1803621351446481</v>
      </c>
      <c r="M66" s="89"/>
      <c r="N66" s="71"/>
      <c r="O66" s="76">
        <v>1514811.2350000001</v>
      </c>
      <c r="P66" s="13">
        <f t="shared" si="17"/>
        <v>292563.37600000016</v>
      </c>
      <c r="Q66" s="126"/>
      <c r="R66" s="111">
        <f t="shared" si="16"/>
        <v>-4.6372610725816372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>
        <v>-54</v>
      </c>
      <c r="E67" s="6">
        <v>482.20602400000001</v>
      </c>
      <c r="F67" s="94"/>
      <c r="G67" s="108">
        <f t="shared" si="14"/>
        <v>-1.22070509426851</v>
      </c>
      <c r="H67" s="89"/>
      <c r="I67" s="32"/>
      <c r="J67" s="81">
        <v>16908.105469999999</v>
      </c>
      <c r="K67" s="94"/>
      <c r="L67" s="108">
        <f t="shared" si="15"/>
        <v>-3.1859575132907878</v>
      </c>
      <c r="M67" s="89"/>
      <c r="N67" s="71"/>
      <c r="O67" s="76">
        <v>1510203.6610000001</v>
      </c>
      <c r="P67" s="13">
        <f t="shared" si="17"/>
        <v>296950.54900000012</v>
      </c>
      <c r="Q67" s="126"/>
      <c r="R67" s="111">
        <f t="shared" si="16"/>
        <v>-3.2072364428808271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>
        <v>-54</v>
      </c>
      <c r="E68" s="17">
        <v>482.47848499999998</v>
      </c>
      <c r="F68" s="95">
        <f>AVERAGE(E68:E70)</f>
        <v>486.84723933333333</v>
      </c>
      <c r="G68" s="109">
        <f t="shared" si="14"/>
        <v>-1.1648918025844921</v>
      </c>
      <c r="H68" s="90">
        <f>AVERAGE(G68:G70)</f>
        <v>-0.26995799590307473</v>
      </c>
      <c r="I68" s="33">
        <f>STDEV(G68:G70)/SQRT(COUNT(G68:G70))</f>
        <v>0.45885038010926105</v>
      </c>
      <c r="J68" s="82">
        <v>16832.947270000001</v>
      </c>
      <c r="K68" s="95">
        <f>AVERAGE(J68:J70)</f>
        <v>17297.350913333332</v>
      </c>
      <c r="L68" s="109">
        <f t="shared" si="15"/>
        <v>-3.6163055011794967</v>
      </c>
      <c r="M68" s="90">
        <f>AVERAGE(L68:L70)</f>
        <v>-0.95717883932907932</v>
      </c>
      <c r="N68" s="83">
        <f>STDEV(L68:L70)/SQRT(COUNT(L68:L70))</f>
        <v>1.5641204790806478</v>
      </c>
      <c r="O68" s="77">
        <v>1531542.6089999999</v>
      </c>
      <c r="P68" s="18">
        <f t="shared" si="17"/>
        <v>295756.85999999987</v>
      </c>
      <c r="Q68" s="130">
        <f>AVERAGE(P68:P70)</f>
        <v>304610.14233333321</v>
      </c>
      <c r="R68" s="133">
        <f t="shared" si="16"/>
        <v>-3.5963263352108896</v>
      </c>
      <c r="S68" s="28">
        <f>AVERAGE(R68:R70)</f>
        <v>-0.71054731752415046</v>
      </c>
      <c r="T68" s="38">
        <f>STDEV(R68:R70)/SQRT(COUNT(R68:R70))</f>
        <v>1.6184087014274842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>
        <v>-54</v>
      </c>
      <c r="E69" s="6">
        <v>488.17279100000002</v>
      </c>
      <c r="F69" s="94"/>
      <c r="G69" s="108">
        <f t="shared" si="14"/>
        <v>1.5795886096725553E-3</v>
      </c>
      <c r="H69" s="89"/>
      <c r="I69" s="32"/>
      <c r="J69" s="81">
        <v>17280.341799999998</v>
      </c>
      <c r="K69" s="94"/>
      <c r="L69" s="108">
        <f t="shared" si="15"/>
        <v>-1.054571242270768</v>
      </c>
      <c r="M69" s="89"/>
      <c r="N69" s="71"/>
      <c r="O69" s="76">
        <v>1563006.3359999999</v>
      </c>
      <c r="P69" s="13">
        <f t="shared" si="17"/>
        <v>305141.69799999986</v>
      </c>
      <c r="Q69" s="126"/>
      <c r="R69" s="111">
        <f t="shared" si="16"/>
        <v>-0.53728364741351697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>
        <v>-54</v>
      </c>
      <c r="E70" s="21">
        <v>489.89044200000001</v>
      </c>
      <c r="F70" s="96"/>
      <c r="G70" s="110">
        <f t="shared" si="14"/>
        <v>0.35343822626559529</v>
      </c>
      <c r="H70" s="91"/>
      <c r="I70" s="34"/>
      <c r="J70" s="84">
        <v>17778.76367</v>
      </c>
      <c r="K70" s="96"/>
      <c r="L70" s="110">
        <f t="shared" si="15"/>
        <v>1.7993402254630269</v>
      </c>
      <c r="M70" s="91"/>
      <c r="N70" s="85"/>
      <c r="O70" s="78">
        <v>1558671.605</v>
      </c>
      <c r="P70" s="22">
        <f t="shared" si="17"/>
        <v>312931.86899999995</v>
      </c>
      <c r="Q70" s="131"/>
      <c r="R70" s="134">
        <f t="shared" si="16"/>
        <v>2.0019680300519553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>
        <v>-54</v>
      </c>
      <c r="E71" s="6">
        <v>525.31433100000004</v>
      </c>
      <c r="F71" s="94">
        <f>AVERAGE(E71:E73)</f>
        <v>548.84702533333336</v>
      </c>
      <c r="G71" s="108">
        <f t="shared" si="14"/>
        <v>7.6099771413391721</v>
      </c>
      <c r="H71" s="89">
        <f>AVERAGE(G71:G73)</f>
        <v>12.430619849607709</v>
      </c>
      <c r="I71" s="32">
        <f>STDEV(G71:G73)/SQRT(COUNT(G71:G73))</f>
        <v>6.5248982296951201</v>
      </c>
      <c r="J71" s="81">
        <v>14791.79297</v>
      </c>
      <c r="K71" s="94">
        <f>AVERAGE(J71:J73)</f>
        <v>15989.298503333333</v>
      </c>
      <c r="L71" s="108">
        <f t="shared" si="15"/>
        <v>-15.303741416028274</v>
      </c>
      <c r="M71" s="89">
        <f>AVERAGE(L71:L73)</f>
        <v>-8.4469500512058655</v>
      </c>
      <c r="N71" s="71">
        <f>STDEV(L71:L73)/SQRT(COUNT(L71:L73))</f>
        <v>5.8437077593086704</v>
      </c>
      <c r="O71" s="76">
        <v>1259945.7949999999</v>
      </c>
      <c r="P71" s="13">
        <f t="shared" si="17"/>
        <v>259101.40599999996</v>
      </c>
      <c r="Q71" s="126">
        <f>AVERAGE(P71:P73)</f>
        <v>280416.80866666668</v>
      </c>
      <c r="R71" s="111">
        <f t="shared" si="16"/>
        <v>-15.544385377529238</v>
      </c>
      <c r="S71" s="27">
        <f>AVERAGE(R71:R73)</f>
        <v>-8.5965055457278226</v>
      </c>
      <c r="T71" s="37">
        <f>STDEV(R71:R73)/SQRT(COUNT(R71:R73))</f>
        <v>6.0137381705348565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>
        <v>-54</v>
      </c>
      <c r="E72" s="6">
        <v>509.34582499999999</v>
      </c>
      <c r="F72" s="94"/>
      <c r="G72" s="108">
        <f t="shared" si="14"/>
        <v>4.3388488582591691</v>
      </c>
      <c r="H72" s="89"/>
      <c r="I72" s="32"/>
      <c r="J72" s="81">
        <v>15156.545899999999</v>
      </c>
      <c r="K72" s="98"/>
      <c r="L72" s="108">
        <f t="shared" si="15"/>
        <v>-13.215204310269883</v>
      </c>
      <c r="M72" s="89"/>
      <c r="N72" s="71"/>
      <c r="O72" s="76">
        <v>1314123.237</v>
      </c>
      <c r="P72" s="13">
        <f t="shared" si="17"/>
        <v>264990.07400000002</v>
      </c>
      <c r="Q72" s="63"/>
      <c r="R72" s="111">
        <f t="shared" si="16"/>
        <v>-13.624939694368095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>
        <v>-54</v>
      </c>
      <c r="E73" s="8">
        <v>611.88091999999995</v>
      </c>
      <c r="F73" s="97"/>
      <c r="G73" s="112">
        <f t="shared" si="14"/>
        <v>25.343033549224785</v>
      </c>
      <c r="H73" s="92"/>
      <c r="I73" s="35"/>
      <c r="J73" s="86">
        <v>18019.556639999999</v>
      </c>
      <c r="K73" s="99"/>
      <c r="L73" s="112">
        <f t="shared" si="15"/>
        <v>3.1780955726805615</v>
      </c>
      <c r="M73" s="92"/>
      <c r="N73" s="87"/>
      <c r="O73" s="79">
        <v>1564275.9890000001</v>
      </c>
      <c r="P73" s="14">
        <f t="shared" si="17"/>
        <v>317158.946</v>
      </c>
      <c r="Q73" s="100"/>
      <c r="R73" s="135">
        <f t="shared" si="16"/>
        <v>3.3798084347138655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>
        <v>-72</v>
      </c>
      <c r="E74" s="5">
        <v>481.82421900000003</v>
      </c>
      <c r="F74" s="93">
        <f>AVERAGE(E74:E76)</f>
        <v>482.26428233333337</v>
      </c>
      <c r="G74" s="107">
        <f>((E74/$F$74)*100)-100</f>
        <v>-9.1249414367609916E-2</v>
      </c>
      <c r="H74" s="88">
        <f>AVERAGE(G74:G76)</f>
        <v>-4.736951571734001E-15</v>
      </c>
      <c r="I74" s="31">
        <f>STDEV(G74:G76)/SQRT(COUNT(G74:G76))</f>
        <v>4.9897892643110328E-2</v>
      </c>
      <c r="J74" s="80">
        <v>16626.103520000001</v>
      </c>
      <c r="K74" s="93">
        <f>AVERAGE(J74:J76)</f>
        <v>16767.462243333332</v>
      </c>
      <c r="L74" s="107">
        <f>((J74/$K$74)*100)-100</f>
        <v>-0.84305377451818231</v>
      </c>
      <c r="M74" s="88">
        <f>AVERAGE(L74:L76)</f>
        <v>9.473903143468002E-15</v>
      </c>
      <c r="N74" s="70">
        <f>STDEV(L74:L76)/SQRT(COUNT(L74:L76))</f>
        <v>0.42324414336482702</v>
      </c>
      <c r="O74" s="75">
        <v>1243558.0649999999</v>
      </c>
      <c r="P74" s="12">
        <f>O74-O92</f>
        <v>295115.79579999996</v>
      </c>
      <c r="Q74" s="129">
        <f>AVERAGE(P74:P76)</f>
        <v>297261.39236666664</v>
      </c>
      <c r="R74" s="132">
        <f>((P74/$Q$74)*100)-100</f>
        <v>-0.72178783446594252</v>
      </c>
      <c r="S74" s="26">
        <f>AVERAGE(R74:R76)</f>
        <v>-4.736951571734001E-15</v>
      </c>
      <c r="T74" s="36">
        <f>STDEV(R74:R76)/SQRT(COUNT(R74:R76))</f>
        <v>0.36693741585965062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>
        <v>-72</v>
      </c>
      <c r="E75" s="6">
        <v>482.653076</v>
      </c>
      <c r="F75" s="94"/>
      <c r="G75" s="108">
        <f t="shared" ref="G75:G91" si="18">((E75/$F$74)*100)-100</f>
        <v>8.0618383095981017E-2</v>
      </c>
      <c r="H75" s="89"/>
      <c r="I75" s="32"/>
      <c r="J75" s="81">
        <v>16849.203130000002</v>
      </c>
      <c r="K75" s="94"/>
      <c r="L75" s="108">
        <f t="shared" ref="L75:L91" si="19">((J75/$K$74)*100)-100</f>
        <v>0.48749706711979002</v>
      </c>
      <c r="M75" s="89"/>
      <c r="N75" s="71"/>
      <c r="O75" s="76">
        <v>1245400.3459999999</v>
      </c>
      <c r="P75" s="13">
        <f>O75-O93</f>
        <v>297992.71579999989</v>
      </c>
      <c r="Q75" s="126"/>
      <c r="R75" s="111">
        <f t="shared" ref="R75:R91" si="20">((P75/$Q$74)*100)-100</f>
        <v>0.24602032154621156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>
        <v>-72</v>
      </c>
      <c r="E76" s="6">
        <v>482.31555200000003</v>
      </c>
      <c r="F76" s="94"/>
      <c r="G76" s="108">
        <f t="shared" si="18"/>
        <v>1.0631031271614688E-2</v>
      </c>
      <c r="H76" s="89"/>
      <c r="I76" s="32"/>
      <c r="J76" s="81">
        <v>16827.08008</v>
      </c>
      <c r="K76" s="94"/>
      <c r="L76" s="108">
        <f t="shared" si="19"/>
        <v>0.35555670739842071</v>
      </c>
      <c r="M76" s="89"/>
      <c r="N76" s="71"/>
      <c r="O76" s="76">
        <v>1252163.737</v>
      </c>
      <c r="P76" s="13">
        <f t="shared" ref="P76:P91" si="21">O76-O94</f>
        <v>298675.6655</v>
      </c>
      <c r="Q76" s="126"/>
      <c r="R76" s="111">
        <f t="shared" si="20"/>
        <v>0.47576751291971675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>
        <v>-72</v>
      </c>
      <c r="E77" s="17">
        <v>461.46249399999999</v>
      </c>
      <c r="F77" s="95">
        <f>AVERAGE(E77:E79)</f>
        <v>468.73532133333333</v>
      </c>
      <c r="G77" s="109">
        <f t="shared" si="18"/>
        <v>-4.3133586905271812</v>
      </c>
      <c r="H77" s="90">
        <f>AVERAGE(G77:G79)</f>
        <v>-2.8053002255408663</v>
      </c>
      <c r="I77" s="33">
        <f>STDEV(G77:G79)/SQRT(COUNT(G77:G79))</f>
        <v>1.5666236237019955</v>
      </c>
      <c r="J77" s="82">
        <v>15752.657230000001</v>
      </c>
      <c r="K77" s="95">
        <f>AVERAGE(J77:J79)</f>
        <v>16012.695313333335</v>
      </c>
      <c r="L77" s="109">
        <f t="shared" si="19"/>
        <v>-6.0522278124515339</v>
      </c>
      <c r="M77" s="90">
        <f>AVERAGE(L77:L79)</f>
        <v>-4.5013784378735648</v>
      </c>
      <c r="N77" s="83">
        <f>STDEV(L77:L79)/SQRT(COUNT(L77:L79))</f>
        <v>0.88768006660773724</v>
      </c>
      <c r="O77" s="77">
        <v>1045120.618</v>
      </c>
      <c r="P77" s="18">
        <f t="shared" si="21"/>
        <v>276850.19390000007</v>
      </c>
      <c r="Q77" s="130">
        <f>AVERAGE(P77:P79)</f>
        <v>282107.22236666671</v>
      </c>
      <c r="R77" s="133">
        <f t="shared" si="20"/>
        <v>-6.8664142033923241</v>
      </c>
      <c r="S77" s="28">
        <f>AVERAGE(R77:R79)</f>
        <v>-5.0979274097281762</v>
      </c>
      <c r="T77" s="38">
        <f>STDEV(R77:R79)/SQRT(COUNT(R77:R79))</f>
        <v>0.92178652734161071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>
        <v>-72</v>
      </c>
      <c r="E78" s="6">
        <v>460.901093</v>
      </c>
      <c r="F78" s="94"/>
      <c r="G78" s="108">
        <f t="shared" si="18"/>
        <v>-4.4297680993442157</v>
      </c>
      <c r="H78" s="89"/>
      <c r="I78" s="32"/>
      <c r="J78" s="81">
        <v>16017.22949</v>
      </c>
      <c r="K78" s="94"/>
      <c r="L78" s="108">
        <f t="shared" si="19"/>
        <v>-4.474336917810092</v>
      </c>
      <c r="M78" s="89"/>
      <c r="N78" s="71"/>
      <c r="O78" s="76">
        <v>1189819.618</v>
      </c>
      <c r="P78" s="13">
        <f t="shared" si="21"/>
        <v>283395.05130000005</v>
      </c>
      <c r="Q78" s="126"/>
      <c r="R78" s="111">
        <f t="shared" si="20"/>
        <v>-4.664696264882835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>
        <v>-72</v>
      </c>
      <c r="E79" s="21">
        <v>483.842377</v>
      </c>
      <c r="F79" s="96"/>
      <c r="G79" s="110">
        <f t="shared" si="18"/>
        <v>0.32722611324879836</v>
      </c>
      <c r="H79" s="91"/>
      <c r="I79" s="34"/>
      <c r="J79" s="84">
        <v>16268.19922</v>
      </c>
      <c r="K79" s="96"/>
      <c r="L79" s="110">
        <f t="shared" si="19"/>
        <v>-2.9775705833590678</v>
      </c>
      <c r="M79" s="91"/>
      <c r="N79" s="85"/>
      <c r="O79" s="78">
        <v>1125637.1170000001</v>
      </c>
      <c r="P79" s="22">
        <f t="shared" si="21"/>
        <v>286076.42190000007</v>
      </c>
      <c r="Q79" s="131"/>
      <c r="R79" s="134">
        <f t="shared" si="20"/>
        <v>-3.7626717609093703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>
        <v>-72</v>
      </c>
      <c r="E80" s="6">
        <v>471.13864100000001</v>
      </c>
      <c r="F80" s="94">
        <f>AVERAGE(E80:E82)</f>
        <v>468.8368123333334</v>
      </c>
      <c r="G80" s="108">
        <f t="shared" si="18"/>
        <v>-2.3069594288642463</v>
      </c>
      <c r="H80" s="89">
        <f>AVERAGE(G80:G82)</f>
        <v>-2.7842555403510403</v>
      </c>
      <c r="I80" s="32">
        <f>STDEV(G80:G82)/SQRT(COUNT(G80:G82))</f>
        <v>0.34445125979579549</v>
      </c>
      <c r="J80" s="81">
        <v>16056.88574</v>
      </c>
      <c r="K80" s="94">
        <f>AVERAGE(J80:J82)</f>
        <v>15861.818686666667</v>
      </c>
      <c r="L80" s="108">
        <f t="shared" si="19"/>
        <v>-4.2378297503896505</v>
      </c>
      <c r="M80" s="89">
        <f>AVERAGE(L80:L82)</f>
        <v>-5.4011963380251204</v>
      </c>
      <c r="N80" s="71">
        <f>STDEV(L80:L82)/SQRT(COUNT(L80:L82))</f>
        <v>0.6077568261658326</v>
      </c>
      <c r="O80" s="76">
        <v>1230385.0930000001</v>
      </c>
      <c r="P80" s="13">
        <f t="shared" si="21"/>
        <v>285440.4225000001</v>
      </c>
      <c r="Q80" s="126">
        <f>AVERAGE(P80:P82)</f>
        <v>281250.12763333332</v>
      </c>
      <c r="R80" s="111">
        <f t="shared" si="20"/>
        <v>-3.976624671153246</v>
      </c>
      <c r="S80" s="27">
        <f>AVERAGE(R80:R82)</f>
        <v>-5.3862577329193471</v>
      </c>
      <c r="T80" s="37">
        <f>STDEV(R80:R82)/SQRT(COUNT(R80:R82))</f>
        <v>0.77948108676789118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>
        <v>-72</v>
      </c>
      <c r="E81" s="6">
        <v>469.760651</v>
      </c>
      <c r="F81" s="94"/>
      <c r="G81" s="108">
        <f t="shared" si="18"/>
        <v>-2.5926928017221655</v>
      </c>
      <c r="H81" s="89"/>
      <c r="I81" s="32"/>
      <c r="J81" s="81">
        <v>15815.429690000001</v>
      </c>
      <c r="K81" s="94"/>
      <c r="L81" s="108">
        <f t="shared" si="19"/>
        <v>-5.6778571468789494</v>
      </c>
      <c r="M81" s="89"/>
      <c r="N81" s="71"/>
      <c r="O81" s="76">
        <v>1201681.0859999999</v>
      </c>
      <c r="P81" s="13">
        <f t="shared" si="21"/>
        <v>280869.0040999999</v>
      </c>
      <c r="Q81" s="126"/>
      <c r="R81" s="111">
        <f t="shared" si="20"/>
        <v>-5.5144693147527875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>
        <v>-72</v>
      </c>
      <c r="E82" s="6">
        <v>465.61114500000002</v>
      </c>
      <c r="F82" s="94"/>
      <c r="G82" s="108">
        <f t="shared" si="18"/>
        <v>-3.453114390466709</v>
      </c>
      <c r="H82" s="89"/>
      <c r="I82" s="32"/>
      <c r="J82" s="81">
        <v>15713.14063</v>
      </c>
      <c r="K82" s="94"/>
      <c r="L82" s="108">
        <f t="shared" si="19"/>
        <v>-6.2879021168067624</v>
      </c>
      <c r="M82" s="89"/>
      <c r="N82" s="71"/>
      <c r="O82" s="76">
        <v>1097717.446</v>
      </c>
      <c r="P82" s="13">
        <f t="shared" si="21"/>
        <v>277440.95629999996</v>
      </c>
      <c r="Q82" s="126"/>
      <c r="R82" s="111">
        <f t="shared" si="20"/>
        <v>-6.6676792128520077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>
        <v>-72</v>
      </c>
      <c r="E83" s="17">
        <v>460.32748400000003</v>
      </c>
      <c r="F83" s="95">
        <f>AVERAGE(E83:E85)</f>
        <v>466.35766600000005</v>
      </c>
      <c r="G83" s="109">
        <f t="shared" si="18"/>
        <v>-4.5487089002728567</v>
      </c>
      <c r="H83" s="90">
        <f>AVERAGE(G83:G85)</f>
        <v>-3.2983193896036767</v>
      </c>
      <c r="I83" s="33">
        <f>STDEV(G83:G85)/SQRT(COUNT(G83:G85))</f>
        <v>0.75642899883553116</v>
      </c>
      <c r="J83" s="82">
        <v>15126.075199999999</v>
      </c>
      <c r="K83" s="95">
        <f>AVERAGE(J83:J85)</f>
        <v>15693.044599999999</v>
      </c>
      <c r="L83" s="109">
        <f t="shared" si="19"/>
        <v>-9.7891202587078538</v>
      </c>
      <c r="M83" s="90">
        <f>AVERAGE(L83:L85)</f>
        <v>-6.4077534676454491</v>
      </c>
      <c r="N83" s="83">
        <f>STDEV(L83:L85)/SQRT(COUNT(L83:L85))</f>
        <v>1.7858868161769497</v>
      </c>
      <c r="O83" s="77">
        <v>1026154.971</v>
      </c>
      <c r="P83" s="18">
        <f t="shared" si="21"/>
        <v>267684.18520000007</v>
      </c>
      <c r="Q83" s="130">
        <f>AVERAGE(P83:P85)</f>
        <v>277655.52623333334</v>
      </c>
      <c r="R83" s="133">
        <f t="shared" si="20"/>
        <v>-9.9498986165629049</v>
      </c>
      <c r="S83" s="28">
        <f>AVERAGE(R83:R85)</f>
        <v>-6.5954969722909169</v>
      </c>
      <c r="T83" s="38">
        <f>STDEV(R83:R85)/SQRT(COUNT(R83:R85))</f>
        <v>1.722036148234213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>
        <v>-72</v>
      </c>
      <c r="E84" s="6">
        <v>465.81591800000001</v>
      </c>
      <c r="F84" s="94"/>
      <c r="G84" s="108">
        <f t="shared" si="18"/>
        <v>-3.4106536469488162</v>
      </c>
      <c r="H84" s="89"/>
      <c r="I84" s="32"/>
      <c r="J84" s="81">
        <v>15809.447270000001</v>
      </c>
      <c r="K84" s="94"/>
      <c r="L84" s="108">
        <f t="shared" si="19"/>
        <v>-5.7135358913018308</v>
      </c>
      <c r="M84" s="89"/>
      <c r="N84" s="71"/>
      <c r="O84" s="76">
        <v>1222247.8589999999</v>
      </c>
      <c r="P84" s="13">
        <f t="shared" si="21"/>
        <v>280631.17839999998</v>
      </c>
      <c r="Q84" s="126"/>
      <c r="R84" s="111">
        <f t="shared" si="20"/>
        <v>-5.5944748943897764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>
        <v>-72</v>
      </c>
      <c r="E85" s="21">
        <v>472.929596</v>
      </c>
      <c r="F85" s="96"/>
      <c r="G85" s="110">
        <f t="shared" si="18"/>
        <v>-1.9355956215893571</v>
      </c>
      <c r="H85" s="91"/>
      <c r="I85" s="34"/>
      <c r="J85" s="84">
        <v>16143.61133</v>
      </c>
      <c r="K85" s="96"/>
      <c r="L85" s="110">
        <f t="shared" si="19"/>
        <v>-3.7206042529266625</v>
      </c>
      <c r="M85" s="91"/>
      <c r="N85" s="85"/>
      <c r="O85" s="78">
        <v>1213253.112</v>
      </c>
      <c r="P85" s="22">
        <f t="shared" si="21"/>
        <v>284651.21509999991</v>
      </c>
      <c r="Q85" s="131"/>
      <c r="R85" s="134">
        <f t="shared" si="20"/>
        <v>-4.2421174059200695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>
        <v>-72</v>
      </c>
      <c r="E86" s="6">
        <v>474.77725199999998</v>
      </c>
      <c r="F86" s="94">
        <f>AVERAGE(E86:E88)</f>
        <v>479.64771500000001</v>
      </c>
      <c r="G86" s="108">
        <f t="shared" si="18"/>
        <v>-1.5524745679089023</v>
      </c>
      <c r="H86" s="89">
        <f>AVERAGE(G86:G88)</f>
        <v>-0.54255880627810404</v>
      </c>
      <c r="I86" s="32">
        <f>STDEV(G86:G88)/SQRT(COUNT(G86:G88))</f>
        <v>0.51823696078872283</v>
      </c>
      <c r="J86" s="81">
        <v>16023.391600000001</v>
      </c>
      <c r="K86" s="94">
        <f>AVERAGE(J86:J88)</f>
        <v>16591.236000000001</v>
      </c>
      <c r="L86" s="108">
        <f t="shared" si="19"/>
        <v>-4.4375865144957771</v>
      </c>
      <c r="M86" s="89">
        <f>AVERAGE(L86:L88)</f>
        <v>-1.0510012831750875</v>
      </c>
      <c r="N86" s="71">
        <f>STDEV(L86:L88)/SQRT(COUNT(L86:L88))</f>
        <v>1.822702201152677</v>
      </c>
      <c r="O86" s="76">
        <v>1235785.7490000001</v>
      </c>
      <c r="P86" s="13">
        <f t="shared" si="21"/>
        <v>286042.43620000011</v>
      </c>
      <c r="Q86" s="126">
        <f>AVERAGE(P86:P88)</f>
        <v>294970.46333333344</v>
      </c>
      <c r="R86" s="111">
        <f t="shared" si="20"/>
        <v>-3.7741046953141222</v>
      </c>
      <c r="S86" s="27">
        <f>AVERAGE(R86:R88)</f>
        <v>-0.77067829599189486</v>
      </c>
      <c r="T86" s="37">
        <f>STDEV(R86:R88)/SQRT(COUNT(R86:R88))</f>
        <v>1.564617383358444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>
        <v>-72</v>
      </c>
      <c r="E87" s="6">
        <v>481.109283</v>
      </c>
      <c r="F87" s="94"/>
      <c r="G87" s="108">
        <f t="shared" si="18"/>
        <v>-0.23949510167851429</v>
      </c>
      <c r="H87" s="89"/>
      <c r="I87" s="32"/>
      <c r="J87" s="81">
        <v>16679.257809999999</v>
      </c>
      <c r="K87" s="94"/>
      <c r="L87" s="108">
        <f t="shared" si="19"/>
        <v>-0.52604521813313454</v>
      </c>
      <c r="M87" s="89"/>
      <c r="N87" s="71"/>
      <c r="O87" s="76">
        <v>1257864.638</v>
      </c>
      <c r="P87" s="13">
        <f t="shared" si="21"/>
        <v>297173.22790000006</v>
      </c>
      <c r="Q87" s="126"/>
      <c r="R87" s="111">
        <f t="shared" si="20"/>
        <v>-2.9658902545222077E-2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>
        <v>-72</v>
      </c>
      <c r="E88" s="6">
        <v>483.05660999999998</v>
      </c>
      <c r="F88" s="94"/>
      <c r="G88" s="108">
        <f t="shared" si="18"/>
        <v>0.1642932507531043</v>
      </c>
      <c r="H88" s="89"/>
      <c r="I88" s="32"/>
      <c r="J88" s="81">
        <v>17071.058590000001</v>
      </c>
      <c r="K88" s="94"/>
      <c r="L88" s="108">
        <f t="shared" si="19"/>
        <v>1.8106278831036491</v>
      </c>
      <c r="M88" s="89"/>
      <c r="N88" s="71"/>
      <c r="O88" s="76">
        <v>1245739.736</v>
      </c>
      <c r="P88" s="13">
        <f t="shared" si="21"/>
        <v>301695.72590000008</v>
      </c>
      <c r="Q88" s="126"/>
      <c r="R88" s="111">
        <f t="shared" si="20"/>
        <v>1.4917287098836596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>
        <v>-72</v>
      </c>
      <c r="E89" s="17">
        <v>510.709991</v>
      </c>
      <c r="F89" s="95">
        <f>AVERAGE(E89:E91)</f>
        <v>522.55354799999998</v>
      </c>
      <c r="G89" s="109">
        <f t="shared" si="18"/>
        <v>5.8983652135791829</v>
      </c>
      <c r="H89" s="90">
        <f>AVERAGE(G89:G91)</f>
        <v>8.3541881790904231</v>
      </c>
      <c r="I89" s="33">
        <f>STDEV(G89:G91)/SQRT(COUNT(G89:G91))</f>
        <v>4.2327663687130981</v>
      </c>
      <c r="J89" s="82">
        <v>14098.35254</v>
      </c>
      <c r="K89" s="95">
        <f>AVERAGE(J89:J91)</f>
        <v>15253.239909999998</v>
      </c>
      <c r="L89" s="109">
        <f t="shared" si="19"/>
        <v>-15.918388033911086</v>
      </c>
      <c r="M89" s="90">
        <f>AVERAGE(L89:L91)</f>
        <v>-9.0307186105958319</v>
      </c>
      <c r="N89" s="83">
        <f>STDEV(L89:L91)/SQRT(COUNT(L89:L91))</f>
        <v>6.0880824042177819</v>
      </c>
      <c r="O89" s="77">
        <v>1000844.389</v>
      </c>
      <c r="P89" s="18">
        <f t="shared" si="21"/>
        <v>250192.59899999993</v>
      </c>
      <c r="Q89" s="130">
        <f>AVERAGE(P89:P91)</f>
        <v>270169.03213333333</v>
      </c>
      <c r="R89" s="133">
        <f t="shared" si="20"/>
        <v>-15.834142803384367</v>
      </c>
      <c r="S89" s="28">
        <f>AVERAGE(R89:R91)</f>
        <v>-9.1139855120894229</v>
      </c>
      <c r="T89" s="38">
        <f>STDEV(R89:R91)/SQRT(COUNT(R89:R91))</f>
        <v>6.016661448930499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>
        <v>-72</v>
      </c>
      <c r="E90" s="6">
        <v>494.63919099999998</v>
      </c>
      <c r="F90" s="94"/>
      <c r="G90" s="108">
        <f t="shared" si="18"/>
        <v>2.5660014892235523</v>
      </c>
      <c r="H90" s="89"/>
      <c r="I90" s="32"/>
      <c r="J90" s="81">
        <v>14372.64453</v>
      </c>
      <c r="K90" s="98"/>
      <c r="L90" s="108">
        <f t="shared" si="19"/>
        <v>-14.282529333176228</v>
      </c>
      <c r="M90" s="89"/>
      <c r="N90" s="71"/>
      <c r="O90" s="76">
        <v>1049133.1629999999</v>
      </c>
      <c r="P90" s="13">
        <f t="shared" si="21"/>
        <v>254459.9926</v>
      </c>
      <c r="Q90" s="63"/>
      <c r="R90" s="111">
        <f t="shared" si="20"/>
        <v>-14.398573398953829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>
        <v>-72</v>
      </c>
      <c r="E91" s="8">
        <v>562.31146200000001</v>
      </c>
      <c r="F91" s="97"/>
      <c r="G91" s="112">
        <f t="shared" si="18"/>
        <v>16.598197834468536</v>
      </c>
      <c r="H91" s="92"/>
      <c r="I91" s="35"/>
      <c r="J91" s="86">
        <v>17288.722659999999</v>
      </c>
      <c r="K91" s="99"/>
      <c r="L91" s="112">
        <f t="shared" si="19"/>
        <v>3.1087615352998199</v>
      </c>
      <c r="M91" s="92"/>
      <c r="N91" s="87"/>
      <c r="O91" s="79">
        <v>1247117.0430000001</v>
      </c>
      <c r="P91" s="14">
        <f t="shared" si="21"/>
        <v>305854.50480000011</v>
      </c>
      <c r="Q91" s="100"/>
      <c r="R91" s="135">
        <f t="shared" si="20"/>
        <v>2.8907596660699255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>
        <v>-90</v>
      </c>
      <c r="E92" s="5">
        <v>471.213348</v>
      </c>
      <c r="F92" s="93">
        <f>AVERAGE(E92:E94)</f>
        <v>473.17649299999999</v>
      </c>
      <c r="G92" s="107">
        <f>((E92/$F$92)*100)-100</f>
        <v>-0.41488641744507504</v>
      </c>
      <c r="H92" s="88">
        <f>AVERAGE(G92:G94)</f>
        <v>4.736951571734001E-15</v>
      </c>
      <c r="I92" s="31">
        <f>STDEV(G92:G94)/SQRT(COUNT(G92:G94))</f>
        <v>0.27062150265773521</v>
      </c>
      <c r="J92" s="80">
        <v>16125.773440000001</v>
      </c>
      <c r="K92" s="93">
        <f>AVERAGE(J92:J94)</f>
        <v>16232.086913333333</v>
      </c>
      <c r="L92" s="107">
        <f>((J92/$K$92)*100)-100</f>
        <v>-0.65495874868686599</v>
      </c>
      <c r="M92" s="88">
        <f>AVERAGE(L92:L94)</f>
        <v>4.736951571734001E-15</v>
      </c>
      <c r="N92" s="70">
        <f>STDEV(L92:L94)/SQRT(COUNT(L92:L94))</f>
        <v>0.3556861156631837</v>
      </c>
      <c r="O92" s="75">
        <v>948442.26919999998</v>
      </c>
      <c r="P92" s="12">
        <f>O92-O110</f>
        <v>281578.01089999999</v>
      </c>
      <c r="Q92" s="129">
        <f>AVERAGE(P92:P94)</f>
        <v>283237.01659999997</v>
      </c>
      <c r="R92" s="132">
        <f>((P92/$Q$92)*100)-100</f>
        <v>-0.58573053759526772</v>
      </c>
      <c r="S92" s="26">
        <f>AVERAGE(R92:R94)</f>
        <v>4.736951571734001E-15</v>
      </c>
      <c r="T92" s="36">
        <f>STDEV(R92:R94)/SQRT(COUNT(R92:R94))</f>
        <v>0.41037898305972104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>
        <v>-90</v>
      </c>
      <c r="E93" s="6">
        <v>472.73373400000003</v>
      </c>
      <c r="F93" s="94"/>
      <c r="G93" s="108">
        <f t="shared" ref="G93:G109" si="22">((E93/$F$92)*100)-100</f>
        <v>-9.3571639028994014E-2</v>
      </c>
      <c r="H93" s="89"/>
      <c r="I93" s="32"/>
      <c r="J93" s="81">
        <v>16246.215819999999</v>
      </c>
      <c r="K93" s="94"/>
      <c r="L93" s="108">
        <f t="shared" ref="L93:L109" si="23">((J93/$K$92)*100)-100</f>
        <v>8.7043069336090184E-2</v>
      </c>
      <c r="M93" s="89"/>
      <c r="N93" s="71"/>
      <c r="O93" s="76">
        <v>947407.63020000001</v>
      </c>
      <c r="P93" s="13">
        <f>O93-O111</f>
        <v>282656.23080000002</v>
      </c>
      <c r="Q93" s="126"/>
      <c r="R93" s="111">
        <f t="shared" ref="R93:R109" si="24">((P93/$Q$92)*100)-100</f>
        <v>-0.20505292951173715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>
        <v>-90</v>
      </c>
      <c r="E94" s="21">
        <v>475.58239700000001</v>
      </c>
      <c r="F94" s="96"/>
      <c r="G94" s="110">
        <f t="shared" si="22"/>
        <v>0.50845805647408326</v>
      </c>
      <c r="H94" s="91"/>
      <c r="I94" s="34"/>
      <c r="J94" s="84">
        <v>16324.271479999999</v>
      </c>
      <c r="K94" s="96"/>
      <c r="L94" s="110">
        <f t="shared" si="23"/>
        <v>0.56791567935079001</v>
      </c>
      <c r="M94" s="91"/>
      <c r="N94" s="85"/>
      <c r="O94" s="78">
        <v>953488.07149999996</v>
      </c>
      <c r="P94" s="22">
        <f t="shared" ref="P94:P109" si="25">O94-O112</f>
        <v>285476.80809999991</v>
      </c>
      <c r="Q94" s="131"/>
      <c r="R94" s="134">
        <f t="shared" si="24"/>
        <v>0.79078346710701908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>
        <v>-90</v>
      </c>
      <c r="E95" s="6">
        <v>447.54336499999999</v>
      </c>
      <c r="F95" s="94">
        <f>AVERAGE(E95:E97)</f>
        <v>455.64156066666669</v>
      </c>
      <c r="G95" s="108">
        <f t="shared" si="22"/>
        <v>-5.4172445967217584</v>
      </c>
      <c r="H95" s="89">
        <f>AVERAGE(G95:G97)</f>
        <v>-3.7057910933317069</v>
      </c>
      <c r="I95" s="32">
        <f>STDEV(G95:G97)/SQRT(COUNT(G95:G97))</f>
        <v>1.2007430579914369</v>
      </c>
      <c r="J95" s="81">
        <v>14888.32813</v>
      </c>
      <c r="K95" s="94">
        <f>AVERAGE(J95:J97)</f>
        <v>15254.402673333332</v>
      </c>
      <c r="L95" s="108">
        <f t="shared" si="23"/>
        <v>-8.2784104749312633</v>
      </c>
      <c r="M95" s="89">
        <f>AVERAGE(L95:L97)</f>
        <v>-6.0231579908367268</v>
      </c>
      <c r="N95" s="71">
        <f>STDEV(L95:L97)/SQRT(COUNT(L95:L97))</f>
        <v>1.1282945450561299</v>
      </c>
      <c r="O95" s="76">
        <v>768270.42409999995</v>
      </c>
      <c r="P95" s="13">
        <f t="shared" si="25"/>
        <v>254908.33409999992</v>
      </c>
      <c r="Q95" s="126">
        <f>AVERAGE(P95:P97)</f>
        <v>263226.90316666663</v>
      </c>
      <c r="R95" s="111">
        <f t="shared" si="24"/>
        <v>-10.001758541330446</v>
      </c>
      <c r="S95" s="27">
        <f>AVERAGE(R95:R97)</f>
        <v>-7.064794592718262</v>
      </c>
      <c r="T95" s="37">
        <f>STDEV(R95:R97)/SQRT(COUNT(R95:R97))</f>
        <v>1.5255413762414665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>
        <v>-90</v>
      </c>
      <c r="E96" s="6">
        <v>452.78723100000002</v>
      </c>
      <c r="F96" s="94"/>
      <c r="G96" s="108">
        <f t="shared" si="22"/>
        <v>-4.3090183687548489</v>
      </c>
      <c r="H96" s="89"/>
      <c r="I96" s="32"/>
      <c r="J96" s="81">
        <v>15426.523440000001</v>
      </c>
      <c r="K96" s="94"/>
      <c r="L96" s="108">
        <f t="shared" si="23"/>
        <v>-4.9627843766141098</v>
      </c>
      <c r="M96" s="89"/>
      <c r="N96" s="71"/>
      <c r="O96" s="76">
        <v>906424.56669999997</v>
      </c>
      <c r="P96" s="13">
        <f t="shared" si="25"/>
        <v>269413.87899999996</v>
      </c>
      <c r="Q96" s="126"/>
      <c r="R96" s="111">
        <f t="shared" si="24"/>
        <v>-4.8804135017145995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>
        <v>-90</v>
      </c>
      <c r="E97" s="6">
        <v>466.594086</v>
      </c>
      <c r="F97" s="94"/>
      <c r="G97" s="108">
        <f t="shared" si="22"/>
        <v>-1.3911103145185137</v>
      </c>
      <c r="H97" s="89"/>
      <c r="I97" s="32"/>
      <c r="J97" s="81">
        <v>15448.356449999999</v>
      </c>
      <c r="K97" s="94"/>
      <c r="L97" s="108">
        <f t="shared" si="23"/>
        <v>-4.8282791209648082</v>
      </c>
      <c r="M97" s="89"/>
      <c r="N97" s="71"/>
      <c r="O97" s="76">
        <v>839560.69510000001</v>
      </c>
      <c r="P97" s="13">
        <f t="shared" si="25"/>
        <v>265358.49640000006</v>
      </c>
      <c r="Q97" s="126"/>
      <c r="R97" s="111">
        <f t="shared" si="24"/>
        <v>-6.3122117351097415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>
        <v>-90</v>
      </c>
      <c r="E98" s="17">
        <v>468.44482399999998</v>
      </c>
      <c r="F98" s="95">
        <f>AVERAGE(E98:E100)</f>
        <v>462.06201166666665</v>
      </c>
      <c r="G98" s="109">
        <f t="shared" si="22"/>
        <v>-0.99997972638087163</v>
      </c>
      <c r="H98" s="90">
        <f>AVERAGE(G98:G100)</f>
        <v>-2.348908176495859</v>
      </c>
      <c r="I98" s="33">
        <f>STDEV(G98:G100)/SQRT(COUNT(G98:G100))</f>
        <v>0.98459811789928287</v>
      </c>
      <c r="J98" s="82">
        <v>15654.976559999999</v>
      </c>
      <c r="K98" s="95">
        <f>AVERAGE(J98:J100)</f>
        <v>15398.926433333334</v>
      </c>
      <c r="L98" s="109">
        <f t="shared" si="23"/>
        <v>-3.5553675655795303</v>
      </c>
      <c r="M98" s="90">
        <f>AVERAGE(L98:L100)</f>
        <v>-5.1327995250914187</v>
      </c>
      <c r="N98" s="83">
        <f>STDEV(L98:L100)/SQRT(COUNT(L98:L100))</f>
        <v>1.0254979285542589</v>
      </c>
      <c r="O98" s="77">
        <v>944944.67050000001</v>
      </c>
      <c r="P98" s="18">
        <f t="shared" si="25"/>
        <v>276547.69550000003</v>
      </c>
      <c r="Q98" s="130">
        <f>AVERAGE(P98:P100)</f>
        <v>270602.29543333338</v>
      </c>
      <c r="R98" s="133">
        <f t="shared" si="24"/>
        <v>-2.3617397119554084</v>
      </c>
      <c r="S98" s="28">
        <f>AVERAGE(R98:R100)</f>
        <v>-4.4608297737120637</v>
      </c>
      <c r="T98" s="38">
        <f>STDEV(R98:R100)/SQRT(COUNT(R98:R100))</f>
        <v>1.5549780395238906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>
        <v>-90</v>
      </c>
      <c r="E99" s="6">
        <v>464.74941999999999</v>
      </c>
      <c r="F99" s="94"/>
      <c r="G99" s="108">
        <f t="shared" si="22"/>
        <v>-1.7809576605488786</v>
      </c>
      <c r="H99" s="89"/>
      <c r="I99" s="32"/>
      <c r="J99" s="81">
        <v>15455.170899999999</v>
      </c>
      <c r="K99" s="94"/>
      <c r="L99" s="108">
        <f t="shared" si="23"/>
        <v>-4.7862977661557551</v>
      </c>
      <c r="M99" s="89"/>
      <c r="N99" s="71"/>
      <c r="O99" s="76">
        <v>920812.08189999999</v>
      </c>
      <c r="P99" s="13">
        <f t="shared" si="25"/>
        <v>273258.27520000003</v>
      </c>
      <c r="Q99" s="126"/>
      <c r="R99" s="111">
        <f t="shared" si="24"/>
        <v>-3.5231063791680697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>
        <v>-90</v>
      </c>
      <c r="E100" s="21">
        <v>452.99179099999998</v>
      </c>
      <c r="F100" s="96"/>
      <c r="G100" s="110">
        <f t="shared" si="22"/>
        <v>-4.2657871425578264</v>
      </c>
      <c r="H100" s="91"/>
      <c r="I100" s="34"/>
      <c r="J100" s="84">
        <v>15086.63184</v>
      </c>
      <c r="K100" s="96"/>
      <c r="L100" s="110">
        <f t="shared" si="23"/>
        <v>-7.0567332435389716</v>
      </c>
      <c r="M100" s="91"/>
      <c r="N100" s="85"/>
      <c r="O100" s="78">
        <v>820276.48970000003</v>
      </c>
      <c r="P100" s="22">
        <f t="shared" si="25"/>
        <v>262000.91560000007</v>
      </c>
      <c r="Q100" s="131"/>
      <c r="R100" s="134">
        <f t="shared" si="24"/>
        <v>-7.4976432300127129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>
        <v>-90</v>
      </c>
      <c r="E101" s="6">
        <v>444.28341699999999</v>
      </c>
      <c r="F101" s="94">
        <f>AVERAGE(E101:E103)</f>
        <v>455.53665166666661</v>
      </c>
      <c r="G101" s="108">
        <f t="shared" si="22"/>
        <v>-6.1061942905942317</v>
      </c>
      <c r="H101" s="89">
        <f>AVERAGE(G101:G103)</f>
        <v>-3.7279623130672612</v>
      </c>
      <c r="I101" s="32">
        <f>STDEV(G101:G103)/SQRT(COUNT(G101:G103))</f>
        <v>1.3110839874050308</v>
      </c>
      <c r="J101" s="81">
        <v>14391.134770000001</v>
      </c>
      <c r="K101" s="94">
        <f>AVERAGE(J101:J103)</f>
        <v>15032.179363333335</v>
      </c>
      <c r="L101" s="108">
        <f t="shared" si="23"/>
        <v>-11.341438430945942</v>
      </c>
      <c r="M101" s="89">
        <f>AVERAGE(L101:L103)</f>
        <v>-7.3921952020499191</v>
      </c>
      <c r="N101" s="71">
        <f>STDEV(L101:L103)/SQRT(COUNT(L101:L103))</f>
        <v>1.9763118418258103</v>
      </c>
      <c r="O101" s="76">
        <v>758470.78579999995</v>
      </c>
      <c r="P101" s="13">
        <f t="shared" si="25"/>
        <v>243900.34529999993</v>
      </c>
      <c r="Q101" s="126">
        <f>AVERAGE(P101:P103)</f>
        <v>261091.96306666665</v>
      </c>
      <c r="R101" s="111">
        <f t="shared" si="24"/>
        <v>-13.888252239131958</v>
      </c>
      <c r="S101" s="27">
        <f>AVERAGE(R101:R103)</f>
        <v>-7.8185590990769311</v>
      </c>
      <c r="T101" s="37">
        <f>STDEV(R101:R103)/SQRT(COUNT(R101:R103))</f>
        <v>3.0357350352281474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>
        <v>-90</v>
      </c>
      <c r="E102" s="6">
        <v>456.63748199999998</v>
      </c>
      <c r="F102" s="94"/>
      <c r="G102" s="108">
        <f t="shared" si="22"/>
        <v>-3.495315436136849</v>
      </c>
      <c r="H102" s="89"/>
      <c r="I102" s="32"/>
      <c r="J102" s="81">
        <v>15329.726559999999</v>
      </c>
      <c r="K102" s="94"/>
      <c r="L102" s="108">
        <f t="shared" si="23"/>
        <v>-5.5591148454984989</v>
      </c>
      <c r="M102" s="89"/>
      <c r="N102" s="71"/>
      <c r="O102" s="76">
        <v>941616.68059999996</v>
      </c>
      <c r="P102" s="13">
        <f t="shared" si="25"/>
        <v>270048.05680000002</v>
      </c>
      <c r="Q102" s="126"/>
      <c r="R102" s="111">
        <f t="shared" si="24"/>
        <v>-4.6565099287943781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>
        <v>-90</v>
      </c>
      <c r="E103" s="6">
        <v>465.68905599999999</v>
      </c>
      <c r="F103" s="94"/>
      <c r="G103" s="108">
        <f t="shared" si="22"/>
        <v>-1.5823772124707034</v>
      </c>
      <c r="H103" s="89"/>
      <c r="I103" s="32"/>
      <c r="J103" s="81">
        <v>15375.67676</v>
      </c>
      <c r="K103" s="94"/>
      <c r="L103" s="108">
        <f t="shared" si="23"/>
        <v>-5.2760323297053162</v>
      </c>
      <c r="M103" s="89"/>
      <c r="N103" s="71"/>
      <c r="O103" s="76">
        <v>928601.89690000005</v>
      </c>
      <c r="P103" s="13">
        <f t="shared" si="25"/>
        <v>269327.48710000003</v>
      </c>
      <c r="Q103" s="126"/>
      <c r="R103" s="111">
        <f t="shared" si="24"/>
        <v>-4.9109151293044562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>
        <v>-90</v>
      </c>
      <c r="E104" s="17">
        <v>468.41119400000002</v>
      </c>
      <c r="F104" s="95">
        <f>AVERAGE(E104:E106)</f>
        <v>473.2471313333333</v>
      </c>
      <c r="G104" s="109">
        <f t="shared" si="22"/>
        <v>-1.0070870109771022</v>
      </c>
      <c r="H104" s="90">
        <f>AVERAGE(G104:G106)</f>
        <v>1.4928538162479299E-2</v>
      </c>
      <c r="I104" s="33">
        <f>STDEV(G104:G106)/SQRT(COUNT(G104:G106))</f>
        <v>0.52048101983249173</v>
      </c>
      <c r="J104" s="82">
        <v>15721.032230000001</v>
      </c>
      <c r="K104" s="95">
        <f>AVERAGE(J104:J106)</f>
        <v>16140.937826666666</v>
      </c>
      <c r="L104" s="109">
        <f t="shared" si="23"/>
        <v>-3.1484225414881308</v>
      </c>
      <c r="M104" s="90">
        <f>AVERAGE(L104:L106)</f>
        <v>-0.56153646264543511</v>
      </c>
      <c r="N104" s="83">
        <f>STDEV(L104:L106)/SQRT(COUNT(L104:L106))</f>
        <v>1.3007671653646824</v>
      </c>
      <c r="O104" s="77">
        <v>949743.31279999996</v>
      </c>
      <c r="P104" s="18">
        <f t="shared" si="25"/>
        <v>276983.52839999995</v>
      </c>
      <c r="Q104" s="130">
        <f>AVERAGE(P104:P106)</f>
        <v>284188.66553333332</v>
      </c>
      <c r="R104" s="133">
        <f t="shared" si="24"/>
        <v>-2.2078640267671972</v>
      </c>
      <c r="S104" s="28">
        <f>AVERAGE(R104:R106)</f>
        <v>0.33599031113835548</v>
      </c>
      <c r="T104" s="38">
        <f>STDEV(R104:R106)/SQRT(COUNT(R104:R106))</f>
        <v>1.2909383317290586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>
        <v>-90</v>
      </c>
      <c r="E105" s="6">
        <v>474.85494999999997</v>
      </c>
      <c r="F105" s="94"/>
      <c r="G105" s="108">
        <f t="shared" si="22"/>
        <v>0.35472112939474698</v>
      </c>
      <c r="H105" s="89"/>
      <c r="I105" s="32"/>
      <c r="J105" s="81">
        <v>16312.13672</v>
      </c>
      <c r="K105" s="94"/>
      <c r="L105" s="108">
        <f t="shared" si="23"/>
        <v>0.49315782433936306</v>
      </c>
      <c r="M105" s="89"/>
      <c r="N105" s="71"/>
      <c r="O105" s="76">
        <v>960691.41009999998</v>
      </c>
      <c r="P105" s="13">
        <f t="shared" si="25"/>
        <v>288874.10800000001</v>
      </c>
      <c r="Q105" s="126"/>
      <c r="R105" s="111">
        <f t="shared" si="24"/>
        <v>1.9902382349835932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>
        <v>-90</v>
      </c>
      <c r="E106" s="21">
        <v>476.47525000000002</v>
      </c>
      <c r="F106" s="96"/>
      <c r="G106" s="110">
        <f t="shared" si="22"/>
        <v>0.6971514960697931</v>
      </c>
      <c r="H106" s="91"/>
      <c r="I106" s="34"/>
      <c r="J106" s="84">
        <v>16389.644530000001</v>
      </c>
      <c r="K106" s="96"/>
      <c r="L106" s="110">
        <f t="shared" si="23"/>
        <v>0.97065532921246245</v>
      </c>
      <c r="M106" s="91"/>
      <c r="N106" s="85"/>
      <c r="O106" s="78">
        <v>944044.01009999996</v>
      </c>
      <c r="P106" s="22">
        <f t="shared" si="25"/>
        <v>286708.3602</v>
      </c>
      <c r="Q106" s="131"/>
      <c r="R106" s="134">
        <f t="shared" si="24"/>
        <v>1.2255967251986704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>
        <v>-90</v>
      </c>
      <c r="E107" s="6">
        <v>498.432434</v>
      </c>
      <c r="F107" s="94">
        <f>AVERAGE(E107:E109)</f>
        <v>533.38669833333336</v>
      </c>
      <c r="G107" s="108">
        <f t="shared" si="22"/>
        <v>5.3375307889608195</v>
      </c>
      <c r="H107" s="89">
        <f>AVERAGE(G107:G109)</f>
        <v>12.72468227480889</v>
      </c>
      <c r="I107" s="32">
        <f>STDEV(G107:G109)/SQRT(COUNT(G107:G109))</f>
        <v>6.436173939430847</v>
      </c>
      <c r="J107" s="81">
        <v>13731.77246</v>
      </c>
      <c r="K107" s="94">
        <f>AVERAGE(J107:J109)</f>
        <v>14788.598306666667</v>
      </c>
      <c r="L107" s="108">
        <f t="shared" si="23"/>
        <v>-15.403530468282113</v>
      </c>
      <c r="M107" s="89">
        <f>AVERAGE(L107:L109)</f>
        <v>-8.892809743896569</v>
      </c>
      <c r="N107" s="71">
        <f>STDEV(L107:L109)/SQRT(COUNT(L107:L109))</f>
        <v>5.7510727847073353</v>
      </c>
      <c r="O107" s="76">
        <v>750651.79</v>
      </c>
      <c r="P107" s="13">
        <f t="shared" si="25"/>
        <v>241206.56160000002</v>
      </c>
      <c r="Q107" s="126">
        <f>AVERAGE(P107:P109)</f>
        <v>259190.29099999997</v>
      </c>
      <c r="R107" s="111">
        <f t="shared" si="24"/>
        <v>-14.839322735614473</v>
      </c>
      <c r="S107" s="27">
        <f>AVERAGE(R107:R109)</f>
        <v>-8.489965714460217</v>
      </c>
      <c r="T107" s="37">
        <f>STDEV(R107:R109)/SQRT(COUNT(R107:R109))</f>
        <v>5.36992386131217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>
        <v>-90</v>
      </c>
      <c r="E108" s="6">
        <v>507.66577100000001</v>
      </c>
      <c r="F108" s="94"/>
      <c r="G108" s="108">
        <f t="shared" si="22"/>
        <v>7.2888823748055387</v>
      </c>
      <c r="H108" s="89"/>
      <c r="I108" s="32"/>
      <c r="J108" s="81">
        <v>13984.077149999999</v>
      </c>
      <c r="K108" s="98"/>
      <c r="L108" s="108">
        <f t="shared" si="23"/>
        <v>-13.849172785581729</v>
      </c>
      <c r="M108" s="89"/>
      <c r="N108" s="71"/>
      <c r="O108" s="76">
        <v>794673.17039999994</v>
      </c>
      <c r="P108" s="13">
        <f t="shared" si="25"/>
        <v>246935.13209999993</v>
      </c>
      <c r="Q108" s="63"/>
      <c r="R108" s="111">
        <f t="shared" si="24"/>
        <v>-12.816786780121745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>
        <v>-90</v>
      </c>
      <c r="E109" s="8">
        <v>594.06188999999995</v>
      </c>
      <c r="F109" s="97"/>
      <c r="G109" s="112">
        <f t="shared" si="22"/>
        <v>25.54763366066031</v>
      </c>
      <c r="H109" s="92"/>
      <c r="I109" s="35"/>
      <c r="J109" s="86">
        <v>16649.945309999999</v>
      </c>
      <c r="K109" s="99"/>
      <c r="L109" s="112">
        <f t="shared" si="23"/>
        <v>2.5742740221741371</v>
      </c>
      <c r="M109" s="92"/>
      <c r="N109" s="87"/>
      <c r="O109" s="79">
        <v>941262.53819999995</v>
      </c>
      <c r="P109" s="14">
        <f t="shared" si="25"/>
        <v>289429.17929999996</v>
      </c>
      <c r="Q109" s="100"/>
      <c r="R109" s="135">
        <f t="shared" si="24"/>
        <v>2.1862123723555698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>
        <v>-108</v>
      </c>
      <c r="E110" s="5">
        <v>448.84033199999999</v>
      </c>
      <c r="F110" s="93">
        <f>AVERAGE(E110:E112)</f>
        <v>450.62738033333335</v>
      </c>
      <c r="G110" s="107">
        <f>((E110/$F$110)*100)-100</f>
        <v>-0.39656896392125418</v>
      </c>
      <c r="H110" s="88">
        <f>AVERAGE(G110:G112)</f>
        <v>-9.473903143468002E-15</v>
      </c>
      <c r="I110" s="31">
        <f>STDEV(G110:G112)/SQRT(COUNT(G110:G112))</f>
        <v>0.26185701337430961</v>
      </c>
      <c r="J110" s="80">
        <v>15001.74316</v>
      </c>
      <c r="K110" s="93">
        <f>AVERAGE(J110:J112)</f>
        <v>15091.749023333336</v>
      </c>
      <c r="L110" s="107">
        <f>((J110/$K$110)*100)-100</f>
        <v>-0.59639120153785541</v>
      </c>
      <c r="M110" s="88">
        <f>AVERAGE(L110:L112)</f>
        <v>-1.4210854715202004E-14</v>
      </c>
      <c r="N110" s="70">
        <f>STDEV(L110:L112)/SQRT(COUNT(L110:L112))</f>
        <v>0.55026094209900145</v>
      </c>
      <c r="O110" s="75">
        <v>666864.25829999999</v>
      </c>
      <c r="P110" s="12">
        <f>O110-O128</f>
        <v>254168.2132</v>
      </c>
      <c r="Q110" s="129">
        <f>AVERAGE(P110:P112)</f>
        <v>255421.2845666667</v>
      </c>
      <c r="R110" s="132">
        <f>((P110/$Q$110)*100)-100</f>
        <v>-0.49059003394826561</v>
      </c>
      <c r="S110" s="26">
        <f>AVERAGE(R110:R112)</f>
        <v>-9.473903143468002E-15</v>
      </c>
      <c r="T110" s="36">
        <f>STDEV(R110:R112)/SQRT(COUNT(R110:R112))</f>
        <v>0.53910328755447623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>
        <v>-108</v>
      </c>
      <c r="E111" s="6">
        <v>450.18597399999999</v>
      </c>
      <c r="F111" s="94"/>
      <c r="G111" s="108">
        <f t="shared" ref="G111:G127" si="26">((E111/$F$110)*100)-100</f>
        <v>-9.7953731308308534E-2</v>
      </c>
      <c r="H111" s="89"/>
      <c r="I111" s="32"/>
      <c r="J111" s="81">
        <v>15015.867190000001</v>
      </c>
      <c r="K111" s="94"/>
      <c r="L111" s="108">
        <f t="shared" ref="L111:L127" si="27">((J111/$K$110)*100)-100</f>
        <v>-0.50280344058209892</v>
      </c>
      <c r="M111" s="89"/>
      <c r="N111" s="71"/>
      <c r="O111" s="76">
        <v>664751.39939999999</v>
      </c>
      <c r="P111" s="13">
        <f>O111-O129</f>
        <v>253923.99859999999</v>
      </c>
      <c r="Q111" s="126"/>
      <c r="R111" s="111">
        <f t="shared" ref="R111:R127" si="28">((P111/$Q$110)*100)-100</f>
        <v>-0.58620250430848841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>
        <v>-108</v>
      </c>
      <c r="E112" s="6">
        <v>452.85583500000001</v>
      </c>
      <c r="F112" s="94"/>
      <c r="G112" s="108">
        <f t="shared" si="26"/>
        <v>0.49452269522953429</v>
      </c>
      <c r="H112" s="89"/>
      <c r="I112" s="32"/>
      <c r="J112" s="81">
        <v>15257.63672</v>
      </c>
      <c r="K112" s="94"/>
      <c r="L112" s="108">
        <f t="shared" si="27"/>
        <v>1.0991946421199117</v>
      </c>
      <c r="M112" s="89"/>
      <c r="N112" s="71"/>
      <c r="O112" s="76">
        <v>668011.26340000005</v>
      </c>
      <c r="P112" s="13">
        <f t="shared" ref="P112:P127" si="29">O112-O130</f>
        <v>258171.64190000005</v>
      </c>
      <c r="Q112" s="126"/>
      <c r="R112" s="111">
        <f>((P112/$Q$110)*100)-100</f>
        <v>1.0767925382567256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>
        <v>-108</v>
      </c>
      <c r="E113" s="17">
        <v>420.204071</v>
      </c>
      <c r="F113" s="95">
        <f>AVERAGE(E113:E115)</f>
        <v>432.93536399999994</v>
      </c>
      <c r="G113" s="109">
        <f t="shared" si="26"/>
        <v>-6.7513228581070592</v>
      </c>
      <c r="H113" s="90">
        <f>AVERAGE(G113:G115)</f>
        <v>-3.926085521089822</v>
      </c>
      <c r="I113" s="33">
        <f>STDEV(G113:G115)/SQRT(COUNT(G113:G115))</f>
        <v>1.5354023908777574</v>
      </c>
      <c r="J113" s="82">
        <v>13268.99512</v>
      </c>
      <c r="K113" s="95">
        <f>AVERAGE(J113:J115)</f>
        <v>13850.027343333335</v>
      </c>
      <c r="L113" s="109">
        <f t="shared" si="27"/>
        <v>-12.077817491631876</v>
      </c>
      <c r="M113" s="90">
        <f>AVERAGE(L113:L115)</f>
        <v>-8.2278182474422152</v>
      </c>
      <c r="N113" s="83">
        <f>STDEV(L113:L115)/SQRT(COUNT(L113:L115))</f>
        <v>2.098196711444678</v>
      </c>
      <c r="O113" s="77">
        <v>513362.09</v>
      </c>
      <c r="P113" s="18">
        <f t="shared" si="29"/>
        <v>224311.94530000002</v>
      </c>
      <c r="Q113" s="130">
        <f>AVERAGE(P113:P115)</f>
        <v>233449.24623333334</v>
      </c>
      <c r="R113" s="133">
        <f t="shared" si="28"/>
        <v>-12.179618984942863</v>
      </c>
      <c r="S113" s="28">
        <f>AVERAGE(R113:R115)</f>
        <v>-8.6022738357963728</v>
      </c>
      <c r="T113" s="38">
        <f>STDEV(R113:R115)/SQRT(COUNT(R113:R115))</f>
        <v>1.9477972397375063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>
        <v>-108</v>
      </c>
      <c r="E114" s="6">
        <v>434.605164</v>
      </c>
      <c r="F114" s="94"/>
      <c r="G114" s="108">
        <f t="shared" si="26"/>
        <v>-3.5555354673481077</v>
      </c>
      <c r="H114" s="89"/>
      <c r="I114" s="32"/>
      <c r="J114" s="81">
        <v>14358.744140000001</v>
      </c>
      <c r="K114" s="94"/>
      <c r="L114" s="108">
        <f t="shared" si="27"/>
        <v>-4.8569909438596994</v>
      </c>
      <c r="M114" s="89"/>
      <c r="N114" s="71"/>
      <c r="O114" s="76">
        <v>637010.68770000001</v>
      </c>
      <c r="P114" s="13">
        <f t="shared" si="29"/>
        <v>241429.17540000001</v>
      </c>
      <c r="Q114" s="126"/>
      <c r="R114" s="111">
        <f t="shared" si="28"/>
        <v>-5.4780513653765865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>
        <v>-108</v>
      </c>
      <c r="E115" s="21">
        <v>443.99685699999998</v>
      </c>
      <c r="F115" s="96"/>
      <c r="G115" s="110">
        <f t="shared" si="26"/>
        <v>-1.4713982378142987</v>
      </c>
      <c r="H115" s="91"/>
      <c r="I115" s="34"/>
      <c r="J115" s="84">
        <v>13922.342769999999</v>
      </c>
      <c r="K115" s="96"/>
      <c r="L115" s="110">
        <f t="shared" si="27"/>
        <v>-7.7486463068350702</v>
      </c>
      <c r="M115" s="91"/>
      <c r="N115" s="85"/>
      <c r="O115" s="78">
        <v>574202.19869999995</v>
      </c>
      <c r="P115" s="22">
        <f t="shared" si="29"/>
        <v>234606.61799999996</v>
      </c>
      <c r="Q115" s="131"/>
      <c r="R115" s="134">
        <f t="shared" si="28"/>
        <v>-8.1491511570696673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>
        <v>-108</v>
      </c>
      <c r="E116" s="6">
        <v>449.58441199999999</v>
      </c>
      <c r="F116" s="94">
        <f>AVERAGE(E116:E118)</f>
        <v>443.20662466666664</v>
      </c>
      <c r="G116" s="108">
        <f t="shared" si="26"/>
        <v>-0.23144806082619596</v>
      </c>
      <c r="H116" s="89">
        <f>AVERAGE(G116:G118)</f>
        <v>-1.6467609360925859</v>
      </c>
      <c r="I116" s="32">
        <f>STDEV(G116:G118)/SQRT(COUNT(G116:G118))</f>
        <v>1.4217241993554455</v>
      </c>
      <c r="J116" s="81">
        <v>14907.315430000001</v>
      </c>
      <c r="K116" s="94">
        <f>AVERAGE(J116:J118)</f>
        <v>14525.319013333334</v>
      </c>
      <c r="L116" s="108">
        <f t="shared" si="27"/>
        <v>-1.2220822984014887</v>
      </c>
      <c r="M116" s="89">
        <f>AVERAGE(L116:L118)</f>
        <v>-3.7532429748483431</v>
      </c>
      <c r="N116" s="71">
        <f>STDEV(L116:L118)/SQRT(COUNT(L116:L118))</f>
        <v>2.1228903973729629</v>
      </c>
      <c r="O116" s="76">
        <v>668396.97499999998</v>
      </c>
      <c r="P116" s="13">
        <f t="shared" si="29"/>
        <v>254079.79219999997</v>
      </c>
      <c r="Q116" s="126">
        <f>AVERAGE(P116:P118)</f>
        <v>246330.67289999998</v>
      </c>
      <c r="R116" s="111">
        <f t="shared" si="28"/>
        <v>-0.52520774411679838</v>
      </c>
      <c r="S116" s="27">
        <f>AVERAGE(R116:R118)</f>
        <v>-3.5590658319996229</v>
      </c>
      <c r="T116" s="37">
        <f>STDEV(R116:R118)/SQRT(COUNT(R116:R118))</f>
        <v>2.6699524600121785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>
        <v>-108</v>
      </c>
      <c r="E117" s="6">
        <v>449.64215100000001</v>
      </c>
      <c r="F117" s="94"/>
      <c r="G117" s="108">
        <f t="shared" si="26"/>
        <v>-0.21863503558185471</v>
      </c>
      <c r="H117" s="89"/>
      <c r="I117" s="32"/>
      <c r="J117" s="81">
        <v>14779.844730000001</v>
      </c>
      <c r="K117" s="94"/>
      <c r="L117" s="108">
        <f t="shared" si="27"/>
        <v>-2.0667206488200947</v>
      </c>
      <c r="M117" s="89"/>
      <c r="N117" s="71"/>
      <c r="O117" s="76">
        <v>647553.80669999996</v>
      </c>
      <c r="P117" s="13">
        <f t="shared" si="29"/>
        <v>252176.46789999993</v>
      </c>
      <c r="Q117" s="126"/>
      <c r="R117" s="111">
        <f t="shared" si="28"/>
        <v>-1.2703783367825991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>
        <v>-108</v>
      </c>
      <c r="E118" s="6">
        <v>430.39331099999998</v>
      </c>
      <c r="F118" s="94"/>
      <c r="G118" s="108">
        <f t="shared" si="26"/>
        <v>-4.4901997118697068</v>
      </c>
      <c r="H118" s="89"/>
      <c r="I118" s="32"/>
      <c r="J118" s="81">
        <v>13888.79688</v>
      </c>
      <c r="K118" s="94"/>
      <c r="L118" s="108">
        <f t="shared" si="27"/>
        <v>-7.9709259773234464</v>
      </c>
      <c r="M118" s="89"/>
      <c r="N118" s="71"/>
      <c r="O118" s="76">
        <v>558275.57409999997</v>
      </c>
      <c r="P118" s="13">
        <f t="shared" si="29"/>
        <v>232735.75859999994</v>
      </c>
      <c r="Q118" s="126"/>
      <c r="R118" s="111">
        <f t="shared" si="28"/>
        <v>-8.8816114150994707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>
        <v>-108</v>
      </c>
      <c r="E119" s="17">
        <v>422.785797</v>
      </c>
      <c r="F119" s="95">
        <f>AVERAGE(E119:E121)</f>
        <v>437.20045966666663</v>
      </c>
      <c r="G119" s="109">
        <f t="shared" si="26"/>
        <v>-6.1784047193800546</v>
      </c>
      <c r="H119" s="90">
        <f>AVERAGE(G119:G121)</f>
        <v>-2.9796060454060012</v>
      </c>
      <c r="I119" s="33">
        <f>STDEV(G119:G121)/SQRT(COUNT(G119:G121))</f>
        <v>1.6109300692250765</v>
      </c>
      <c r="J119" s="82">
        <v>12845.35742</v>
      </c>
      <c r="K119" s="95">
        <f>AVERAGE(J119:J121)</f>
        <v>14003.427083333334</v>
      </c>
      <c r="L119" s="109">
        <f t="shared" si="27"/>
        <v>-14.884899025687432</v>
      </c>
      <c r="M119" s="90">
        <f>AVERAGE(L119:L121)</f>
        <v>-7.2113705198605471</v>
      </c>
      <c r="N119" s="83">
        <f>STDEV(L119:L121)/SQRT(COUNT(L119:L121))</f>
        <v>3.8375544252533045</v>
      </c>
      <c r="O119" s="77">
        <v>514570.44050000003</v>
      </c>
      <c r="P119" s="18">
        <f t="shared" si="29"/>
        <v>220153.49650000001</v>
      </c>
      <c r="Q119" s="130">
        <f>AVERAGE(P119:P121)</f>
        <v>238509.36653333335</v>
      </c>
      <c r="R119" s="133">
        <f t="shared" si="28"/>
        <v>-13.807693484315536</v>
      </c>
      <c r="S119" s="28">
        <f>AVERAGE(R119:R121)</f>
        <v>-6.621185881993024</v>
      </c>
      <c r="T119" s="38">
        <f>STDEV(R119:R121)/SQRT(COUNT(R119:R121))</f>
        <v>3.5932580077390015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>
        <v>-108</v>
      </c>
      <c r="E120" s="6">
        <v>445.90948500000002</v>
      </c>
      <c r="F120" s="94"/>
      <c r="G120" s="108">
        <f t="shared" si="26"/>
        <v>-1.0469615339049057</v>
      </c>
      <c r="H120" s="89"/>
      <c r="I120" s="32"/>
      <c r="J120" s="81">
        <v>14562.106449999999</v>
      </c>
      <c r="K120" s="94"/>
      <c r="L120" s="108">
        <f t="shared" si="27"/>
        <v>-3.5094843713240635</v>
      </c>
      <c r="M120" s="89"/>
      <c r="N120" s="71"/>
      <c r="O120" s="76">
        <v>671568.62379999994</v>
      </c>
      <c r="P120" s="13">
        <f t="shared" si="29"/>
        <v>247662.97719999996</v>
      </c>
      <c r="Q120" s="126"/>
      <c r="R120" s="111">
        <f t="shared" si="28"/>
        <v>-3.0374553083268125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>
        <v>-108</v>
      </c>
      <c r="E121" s="21">
        <v>442.90609699999999</v>
      </c>
      <c r="F121" s="96"/>
      <c r="G121" s="110">
        <f t="shared" si="26"/>
        <v>-1.7134518829330432</v>
      </c>
      <c r="H121" s="91"/>
      <c r="I121" s="34"/>
      <c r="J121" s="84">
        <v>14602.81738</v>
      </c>
      <c r="K121" s="96"/>
      <c r="L121" s="110">
        <f t="shared" si="27"/>
        <v>-3.2397281625701453</v>
      </c>
      <c r="M121" s="91"/>
      <c r="N121" s="85"/>
      <c r="O121" s="78">
        <v>659274.40980000002</v>
      </c>
      <c r="P121" s="22">
        <f t="shared" si="29"/>
        <v>247711.62590000004</v>
      </c>
      <c r="Q121" s="131"/>
      <c r="R121" s="134">
        <f t="shared" si="28"/>
        <v>-3.018408853336723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>
        <v>-108</v>
      </c>
      <c r="E122" s="6">
        <v>455.90069599999998</v>
      </c>
      <c r="F122" s="94">
        <f>AVERAGE(E122:E124)</f>
        <v>455.99977633333333</v>
      </c>
      <c r="G122" s="108">
        <f t="shared" si="26"/>
        <v>1.1702164353097828</v>
      </c>
      <c r="H122" s="89">
        <f>AVERAGE(G122:G124)</f>
        <v>1.1922036330828309</v>
      </c>
      <c r="I122" s="32">
        <f>STDEV(G122:G124)/SQRT(COUNT(G122:G124))</f>
        <v>0.39559005380197443</v>
      </c>
      <c r="J122" s="81">
        <v>15037.405269999999</v>
      </c>
      <c r="K122" s="94">
        <f>AVERAGE(J122:J124)</f>
        <v>15303.364906666668</v>
      </c>
      <c r="L122" s="108">
        <f t="shared" si="27"/>
        <v>-0.36008916693032234</v>
      </c>
      <c r="M122" s="89">
        <f>AVERAGE(L122:L124)</f>
        <v>1.4021958820422498</v>
      </c>
      <c r="N122" s="71">
        <f>STDEV(L122:L124)/SQRT(COUNT(L122:L124))</f>
        <v>1.0133447685293024</v>
      </c>
      <c r="O122" s="76">
        <v>672759.7844</v>
      </c>
      <c r="P122" s="13">
        <f t="shared" si="29"/>
        <v>257586.70669999998</v>
      </c>
      <c r="Q122" s="126">
        <f>AVERAGE(P122:P124)</f>
        <v>260734.53463333333</v>
      </c>
      <c r="R122" s="111">
        <f>((P122/$Q$110)*100)-100</f>
        <v>0.84778452861007736</v>
      </c>
      <c r="S122" s="27">
        <f>AVERAGE(R122:R124)</f>
        <v>2.0801908015147554</v>
      </c>
      <c r="T122" s="37">
        <f>STDEV(R122:R124)/SQRT(COUNT(R122:R124))</f>
        <v>0.8585608694975374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>
        <v>-108</v>
      </c>
      <c r="E123" s="6">
        <v>459.13574199999999</v>
      </c>
      <c r="F123" s="94"/>
      <c r="G123" s="108">
        <f t="shared" si="26"/>
        <v>1.8881146681262351</v>
      </c>
      <c r="H123" s="89"/>
      <c r="I123" s="32"/>
      <c r="J123" s="81">
        <v>15567.162109999999</v>
      </c>
      <c r="K123" s="94"/>
      <c r="L123" s="108">
        <f t="shared" si="27"/>
        <v>3.1501523510073497</v>
      </c>
      <c r="M123" s="89"/>
      <c r="N123" s="71"/>
      <c r="O123" s="76">
        <v>671817.30209999997</v>
      </c>
      <c r="P123" s="13">
        <f t="shared" si="29"/>
        <v>264953.33739999996</v>
      </c>
      <c r="Q123" s="126"/>
      <c r="R123" s="111">
        <f t="shared" si="28"/>
        <v>3.7318944854203551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>
        <v>-108</v>
      </c>
      <c r="E124" s="6">
        <v>452.96289100000001</v>
      </c>
      <c r="F124" s="94"/>
      <c r="G124" s="108">
        <f t="shared" si="26"/>
        <v>0.51827979581247519</v>
      </c>
      <c r="H124" s="89"/>
      <c r="I124" s="32"/>
      <c r="J124" s="81">
        <v>15305.527340000001</v>
      </c>
      <c r="K124" s="94"/>
      <c r="L124" s="108">
        <f t="shared" si="27"/>
        <v>1.4165244620497219</v>
      </c>
      <c r="M124" s="89"/>
      <c r="N124" s="71"/>
      <c r="O124" s="76">
        <v>657335.64989999996</v>
      </c>
      <c r="P124" s="13">
        <f t="shared" si="29"/>
        <v>259663.55979999999</v>
      </c>
      <c r="Q124" s="126"/>
      <c r="R124" s="111">
        <f t="shared" si="28"/>
        <v>1.6608933905138343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>
        <v>-108</v>
      </c>
      <c r="E125" s="17">
        <v>491.81494099999998</v>
      </c>
      <c r="F125" s="95">
        <f>AVERAGE(E125:E127)</f>
        <v>519.50616433333334</v>
      </c>
      <c r="G125" s="109">
        <f t="shared" si="26"/>
        <v>9.1400484001215858</v>
      </c>
      <c r="H125" s="90">
        <f>AVERAGE(G125:G127)</f>
        <v>15.285086305463656</v>
      </c>
      <c r="I125" s="33">
        <f>STDEV(G125:G127)/SQRT(COUNT(G125:G127))</f>
        <v>5.5975679595942456</v>
      </c>
      <c r="J125" s="82">
        <v>12950.583979999999</v>
      </c>
      <c r="K125" s="95">
        <f>AVERAGE(J125:J127)</f>
        <v>13863.592770000001</v>
      </c>
      <c r="L125" s="109">
        <f t="shared" si="27"/>
        <v>-14.187653399369964</v>
      </c>
      <c r="M125" s="90">
        <f>AVERAGE(L125:L127)</f>
        <v>-8.1379318688276925</v>
      </c>
      <c r="N125" s="83">
        <f>STDEV(L125:L127)/SQRT(COUNT(L125:L127))</f>
        <v>4.900001759358485</v>
      </c>
      <c r="O125" s="77">
        <v>509445.22840000002</v>
      </c>
      <c r="P125" s="18">
        <f t="shared" si="29"/>
        <v>218643.16360000003</v>
      </c>
      <c r="Q125" s="130">
        <f>AVERAGE(P125:P127)</f>
        <v>234716.8708</v>
      </c>
      <c r="R125" s="133">
        <f t="shared" si="28"/>
        <v>-14.399003994151215</v>
      </c>
      <c r="S125" s="28">
        <f>AVERAGE(R125:R127)</f>
        <v>-8.1059860777822852</v>
      </c>
      <c r="T125" s="38">
        <f>STDEV(R125:R127)/SQRT(COUNT(R125:R127))</f>
        <v>4.759697551544857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>
        <v>-108</v>
      </c>
      <c r="E126" s="6">
        <v>496.83227499999998</v>
      </c>
      <c r="F126" s="94"/>
      <c r="G126" s="108">
        <f t="shared" si="26"/>
        <v>10.253459217788418</v>
      </c>
      <c r="H126" s="89"/>
      <c r="I126" s="32"/>
      <c r="J126" s="81">
        <v>13312.43945</v>
      </c>
      <c r="K126" s="98"/>
      <c r="L126" s="108">
        <f t="shared" si="27"/>
        <v>-11.789949399386032</v>
      </c>
      <c r="M126" s="89"/>
      <c r="N126" s="71"/>
      <c r="O126" s="76">
        <v>547738.03830000001</v>
      </c>
      <c r="P126" s="13">
        <f t="shared" si="29"/>
        <v>226954.1874</v>
      </c>
      <c r="Q126" s="63"/>
      <c r="R126" s="111">
        <f t="shared" si="28"/>
        <v>-11.14515464714006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>
        <v>-108</v>
      </c>
      <c r="E127" s="8">
        <v>569.87127699999996</v>
      </c>
      <c r="F127" s="97"/>
      <c r="G127" s="112">
        <f t="shared" si="26"/>
        <v>26.461751298480962</v>
      </c>
      <c r="H127" s="92"/>
      <c r="I127" s="35"/>
      <c r="J127" s="86">
        <v>15327.75488</v>
      </c>
      <c r="K127" s="99"/>
      <c r="L127" s="112">
        <f t="shared" si="27"/>
        <v>1.5638071922729182</v>
      </c>
      <c r="M127" s="92"/>
      <c r="N127" s="87"/>
      <c r="O127" s="79">
        <v>651833.35889999999</v>
      </c>
      <c r="P127" s="14">
        <f t="shared" si="29"/>
        <v>258553.26140000002</v>
      </c>
      <c r="Q127" s="100"/>
      <c r="R127" s="135">
        <f t="shared" si="28"/>
        <v>1.2262004079444182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>
        <v>-126</v>
      </c>
      <c r="E128" s="5">
        <v>421.13543700000002</v>
      </c>
      <c r="F128" s="93">
        <f>AVERAGE(E128:E130)</f>
        <v>421.82779966666675</v>
      </c>
      <c r="G128" s="107">
        <f>((E128/$F$128)*100)-100</f>
        <v>-0.16413395874189973</v>
      </c>
      <c r="H128" s="88">
        <f>AVERAGE(G128:G130)</f>
        <v>-2.3684757858670007E-14</v>
      </c>
      <c r="I128" s="31">
        <f>STDEV(G128:G130)/SQRT(COUNT(G128:G130))</f>
        <v>0.2051261066181915</v>
      </c>
      <c r="J128" s="80">
        <v>13265.04883</v>
      </c>
      <c r="K128" s="93">
        <f>AVERAGE(J128:J130)</f>
        <v>13298.791666666666</v>
      </c>
      <c r="L128" s="107">
        <f>((J128/$K$128)*100)-100</f>
        <v>-0.25372859063010367</v>
      </c>
      <c r="M128" s="88">
        <f>AVERAGE(L128:L130)</f>
        <v>0</v>
      </c>
      <c r="N128" s="70">
        <f>STDEV(L128:L130)/SQRT(COUNT(L128:L130))</f>
        <v>0.43477682024996689</v>
      </c>
      <c r="O128" s="75">
        <v>412696.04509999999</v>
      </c>
      <c r="P128" s="12">
        <f>O128-O146</f>
        <v>216962.38809999998</v>
      </c>
      <c r="Q128" s="129">
        <f>AVERAGE(P128:P130)</f>
        <v>217521.61023333331</v>
      </c>
      <c r="R128" s="132">
        <f>((P128/$Q$128)*100)-100</f>
        <v>-0.25708808091916069</v>
      </c>
      <c r="S128" s="26">
        <f>AVERAGE(R128:R130)</f>
        <v>9.473903143468002E-15</v>
      </c>
      <c r="T128" s="36">
        <f>STDEV(R128:R130)/SQRT(COUNT(R128:R130))</f>
        <v>0.32202343528177746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>
        <v>-126</v>
      </c>
      <c r="E129" s="6">
        <v>420.80044600000002</v>
      </c>
      <c r="F129" s="94"/>
      <c r="G129" s="108">
        <f t="shared" ref="G129:G145" si="30">((E129/$F$128)*100)-100</f>
        <v>-0.24354811785248387</v>
      </c>
      <c r="H129" s="89"/>
      <c r="I129" s="32"/>
      <c r="J129" s="81">
        <v>13219.874019999999</v>
      </c>
      <c r="K129" s="94"/>
      <c r="L129" s="108">
        <f t="shared" ref="L129:L145" si="31">((J129/$K$128)*100)-100</f>
        <v>-0.59341967785293548</v>
      </c>
      <c r="M129" s="89"/>
      <c r="N129" s="71"/>
      <c r="O129" s="76">
        <v>410827.4008</v>
      </c>
      <c r="P129" s="13">
        <f>O129-O147</f>
        <v>216688.823</v>
      </c>
      <c r="Q129" s="126"/>
      <c r="R129" s="111">
        <f t="shared" ref="R129:R145" si="32">((P129/$Q$128)*100)-100</f>
        <v>-0.38285264275120312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>
        <v>-126</v>
      </c>
      <c r="E130" s="21">
        <v>423.54751599999997</v>
      </c>
      <c r="F130" s="96"/>
      <c r="G130" s="110">
        <f t="shared" si="30"/>
        <v>0.40768207659431255</v>
      </c>
      <c r="H130" s="91"/>
      <c r="I130" s="34"/>
      <c r="J130" s="84">
        <v>13411.452149999999</v>
      </c>
      <c r="K130" s="96"/>
      <c r="L130" s="110">
        <f t="shared" si="31"/>
        <v>0.84714826848303915</v>
      </c>
      <c r="M130" s="91"/>
      <c r="N130" s="85"/>
      <c r="O130" s="78">
        <v>409839.62150000001</v>
      </c>
      <c r="P130" s="22">
        <f t="shared" ref="P130:P145" si="33">O130-O148</f>
        <v>218913.61960000001</v>
      </c>
      <c r="Q130" s="131"/>
      <c r="R130" s="134">
        <f t="shared" si="32"/>
        <v>0.63994072367039223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>
        <v>-126</v>
      </c>
      <c r="E131" s="6">
        <v>390.90164199999998</v>
      </c>
      <c r="F131" s="94">
        <f>AVERAGE(E131:E133)</f>
        <v>404.3239846666666</v>
      </c>
      <c r="G131" s="108">
        <f t="shared" si="30"/>
        <v>-7.3314650412099382</v>
      </c>
      <c r="H131" s="89">
        <f>AVERAGE(G131:G133)</f>
        <v>-4.1495167017991248</v>
      </c>
      <c r="I131" s="32">
        <f>STDEV(G131:G133)/SQRT(COUNT(G131:G133))</f>
        <v>1.6422096145500595</v>
      </c>
      <c r="J131" s="81">
        <v>11562.474609999999</v>
      </c>
      <c r="K131" s="94">
        <f>AVERAGE(J131:J133)</f>
        <v>12039.536459999998</v>
      </c>
      <c r="L131" s="108">
        <f t="shared" si="31"/>
        <v>-13.056201647392768</v>
      </c>
      <c r="M131" s="89">
        <f>AVERAGE(L131:L133)</f>
        <v>-9.4689445344345184</v>
      </c>
      <c r="N131" s="71">
        <f>STDEV(L131:L133)/SQRT(COUNT(L131:L133))</f>
        <v>1.9321227193524448</v>
      </c>
      <c r="O131" s="76">
        <v>289050.1447</v>
      </c>
      <c r="P131" s="13">
        <f t="shared" si="33"/>
        <v>179711.99489999999</v>
      </c>
      <c r="Q131" s="126">
        <f>AVERAGE(P131:P133)</f>
        <v>193116.84596666667</v>
      </c>
      <c r="R131" s="111">
        <f t="shared" si="32"/>
        <v>-17.382004157092851</v>
      </c>
      <c r="S131" s="27">
        <f>AVERAGE(R131:R133)</f>
        <v>-11.219466535066507</v>
      </c>
      <c r="T131" s="37">
        <f>STDEV(R131:R133)/SQRT(COUNT(R131:R133))</f>
        <v>3.4212506226728463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>
        <v>-126</v>
      </c>
      <c r="E132" s="6">
        <v>408.06146200000001</v>
      </c>
      <c r="F132" s="94"/>
      <c r="G132" s="108">
        <f t="shared" si="30"/>
        <v>-3.2634970188178869</v>
      </c>
      <c r="H132" s="89"/>
      <c r="I132" s="32"/>
      <c r="J132" s="81">
        <v>12443.528319999999</v>
      </c>
      <c r="K132" s="94"/>
      <c r="L132" s="108">
        <f t="shared" si="31"/>
        <v>-6.4311357610810518</v>
      </c>
      <c r="M132" s="89"/>
      <c r="N132" s="71"/>
      <c r="O132" s="76">
        <v>395581.5123</v>
      </c>
      <c r="P132" s="13">
        <f t="shared" si="33"/>
        <v>205421.12450000001</v>
      </c>
      <c r="Q132" s="126"/>
      <c r="R132" s="111">
        <f t="shared" si="32"/>
        <v>-5.5628890023171635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>
        <v>-126</v>
      </c>
      <c r="E133" s="6">
        <v>414.00885</v>
      </c>
      <c r="F133" s="94"/>
      <c r="G133" s="108">
        <f t="shared" si="30"/>
        <v>-1.8535880453695484</v>
      </c>
      <c r="H133" s="89"/>
      <c r="I133" s="32"/>
      <c r="J133" s="81">
        <v>12112.606449999999</v>
      </c>
      <c r="K133" s="94"/>
      <c r="L133" s="108">
        <f t="shared" si="31"/>
        <v>-8.9194961948297333</v>
      </c>
      <c r="M133" s="89"/>
      <c r="N133" s="71"/>
      <c r="O133" s="76">
        <v>339595.58069999999</v>
      </c>
      <c r="P133" s="13">
        <f t="shared" si="33"/>
        <v>194217.4185</v>
      </c>
      <c r="Q133" s="126"/>
      <c r="R133" s="111">
        <f t="shared" si="32"/>
        <v>-10.713506445789506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>
        <v>-126</v>
      </c>
      <c r="E134" s="17">
        <v>419.92465199999998</v>
      </c>
      <c r="F134" s="95">
        <f>AVERAGE(E134:E136)</f>
        <v>412.99094666666662</v>
      </c>
      <c r="G134" s="109">
        <f t="shared" si="30"/>
        <v>-0.45116696153517921</v>
      </c>
      <c r="H134" s="90">
        <f>AVERAGE(G134:G136)</f>
        <v>-2.0948958335565067</v>
      </c>
      <c r="I134" s="33">
        <f>STDEV(G134:G136)/SQRT(COUNT(G134:G136))</f>
        <v>1.7686576718609366</v>
      </c>
      <c r="J134" s="82">
        <v>13143.177729999999</v>
      </c>
      <c r="K134" s="95">
        <f>AVERAGE(J134:J136)</f>
        <v>12712.923826666665</v>
      </c>
      <c r="L134" s="109">
        <f t="shared" si="31"/>
        <v>-1.170135908337528</v>
      </c>
      <c r="M134" s="90">
        <f>AVERAGE(L134:L136)</f>
        <v>-4.4054215953203668</v>
      </c>
      <c r="N134" s="83">
        <f>STDEV(L134:L136)/SQRT(COUNT(L134:L136))</f>
        <v>2.9946033913488161</v>
      </c>
      <c r="O134" s="77">
        <v>414317.18280000001</v>
      </c>
      <c r="P134" s="18">
        <f t="shared" si="33"/>
        <v>216134.2714</v>
      </c>
      <c r="Q134" s="130">
        <f>AVERAGE(P134:P136)</f>
        <v>206600.40546666668</v>
      </c>
      <c r="R134" s="133">
        <f t="shared" si="32"/>
        <v>-0.63779356535891907</v>
      </c>
      <c r="S134" s="28">
        <f>AVERAGE(R134:R136)</f>
        <v>-5.0207447227664188</v>
      </c>
      <c r="T134" s="38">
        <f>STDEV(R134:R136)/SQRT(COUNT(R134:R136))</f>
        <v>3.9600028659669642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>
        <v>-126</v>
      </c>
      <c r="E135" s="6">
        <v>420.96649200000002</v>
      </c>
      <c r="F135" s="94"/>
      <c r="G135" s="108">
        <f t="shared" si="30"/>
        <v>-0.20418466192776918</v>
      </c>
      <c r="H135" s="89"/>
      <c r="I135" s="32"/>
      <c r="J135" s="81">
        <v>13078.280269999999</v>
      </c>
      <c r="K135" s="94"/>
      <c r="L135" s="108">
        <f t="shared" si="31"/>
        <v>-1.6581310708052968</v>
      </c>
      <c r="M135" s="89"/>
      <c r="N135" s="71"/>
      <c r="O135" s="76">
        <v>395377.33880000003</v>
      </c>
      <c r="P135" s="13">
        <f t="shared" si="33"/>
        <v>214260.25430000003</v>
      </c>
      <c r="Q135" s="126"/>
      <c r="R135" s="111">
        <f t="shared" si="32"/>
        <v>-1.4993250233091118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>
        <v>-126</v>
      </c>
      <c r="E136" s="21">
        <v>398.08169600000002</v>
      </c>
      <c r="F136" s="96"/>
      <c r="G136" s="110">
        <f t="shared" si="30"/>
        <v>-5.6293358772065716</v>
      </c>
      <c r="H136" s="91"/>
      <c r="I136" s="34"/>
      <c r="J136" s="84">
        <v>11917.313480000001</v>
      </c>
      <c r="K136" s="96"/>
      <c r="L136" s="110">
        <f t="shared" si="31"/>
        <v>-10.387997806818277</v>
      </c>
      <c r="M136" s="91"/>
      <c r="N136" s="85"/>
      <c r="O136" s="78">
        <v>325539.81550000003</v>
      </c>
      <c r="P136" s="22">
        <f t="shared" si="33"/>
        <v>189406.69070000004</v>
      </c>
      <c r="Q136" s="131"/>
      <c r="R136" s="134">
        <f t="shared" si="32"/>
        <v>-12.925115579631225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>
        <v>-126</v>
      </c>
      <c r="E137" s="6">
        <v>395.729736</v>
      </c>
      <c r="F137" s="94">
        <f>AVERAGE(E137:E139)</f>
        <v>408.66793833333332</v>
      </c>
      <c r="G137" s="108">
        <f t="shared" si="30"/>
        <v>-6.1868998883643371</v>
      </c>
      <c r="H137" s="89">
        <f>AVERAGE(G137:G139)</f>
        <v>-3.1197235800325367</v>
      </c>
      <c r="I137" s="32">
        <f>STDEV(G137:G139)/SQRT(COUNT(G137:G139))</f>
        <v>1.5336009950175922</v>
      </c>
      <c r="J137" s="81">
        <v>11400.64551</v>
      </c>
      <c r="K137" s="94">
        <f>AVERAGE(J137:J139)</f>
        <v>12411.621093333333</v>
      </c>
      <c r="L137" s="108">
        <f t="shared" si="31"/>
        <v>-14.273072353064649</v>
      </c>
      <c r="M137" s="89">
        <f>AVERAGE(L137:L139)</f>
        <v>-6.6710615187469999</v>
      </c>
      <c r="N137" s="71">
        <f>STDEV(L137:L139)/SQRT(COUNT(L137:L139))</f>
        <v>3.8092097069779851</v>
      </c>
      <c r="O137" s="76">
        <v>294416.94400000002</v>
      </c>
      <c r="P137" s="13">
        <f t="shared" si="33"/>
        <v>177375.12660000002</v>
      </c>
      <c r="Q137" s="126">
        <f>AVERAGE(P137:P139)</f>
        <v>200342.27670000002</v>
      </c>
      <c r="R137" s="111">
        <f t="shared" si="32"/>
        <v>-18.456319622803704</v>
      </c>
      <c r="S137" s="27">
        <f>AVERAGE(R137:R139)</f>
        <v>-7.8977594524540438</v>
      </c>
      <c r="T137" s="37">
        <f>STDEV(R137:R139)/SQRT(COUNT(R137:R139))</f>
        <v>5.2831995636031239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>
        <v>-126</v>
      </c>
      <c r="E138" s="6">
        <v>415.09118699999999</v>
      </c>
      <c r="F138" s="94"/>
      <c r="G138" s="108">
        <f>((E138/$F$128)*100)-100</f>
        <v>-1.5970053827628448</v>
      </c>
      <c r="H138" s="89"/>
      <c r="I138" s="32"/>
      <c r="J138" s="81">
        <v>12859.552729999999</v>
      </c>
      <c r="K138" s="94"/>
      <c r="L138" s="108">
        <f t="shared" si="31"/>
        <v>-3.3028484668093228</v>
      </c>
      <c r="M138" s="89"/>
      <c r="N138" s="71"/>
      <c r="O138" s="76">
        <v>423905.64659999998</v>
      </c>
      <c r="P138" s="13">
        <f t="shared" si="33"/>
        <v>211059.26709999997</v>
      </c>
      <c r="Q138" s="126"/>
      <c r="R138" s="111">
        <f t="shared" si="32"/>
        <v>-2.9708970646186543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>
        <v>-126</v>
      </c>
      <c r="E139" s="6">
        <v>415.18289199999998</v>
      </c>
      <c r="F139" s="94"/>
      <c r="G139" s="108">
        <f t="shared" si="30"/>
        <v>-1.5752654689704286</v>
      </c>
      <c r="H139" s="89"/>
      <c r="I139" s="32"/>
      <c r="J139" s="81">
        <v>12974.66504</v>
      </c>
      <c r="K139" s="94"/>
      <c r="L139" s="108">
        <f t="shared" si="31"/>
        <v>-2.4372637363670293</v>
      </c>
      <c r="M139" s="89"/>
      <c r="N139" s="71"/>
      <c r="O139" s="76">
        <v>411562.78389999998</v>
      </c>
      <c r="P139" s="13">
        <f t="shared" si="33"/>
        <v>212592.43639999998</v>
      </c>
      <c r="Q139" s="126"/>
      <c r="R139" s="111">
        <f t="shared" si="32"/>
        <v>-2.2660616699397735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>
        <v>-126</v>
      </c>
      <c r="E140" s="17">
        <v>422.94674700000002</v>
      </c>
      <c r="F140" s="95">
        <f>AVERAGE(E140:E142)</f>
        <v>424.11563133333334</v>
      </c>
      <c r="G140" s="109">
        <f t="shared" si="30"/>
        <v>0.2652616385685036</v>
      </c>
      <c r="H140" s="90">
        <f>AVERAGE(G140:G142)</f>
        <v>0.54236152014505967</v>
      </c>
      <c r="I140" s="33">
        <f>STDEV(G140:G142)/SQRT(COUNT(G140:G142))</f>
        <v>0.4222155179585535</v>
      </c>
      <c r="J140" s="82">
        <v>13384.60449</v>
      </c>
      <c r="K140" s="95">
        <f>AVERAGE(J140:J142)</f>
        <v>13501.618490000001</v>
      </c>
      <c r="L140" s="109">
        <f t="shared" si="31"/>
        <v>0.64526782195125065</v>
      </c>
      <c r="M140" s="90">
        <f>AVERAGE(L140:L142)</f>
        <v>1.5251522726062252</v>
      </c>
      <c r="N140" s="83">
        <f>STDEV(L140:L142)/SQRT(COUNT(L140:L142))</f>
        <v>0.79670374356746443</v>
      </c>
      <c r="O140" s="77">
        <v>415173.07770000002</v>
      </c>
      <c r="P140" s="18">
        <f t="shared" si="33"/>
        <v>218120.55590000004</v>
      </c>
      <c r="Q140" s="130">
        <f>AVERAGE(P140:P142)</f>
        <v>219321.81516666667</v>
      </c>
      <c r="R140" s="133">
        <f t="shared" si="32"/>
        <v>0.27534995995306133</v>
      </c>
      <c r="S140" s="28">
        <f>AVERAGE(R140:R142)</f>
        <v>0.82759820111771398</v>
      </c>
      <c r="T140" s="38">
        <f>STDEV(R140:R142)/SQRT(COUNT(R140:R142))</f>
        <v>0.68531831849789171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>
        <v>-126</v>
      </c>
      <c r="E141" s="6">
        <v>427.61407500000001</v>
      </c>
      <c r="F141" s="94"/>
      <c r="G141" s="108">
        <f t="shared" si="30"/>
        <v>1.3717150310874899</v>
      </c>
      <c r="H141" s="89"/>
      <c r="I141" s="32"/>
      <c r="J141" s="81">
        <v>13713.12305</v>
      </c>
      <c r="K141" s="94"/>
      <c r="L141" s="108">
        <f t="shared" si="31"/>
        <v>3.1155566138527604</v>
      </c>
      <c r="M141" s="89"/>
      <c r="N141" s="71"/>
      <c r="O141" s="76">
        <v>406863.96470000001</v>
      </c>
      <c r="P141" s="13">
        <f t="shared" si="33"/>
        <v>222285.5846</v>
      </c>
      <c r="Q141" s="126"/>
      <c r="R141" s="111">
        <f t="shared" si="32"/>
        <v>2.1901154379817314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>
        <v>-126</v>
      </c>
      <c r="E142" s="21">
        <v>421.78607199999999</v>
      </c>
      <c r="F142" s="96"/>
      <c r="G142" s="110">
        <f t="shared" si="30"/>
        <v>-9.8921092208144046E-3</v>
      </c>
      <c r="H142" s="91"/>
      <c r="I142" s="34"/>
      <c r="J142" s="84">
        <v>13407.127930000001</v>
      </c>
      <c r="K142" s="96"/>
      <c r="L142" s="110">
        <f t="shared" si="31"/>
        <v>0.81463238201466481</v>
      </c>
      <c r="M142" s="91"/>
      <c r="N142" s="85"/>
      <c r="O142" s="78">
        <v>397672.09009999997</v>
      </c>
      <c r="P142" s="22">
        <f t="shared" si="33"/>
        <v>217559.30499999996</v>
      </c>
      <c r="Q142" s="131"/>
      <c r="R142" s="134">
        <f t="shared" si="32"/>
        <v>1.7329205418349147E-2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>
        <v>-126</v>
      </c>
      <c r="E143" s="6">
        <v>446.94610599999999</v>
      </c>
      <c r="F143" s="94">
        <f>AVERAGE(E143:E145)</f>
        <v>468.31767766666667</v>
      </c>
      <c r="G143" s="108">
        <f t="shared" si="30"/>
        <v>5.9546351267464956</v>
      </c>
      <c r="H143" s="89">
        <f>AVERAGE(G143:G145)</f>
        <v>11.021055994113402</v>
      </c>
      <c r="I143" s="32">
        <f>STDEV(G143:G145)/SQRT(COUNT(G143:G145))</f>
        <v>3.2187646413943001</v>
      </c>
      <c r="J143" s="81">
        <v>11146.97559</v>
      </c>
      <c r="K143" s="94">
        <f>AVERAGE(J143:J145)</f>
        <v>12049.903646666668</v>
      </c>
      <c r="L143" s="108">
        <f t="shared" si="31"/>
        <v>-16.18053828198677</v>
      </c>
      <c r="M143" s="89">
        <f>AVERAGE(L143:L145)</f>
        <v>-9.3909886800492473</v>
      </c>
      <c r="N143" s="71">
        <f>STDEV(L143:L145)/SQRT(COUNT(L143:L145))</f>
        <v>4.963672430669992</v>
      </c>
      <c r="O143" s="76">
        <v>290802.06479999999</v>
      </c>
      <c r="P143" s="13">
        <f t="shared" si="33"/>
        <v>176784.66089999999</v>
      </c>
      <c r="Q143" s="126">
        <f>AVERAGE(P143:P145)</f>
        <v>194150.97226666668</v>
      </c>
      <c r="R143" s="111">
        <f t="shared" si="32"/>
        <v>-18.72777113484733</v>
      </c>
      <c r="S143" s="27">
        <f>AVERAGE(R143:R145)</f>
        <v>-10.74405340306059</v>
      </c>
      <c r="T143" s="37">
        <f>STDEV(R143:R145)/SQRT(COUNT(R143:R145))</f>
        <v>5.5947947997186152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>
        <v>-126</v>
      </c>
      <c r="E144" s="6">
        <v>464.49487299999998</v>
      </c>
      <c r="F144" s="94"/>
      <c r="G144" s="108">
        <f t="shared" si="30"/>
        <v>10.114808309705808</v>
      </c>
      <c r="H144" s="89"/>
      <c r="I144" s="32"/>
      <c r="J144" s="81">
        <v>11667.23926</v>
      </c>
      <c r="K144" s="98"/>
      <c r="L144" s="108">
        <f t="shared" si="31"/>
        <v>-12.268425940953279</v>
      </c>
      <c r="M144" s="89"/>
      <c r="N144" s="71"/>
      <c r="O144" s="76">
        <v>320783.85090000002</v>
      </c>
      <c r="P144" s="13">
        <f t="shared" si="33"/>
        <v>188065.00730000003</v>
      </c>
      <c r="Q144" s="63"/>
      <c r="R144" s="111">
        <f t="shared" si="32"/>
        <v>-13.541920226562993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>
        <v>-126</v>
      </c>
      <c r="E145" s="8">
        <v>493.51205399999998</v>
      </c>
      <c r="F145" s="97"/>
      <c r="G145" s="112">
        <f t="shared" si="30"/>
        <v>16.9937245458879</v>
      </c>
      <c r="H145" s="92"/>
      <c r="I145" s="35"/>
      <c r="J145" s="86">
        <v>13335.496090000001</v>
      </c>
      <c r="K145" s="99"/>
      <c r="L145" s="112">
        <f t="shared" si="31"/>
        <v>0.27599818279230703</v>
      </c>
      <c r="M145" s="92"/>
      <c r="N145" s="87"/>
      <c r="O145" s="79">
        <v>393280.09749999997</v>
      </c>
      <c r="P145" s="14">
        <f t="shared" si="33"/>
        <v>217603.24859999996</v>
      </c>
      <c r="Q145" s="100"/>
      <c r="R145" s="135">
        <f t="shared" si="32"/>
        <v>3.7531152228552855E-2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>
        <v>-144</v>
      </c>
      <c r="E146" s="5">
        <v>373.81411700000001</v>
      </c>
      <c r="F146" s="93">
        <f>AVERAGE(E146:E148)</f>
        <v>374.36722800000001</v>
      </c>
      <c r="G146" s="107">
        <f>((E146/$F$146)*100)-100</f>
        <v>-0.14774557136182409</v>
      </c>
      <c r="H146" s="88">
        <f>AVERAGE(G146:G148)</f>
        <v>-9.473903143468002E-15</v>
      </c>
      <c r="I146" s="31">
        <f>STDEV(G146:G148)/SQRT(COUNT(G146:G148))</f>
        <v>8.1914433285039778E-2</v>
      </c>
      <c r="J146" s="80">
        <v>10473.88672</v>
      </c>
      <c r="K146" s="93">
        <f>AVERAGE(J146:J148)</f>
        <v>10491.29248</v>
      </c>
      <c r="L146" s="107">
        <f>((J146/$K$146)*100)-100</f>
        <v>-0.16590672725196498</v>
      </c>
      <c r="M146" s="88">
        <f>AVERAGE(L146:L148)</f>
        <v>0</v>
      </c>
      <c r="N146" s="70">
        <f>STDEV(L146:L148)/SQRT(COUNT(L146:L148))</f>
        <v>0.16590672725196498</v>
      </c>
      <c r="O146" s="75">
        <v>195733.65700000001</v>
      </c>
      <c r="P146" s="12">
        <f>O146-O164</f>
        <v>145017.27029000001</v>
      </c>
      <c r="Q146" s="129">
        <f>AVERAGE(P146:P148)</f>
        <v>144512.29351000002</v>
      </c>
      <c r="R146" s="132">
        <f>((P146/$Q$146)*100)-100</f>
        <v>0.34943517103964439</v>
      </c>
      <c r="S146" s="26">
        <f>AVERAGE(R146:R148)</f>
        <v>-9.473903143468002E-15</v>
      </c>
      <c r="T146" s="36">
        <f>STDEV(R146:R148)/SQRT(COUNT(R146:R148))</f>
        <v>0.29790682422076004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>
        <v>-144</v>
      </c>
      <c r="E147" s="6">
        <v>374.41427599999997</v>
      </c>
      <c r="F147" s="94"/>
      <c r="G147" s="108">
        <f t="shared" ref="G147:G163" si="34">((E147/$F$146)*100)-100</f>
        <v>1.2567339361211793E-2</v>
      </c>
      <c r="H147" s="89"/>
      <c r="I147" s="32"/>
      <c r="J147" s="81" t="s">
        <v>11</v>
      </c>
      <c r="K147" s="94"/>
      <c r="L147" s="108" t="s">
        <v>11</v>
      </c>
      <c r="M147" s="89"/>
      <c r="N147" s="71"/>
      <c r="O147" s="76">
        <v>194138.5778</v>
      </c>
      <c r="P147" s="13">
        <f>O147-O165</f>
        <v>144863.76749</v>
      </c>
      <c r="Q147" s="126"/>
      <c r="R147" s="111">
        <f t="shared" ref="R147:R163" si="35">((P147/$Q$146)*100)-100</f>
        <v>0.24321389652268977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>
        <v>-144</v>
      </c>
      <c r="E148" s="6">
        <v>374.87329099999999</v>
      </c>
      <c r="F148" s="94"/>
      <c r="G148" s="108">
        <f t="shared" si="34"/>
        <v>0.13517823200058388</v>
      </c>
      <c r="H148" s="89"/>
      <c r="I148" s="32"/>
      <c r="J148" s="81">
        <v>10508.69824</v>
      </c>
      <c r="K148" s="94"/>
      <c r="L148" s="108">
        <f t="shared" ref="L148:L163" si="36">((J148/$K$146)*100)-100</f>
        <v>0.16590672725196498</v>
      </c>
      <c r="M148" s="89"/>
      <c r="N148" s="71"/>
      <c r="O148" s="76">
        <v>190926.0019</v>
      </c>
      <c r="P148" s="13">
        <f t="shared" ref="P148:P163" si="37">O148-O166</f>
        <v>143655.84275000001</v>
      </c>
      <c r="Q148" s="126"/>
      <c r="R148" s="111">
        <f t="shared" si="35"/>
        <v>-0.59264906756236257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>
        <v>-144</v>
      </c>
      <c r="E149" s="17">
        <v>326.215485</v>
      </c>
      <c r="F149" s="95">
        <f>AVERAGE(E149:E151)</f>
        <v>349.42300433333338</v>
      </c>
      <c r="G149" s="109">
        <f t="shared" si="34"/>
        <v>-12.862168319925686</v>
      </c>
      <c r="H149" s="90">
        <f>AVERAGE(G149:G151)</f>
        <v>-6.6630361316420208</v>
      </c>
      <c r="I149" s="33">
        <f>STDEV(G149:G151)/SQRT(COUNT(G149:G151))</f>
        <v>3.1811975493411486</v>
      </c>
      <c r="J149" s="82">
        <v>7937.9052730000003</v>
      </c>
      <c r="K149" s="95">
        <f>AVERAGE(J149:J151)</f>
        <v>9056.160155333333</v>
      </c>
      <c r="L149" s="109">
        <f t="shared" si="36"/>
        <v>-24.338156732048319</v>
      </c>
      <c r="M149" s="90">
        <f>AVERAGE(L149:L151)</f>
        <v>-13.67927095162508</v>
      </c>
      <c r="N149" s="83">
        <f>STDEV(L149:L151)/SQRT(COUNT(L149:L151))</f>
        <v>5.8399387587884011</v>
      </c>
      <c r="O149" s="77">
        <v>109338.1498</v>
      </c>
      <c r="P149" s="18">
        <f t="shared" si="37"/>
        <v>95356.426340000005</v>
      </c>
      <c r="Q149" s="130">
        <f>AVERAGE(P149:P151)</f>
        <v>118991.20639333333</v>
      </c>
      <c r="R149" s="133">
        <f t="shared" si="35"/>
        <v>-34.015007288358134</v>
      </c>
      <c r="S149" s="28">
        <f>AVERAGE(R149:R151)</f>
        <v>-17.660149525549301</v>
      </c>
      <c r="T149" s="38">
        <f>STDEV(R149:R151)/SQRT(COUNT(R149:R151))</f>
        <v>9.1324101876715762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>
        <v>-144</v>
      </c>
      <c r="E150" s="6">
        <v>365.66970800000001</v>
      </c>
      <c r="F150" s="94"/>
      <c r="G150" s="108">
        <f t="shared" si="34"/>
        <v>-2.3232589151740655</v>
      </c>
      <c r="H150" s="89"/>
      <c r="I150" s="32"/>
      <c r="J150" s="81">
        <v>10049.19824</v>
      </c>
      <c r="K150" s="94"/>
      <c r="L150" s="108">
        <f t="shared" si="36"/>
        <v>-4.2139158816016646</v>
      </c>
      <c r="M150" s="89"/>
      <c r="N150" s="71"/>
      <c r="O150" s="76">
        <v>190160.3878</v>
      </c>
      <c r="P150" s="13">
        <f t="shared" si="37"/>
        <v>140985.35264</v>
      </c>
      <c r="Q150" s="126"/>
      <c r="R150" s="111">
        <f t="shared" si="35"/>
        <v>-2.4405818939936523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>
        <v>-144</v>
      </c>
      <c r="E151" s="21">
        <v>356.38382000000001</v>
      </c>
      <c r="F151" s="96"/>
      <c r="G151" s="110">
        <f t="shared" si="34"/>
        <v>-4.8036811598263114</v>
      </c>
      <c r="H151" s="91"/>
      <c r="I151" s="34"/>
      <c r="J151" s="84">
        <v>9181.3769530000009</v>
      </c>
      <c r="K151" s="96"/>
      <c r="L151" s="110">
        <f>((J151/$K$146)*100)-100</f>
        <v>-12.485740241225258</v>
      </c>
      <c r="M151" s="91"/>
      <c r="N151" s="85"/>
      <c r="O151" s="78">
        <v>145378.16219999999</v>
      </c>
      <c r="P151" s="22">
        <f t="shared" si="37"/>
        <v>120631.84019999999</v>
      </c>
      <c r="Q151" s="131"/>
      <c r="R151" s="134">
        <f t="shared" si="35"/>
        <v>-16.524859394296115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>
        <v>-144</v>
      </c>
      <c r="E152" s="6">
        <v>378.325714</v>
      </c>
      <c r="F152" s="94">
        <f>AVERAGE(E152:E154)</f>
        <v>365.05711866666667</v>
      </c>
      <c r="G152" s="108">
        <f t="shared" si="34"/>
        <v>1.057380482033011</v>
      </c>
      <c r="H152" s="89">
        <f>AVERAGE(G152:G154)</f>
        <v>-2.4868921841986995</v>
      </c>
      <c r="I152" s="32">
        <f>STDEV(G152:G154)/SQRT(COUNT(G152:G154))</f>
        <v>3.3738001197068459</v>
      </c>
      <c r="J152" s="81">
        <v>10588.668949999999</v>
      </c>
      <c r="K152" s="94">
        <f>AVERAGE(J152:J154)</f>
        <v>9906.6962896666664</v>
      </c>
      <c r="L152" s="108">
        <f t="shared" si="36"/>
        <v>0.92816466784842078</v>
      </c>
      <c r="M152" s="89">
        <f>AVERAGE(L152:L154)</f>
        <v>-5.5722037246390288</v>
      </c>
      <c r="N152" s="71">
        <f>STDEV(L152:L154)/SQRT(COUNT(L152:L154))</f>
        <v>5.4502101752176815</v>
      </c>
      <c r="O152" s="76">
        <v>198182.91140000001</v>
      </c>
      <c r="P152" s="13">
        <f t="shared" si="37"/>
        <v>147648.24807</v>
      </c>
      <c r="Q152" s="126">
        <f>AVERAGE(P152:P154)</f>
        <v>132859.47283999997</v>
      </c>
      <c r="R152" s="111">
        <f t="shared" si="35"/>
        <v>2.1700261506008047</v>
      </c>
      <c r="S152" s="27">
        <f>AVERAGE(R152:R154)</f>
        <v>-8.0635497416651702</v>
      </c>
      <c r="T152" s="37">
        <f>STDEV(R152:R154)/SQRT(COUNT(R152:R154))</f>
        <v>7.6667720227787095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>
        <v>-144</v>
      </c>
      <c r="E153" s="6">
        <v>377.03839099999999</v>
      </c>
      <c r="F153" s="94"/>
      <c r="G153" s="108">
        <f t="shared" si="34"/>
        <v>0.71351411133669274</v>
      </c>
      <c r="H153" s="89"/>
      <c r="I153" s="32"/>
      <c r="J153" s="81">
        <v>10360.7207</v>
      </c>
      <c r="K153" s="94"/>
      <c r="L153" s="108">
        <f t="shared" si="36"/>
        <v>-1.2445728707775032</v>
      </c>
      <c r="M153" s="89"/>
      <c r="N153" s="71"/>
      <c r="O153" s="76">
        <v>181117.0845</v>
      </c>
      <c r="P153" s="13">
        <f t="shared" si="37"/>
        <v>139756.00107</v>
      </c>
      <c r="Q153" s="126"/>
      <c r="R153" s="111">
        <f t="shared" si="35"/>
        <v>-3.2912718527098122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>
        <v>-144</v>
      </c>
      <c r="E154" s="6">
        <v>339.80725100000001</v>
      </c>
      <c r="F154" s="94"/>
      <c r="G154" s="108">
        <f t="shared" si="34"/>
        <v>-9.2315711459658019</v>
      </c>
      <c r="H154" s="89"/>
      <c r="I154" s="32"/>
      <c r="J154" s="81">
        <v>8770.6992190000001</v>
      </c>
      <c r="K154" s="94"/>
      <c r="L154" s="108">
        <f t="shared" si="36"/>
        <v>-16.400202970988005</v>
      </c>
      <c r="M154" s="89"/>
      <c r="N154" s="71"/>
      <c r="O154" s="76">
        <v>136133.12479999999</v>
      </c>
      <c r="P154" s="13">
        <f t="shared" si="37"/>
        <v>111174.16937999999</v>
      </c>
      <c r="Q154" s="126"/>
      <c r="R154" s="111">
        <f t="shared" si="35"/>
        <v>-23.069403522886503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>
        <v>-144</v>
      </c>
      <c r="E155" s="17">
        <v>332.24572799999999</v>
      </c>
      <c r="F155" s="95">
        <f>AVERAGE(E155:E157)</f>
        <v>360.0279543333333</v>
      </c>
      <c r="G155" s="109">
        <f t="shared" si="34"/>
        <v>-11.251385497878047</v>
      </c>
      <c r="H155" s="90">
        <f>AVERAGE(G155:G157)</f>
        <v>-3.8302694771847663</v>
      </c>
      <c r="I155" s="33">
        <f>STDEV(G155:G157)/SQRT(COUNT(G155:G157))</f>
        <v>3.7448260558031121</v>
      </c>
      <c r="J155" s="82">
        <v>7772.2934569999998</v>
      </c>
      <c r="K155" s="95">
        <f>AVERAGE(J155:J157)</f>
        <v>9519.7947590000003</v>
      </c>
      <c r="L155" s="109">
        <f t="shared" si="36"/>
        <v>-25.916721206499048</v>
      </c>
      <c r="M155" s="90">
        <f>AVERAGE(L155:L157)</f>
        <v>-9.2600384828848039</v>
      </c>
      <c r="N155" s="83">
        <f>STDEV(L155:L157)/SQRT(COUNT(L155:L157))</f>
        <v>8.3287582784501826</v>
      </c>
      <c r="O155" s="77">
        <v>117041.8174</v>
      </c>
      <c r="P155" s="18">
        <f t="shared" si="37"/>
        <v>95525.016369999998</v>
      </c>
      <c r="Q155" s="130">
        <f>AVERAGE(P155:P157)</f>
        <v>131106.14501000001</v>
      </c>
      <c r="R155" s="133">
        <f t="shared" si="35"/>
        <v>-33.89834591242591</v>
      </c>
      <c r="S155" s="28">
        <f>AVERAGE(R155:R157)</f>
        <v>-9.2768221819635954</v>
      </c>
      <c r="T155" s="38">
        <f>STDEV(R155:R157)/SQRT(COUNT(R155:R157))</f>
        <v>12.337600767390564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>
        <v>-144</v>
      </c>
      <c r="E156" s="6">
        <v>377.19653299999999</v>
      </c>
      <c r="F156" s="94"/>
      <c r="G156" s="108">
        <f t="shared" si="34"/>
        <v>0.75575659095885328</v>
      </c>
      <c r="H156" s="89"/>
      <c r="I156" s="32"/>
      <c r="J156" s="81">
        <v>10408.688480000001</v>
      </c>
      <c r="K156" s="94"/>
      <c r="L156" s="108">
        <f t="shared" si="36"/>
        <v>-0.78735770790368065</v>
      </c>
      <c r="M156" s="89"/>
      <c r="N156" s="71"/>
      <c r="O156" s="76">
        <v>212846.37950000001</v>
      </c>
      <c r="P156" s="13">
        <f t="shared" si="37"/>
        <v>150932.54084</v>
      </c>
      <c r="Q156" s="126"/>
      <c r="R156" s="111">
        <f t="shared" si="35"/>
        <v>4.4426997690378016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>
        <v>-144</v>
      </c>
      <c r="E157" s="21">
        <v>370.64160199999998</v>
      </c>
      <c r="F157" s="96"/>
      <c r="G157" s="110">
        <f t="shared" si="34"/>
        <v>-0.99517952463510539</v>
      </c>
      <c r="H157" s="91"/>
      <c r="I157" s="34"/>
      <c r="J157" s="84">
        <v>10378.402340000001</v>
      </c>
      <c r="K157" s="96"/>
      <c r="L157" s="110">
        <f t="shared" si="36"/>
        <v>-1.0760365342516849</v>
      </c>
      <c r="M157" s="91"/>
      <c r="N157" s="85"/>
      <c r="O157" s="78">
        <v>198970.3475</v>
      </c>
      <c r="P157" s="22">
        <f t="shared" si="37"/>
        <v>146860.87781999999</v>
      </c>
      <c r="Q157" s="131"/>
      <c r="R157" s="134">
        <f>((P157/$Q$146)*100)-100</f>
        <v>1.625179597497322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>
        <v>-144</v>
      </c>
      <c r="E158" s="6">
        <v>377.54763800000001</v>
      </c>
      <c r="F158" s="94">
        <f>AVERAGE(E158:E160)</f>
        <v>376.55910233333333</v>
      </c>
      <c r="G158" s="108">
        <f t="shared" si="34"/>
        <v>0.84954284513388245</v>
      </c>
      <c r="H158" s="89">
        <f>AVERAGE(G158:G160)</f>
        <v>0.58548776960074156</v>
      </c>
      <c r="I158" s="32">
        <f>STDEV(G158:G160)/SQRT(COUNT(G158:G160))</f>
        <v>0.51268341185975708</v>
      </c>
      <c r="J158" s="81">
        <v>10607.637699999999</v>
      </c>
      <c r="K158" s="94">
        <f>AVERAGE(J158:J160)</f>
        <v>10546.3099</v>
      </c>
      <c r="L158" s="108">
        <f t="shared" si="36"/>
        <v>1.1089693688532094</v>
      </c>
      <c r="M158" s="89">
        <f>AVERAGE(L158:L160)</f>
        <v>0.52441031555341533</v>
      </c>
      <c r="N158" s="71">
        <f>STDEV(L158:L160)/SQRT(COUNT(L158:L160))</f>
        <v>0.90415626507646296</v>
      </c>
      <c r="O158" s="76">
        <v>197052.52179999999</v>
      </c>
      <c r="P158" s="13">
        <f t="shared" si="37"/>
        <v>148137.99580999999</v>
      </c>
      <c r="Q158" s="126">
        <f>AVERAGE(P158:P160)</f>
        <v>143608.64655333335</v>
      </c>
      <c r="R158" s="111">
        <f t="shared" si="35"/>
        <v>2.5089230901653963</v>
      </c>
      <c r="S158" s="27">
        <f>AVERAGE(R158:R160)</f>
        <v>-0.62530801686026882</v>
      </c>
      <c r="T158" s="37">
        <f>STDEV(R158:R160)/SQRT(COUNT(R158:R160))</f>
        <v>1.7968865038688717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>
        <v>-144</v>
      </c>
      <c r="E159" s="6">
        <v>379.27706899999998</v>
      </c>
      <c r="F159" s="94"/>
      <c r="G159" s="108">
        <f t="shared" si="34"/>
        <v>1.3115039546142953</v>
      </c>
      <c r="H159" s="89"/>
      <c r="I159" s="32"/>
      <c r="J159" s="81">
        <v>10671.12305</v>
      </c>
      <c r="K159" s="94"/>
      <c r="L159" s="108">
        <f t="shared" si="36"/>
        <v>1.7140935718150843</v>
      </c>
      <c r="M159" s="89"/>
      <c r="N159" s="71"/>
      <c r="O159" s="76">
        <v>184578.38010000001</v>
      </c>
      <c r="P159" s="13">
        <f t="shared" si="37"/>
        <v>143544.57192000002</v>
      </c>
      <c r="Q159" s="126"/>
      <c r="R159" s="111">
        <f t="shared" si="35"/>
        <v>-0.66964655151157615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>
        <v>-144</v>
      </c>
      <c r="E160" s="6">
        <v>372.8526</v>
      </c>
      <c r="F160" s="94"/>
      <c r="G160" s="108">
        <f t="shared" si="34"/>
        <v>-0.40458349094595292</v>
      </c>
      <c r="H160" s="89"/>
      <c r="I160" s="32"/>
      <c r="J160" s="81">
        <v>10360.168949999999</v>
      </c>
      <c r="K160" s="94"/>
      <c r="L160" s="108">
        <f t="shared" si="36"/>
        <v>-1.2498319940080478</v>
      </c>
      <c r="M160" s="89"/>
      <c r="N160" s="71"/>
      <c r="O160" s="76">
        <v>180112.78510000001</v>
      </c>
      <c r="P160" s="13">
        <f t="shared" si="37"/>
        <v>139143.37193000002</v>
      </c>
      <c r="Q160" s="126"/>
      <c r="R160" s="111">
        <f t="shared" si="35"/>
        <v>-3.7152005892346267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>
        <v>-144</v>
      </c>
      <c r="E161" s="17">
        <v>416.06915300000003</v>
      </c>
      <c r="F161" s="95">
        <f>AVERAGE(E161:E163)</f>
        <v>437.27202333333338</v>
      </c>
      <c r="G161" s="109">
        <f t="shared" si="34"/>
        <v>11.139309715432688</v>
      </c>
      <c r="H161" s="90">
        <f>AVERAGE(G161:G163)</f>
        <v>16.802965278075394</v>
      </c>
      <c r="I161" s="33">
        <f>STDEV(G161:G163)/SQRT(COUNT(G161:G163))</f>
        <v>3.3176126983322223</v>
      </c>
      <c r="J161" s="82">
        <v>8079.0600590000004</v>
      </c>
      <c r="K161" s="95">
        <f>AVERAGE(J161:J163)</f>
        <v>9176.9884440000005</v>
      </c>
      <c r="L161" s="109">
        <f t="shared" si="36"/>
        <v>-22.992709674223093</v>
      </c>
      <c r="M161" s="90">
        <f>AVERAGE(L161:L163)</f>
        <v>-12.527570254146605</v>
      </c>
      <c r="N161" s="83">
        <f>STDEV(L161:L163)/SQRT(COUNT(L161:L163))</f>
        <v>6.625376944390891</v>
      </c>
      <c r="O161" s="77">
        <v>114017.4039</v>
      </c>
      <c r="P161" s="18">
        <f t="shared" si="37"/>
        <v>98534.213340000002</v>
      </c>
      <c r="Q161" s="130">
        <f>AVERAGE(P161:P163)</f>
        <v>117573.77168000001</v>
      </c>
      <c r="R161" s="133">
        <f t="shared" si="35"/>
        <v>-31.816033815018244</v>
      </c>
      <c r="S161" s="28">
        <f>AVERAGE(R161:R163)</f>
        <v>-18.640989756443048</v>
      </c>
      <c r="T161" s="38">
        <f>STDEV(R161:R163)/SQRT(COUNT(R161:R163))</f>
        <v>8.247675536173265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>
        <v>-144</v>
      </c>
      <c r="E162" s="6">
        <v>436.66622899999999</v>
      </c>
      <c r="F162" s="94"/>
      <c r="G162" s="108">
        <f t="shared" si="34"/>
        <v>16.641147071773062</v>
      </c>
      <c r="H162" s="89"/>
      <c r="I162" s="32"/>
      <c r="J162" s="81">
        <v>8987.4707030000009</v>
      </c>
      <c r="K162" s="98"/>
      <c r="L162" s="108">
        <f t="shared" si="36"/>
        <v>-14.33399916994783</v>
      </c>
      <c r="M162" s="89"/>
      <c r="N162" s="71"/>
      <c r="O162" s="76">
        <v>132718.84359999999</v>
      </c>
      <c r="P162" s="13">
        <f t="shared" si="37"/>
        <v>114671.70281999999</v>
      </c>
      <c r="Q162" s="63"/>
      <c r="R162" s="111">
        <f t="shared" si="35"/>
        <v>-20.649171060270461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>
        <v>-144</v>
      </c>
      <c r="E163" s="8">
        <v>459.08068800000001</v>
      </c>
      <c r="F163" s="97"/>
      <c r="G163" s="112">
        <f t="shared" si="34"/>
        <v>22.628439047020436</v>
      </c>
      <c r="H163" s="92"/>
      <c r="I163" s="35"/>
      <c r="J163" s="86">
        <v>10464.434569999999</v>
      </c>
      <c r="K163" s="99"/>
      <c r="L163" s="112">
        <f t="shared" si="36"/>
        <v>-0.25600191826889329</v>
      </c>
      <c r="M163" s="92"/>
      <c r="N163" s="87"/>
      <c r="O163" s="79">
        <v>175676.84890000001</v>
      </c>
      <c r="P163" s="14">
        <f t="shared" si="37"/>
        <v>139515.39888000002</v>
      </c>
      <c r="Q163" s="100"/>
      <c r="R163" s="135">
        <f t="shared" si="35"/>
        <v>-3.4577643940404386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>
        <v>-162</v>
      </c>
      <c r="E164" s="5">
        <v>276.41403200000002</v>
      </c>
      <c r="F164" s="93">
        <f>AVERAGE(E164:E166)</f>
        <v>274.50818899999996</v>
      </c>
      <c r="G164" s="107">
        <f>((E164/$F$164)*100)-100</f>
        <v>0.6942754629444039</v>
      </c>
      <c r="H164" s="88">
        <f>AVERAGE(G164:G166)</f>
        <v>9.473903143468002E-15</v>
      </c>
      <c r="I164" s="31">
        <f>STDEV(G164:G166)/SQRT(COUNT(G164:G166))</f>
        <v>0.52924509059571734</v>
      </c>
      <c r="J164" s="80">
        <v>5441.7231449999999</v>
      </c>
      <c r="K164" s="93">
        <f>AVERAGE(J164:J166)</f>
        <v>5368.015625</v>
      </c>
      <c r="L164" s="107">
        <f>((J164/$K$164)*100)-100</f>
        <v>1.3730869123541396</v>
      </c>
      <c r="M164" s="88">
        <f>AVERAGE(L164:L166)</f>
        <v>0</v>
      </c>
      <c r="N164" s="70">
        <f>STDEV(L164:L166)/SQRT(COUNT(L164:L166))</f>
        <v>0.92870549511425238</v>
      </c>
      <c r="O164" s="75">
        <v>50716.386709999999</v>
      </c>
      <c r="P164" s="12">
        <f>O164-O182</f>
        <v>50716.386709999999</v>
      </c>
      <c r="Q164" s="129">
        <f>AVERAGE(P164:P166)</f>
        <v>49087.118723333326</v>
      </c>
      <c r="R164" s="132">
        <f>((P164/$Q$164)*100)-100</f>
        <v>3.3191355065055177</v>
      </c>
      <c r="S164" s="26">
        <f>AVERAGE(R164:R166)</f>
        <v>1.4210854715202004E-14</v>
      </c>
      <c r="T164" s="36">
        <f>STDEV(R164:R166)/SQRT(COUNT(R164:R166))</f>
        <v>2.0356802002597325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>
        <v>-162</v>
      </c>
      <c r="E165" s="6">
        <v>275.45471199999997</v>
      </c>
      <c r="F165" s="94"/>
      <c r="G165" s="108">
        <f t="shared" ref="G165:G181" si="38">((E165/$F$164)*100)-100</f>
        <v>0.34480683561683634</v>
      </c>
      <c r="H165" s="89"/>
      <c r="I165" s="32"/>
      <c r="J165" s="81">
        <v>5389.3115230000003</v>
      </c>
      <c r="K165" s="94"/>
      <c r="L165" s="108">
        <f t="shared" ref="L165:L181" si="39">((J165/$K$164)*100)-100</f>
        <v>0.39671825657177351</v>
      </c>
      <c r="M165" s="89"/>
      <c r="N165" s="71"/>
      <c r="O165" s="76">
        <v>49274.810310000001</v>
      </c>
      <c r="P165" s="13">
        <f>O165-O183</f>
        <v>49274.810310000001</v>
      </c>
      <c r="Q165" s="126"/>
      <c r="R165" s="111">
        <f t="shared" ref="R165:R181" si="40">((P165/$Q$164)*100)-100</f>
        <v>0.38236423637849271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>
        <v>-162</v>
      </c>
      <c r="E166" s="21">
        <v>271.655823</v>
      </c>
      <c r="F166" s="96"/>
      <c r="G166" s="110">
        <f t="shared" si="38"/>
        <v>-1.0390822985612118</v>
      </c>
      <c r="H166" s="91"/>
      <c r="I166" s="34"/>
      <c r="J166" s="84">
        <v>5273.0122069999998</v>
      </c>
      <c r="K166" s="96"/>
      <c r="L166" s="110">
        <f t="shared" si="39"/>
        <v>-1.7698051689259131</v>
      </c>
      <c r="M166" s="91"/>
      <c r="N166" s="85"/>
      <c r="O166" s="78">
        <v>47270.159149999999</v>
      </c>
      <c r="P166" s="22">
        <f t="shared" ref="P166:P181" si="41">O166-O184</f>
        <v>47270.159149999999</v>
      </c>
      <c r="Q166" s="131"/>
      <c r="R166" s="134">
        <f t="shared" si="40"/>
        <v>-3.7014997428839678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>
        <v>-162</v>
      </c>
      <c r="E167" s="6">
        <v>192.995667</v>
      </c>
      <c r="F167" s="94">
        <f>AVERAGE(E167:E169)</f>
        <v>233.15191666666666</v>
      </c>
      <c r="G167" s="108">
        <f t="shared" si="38"/>
        <v>-29.694021987810345</v>
      </c>
      <c r="H167" s="89">
        <f>AVERAGE(G167:G169)</f>
        <v>-15.065587836919979</v>
      </c>
      <c r="I167" s="32">
        <f>STDEV(G167:G169)/SQRT(COUNT(G167:G169))</f>
        <v>8.1176038451195716</v>
      </c>
      <c r="J167" s="81">
        <v>2708.2348630000001</v>
      </c>
      <c r="K167" s="94">
        <f>AVERAGE(J167:J169)</f>
        <v>3962.0934243333336</v>
      </c>
      <c r="L167" s="108">
        <f t="shared" si="39"/>
        <v>-49.548677720177089</v>
      </c>
      <c r="M167" s="89">
        <f>AVERAGE(L167:L169)</f>
        <v>-26.190724820527453</v>
      </c>
      <c r="N167" s="71">
        <f>STDEV(L167:L169)/SQRT(COUNT(L167:L169))</f>
        <v>14.285424729368453</v>
      </c>
      <c r="O167" s="76">
        <v>13981.723459999999</v>
      </c>
      <c r="P167" s="13">
        <f t="shared" si="41"/>
        <v>13981.723459999999</v>
      </c>
      <c r="Q167" s="126">
        <f>AVERAGE(P167:P169)</f>
        <v>29301.026873333332</v>
      </c>
      <c r="R167" s="111">
        <f t="shared" si="40"/>
        <v>-71.516512226345327</v>
      </c>
      <c r="S167" s="27">
        <f>AVERAGE(R167:R169)</f>
        <v>-40.308114154181901</v>
      </c>
      <c r="T167" s="37">
        <f>STDEV(R167:R169)/SQRT(COUNT(R167:R169))</f>
        <v>21.210356485216689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>
        <v>-162</v>
      </c>
      <c r="E168" s="6">
        <v>269.97125199999999</v>
      </c>
      <c r="F168" s="94"/>
      <c r="G168" s="108">
        <f t="shared" si="38"/>
        <v>-1.6527510587307006</v>
      </c>
      <c r="H168" s="89"/>
      <c r="I168" s="32"/>
      <c r="J168" s="81">
        <v>5353.8935549999997</v>
      </c>
      <c r="K168" s="94"/>
      <c r="L168" s="108">
        <f t="shared" si="39"/>
        <v>-0.26307803453907752</v>
      </c>
      <c r="M168" s="89"/>
      <c r="N168" s="71"/>
      <c r="O168" s="76">
        <v>49175.035159999999</v>
      </c>
      <c r="P168" s="13">
        <f t="shared" si="41"/>
        <v>49175.035159999999</v>
      </c>
      <c r="Q168" s="126"/>
      <c r="R168" s="111">
        <f t="shared" si="40"/>
        <v>0.17910286640001516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>
        <v>-162</v>
      </c>
      <c r="E169" s="6">
        <v>236.488831</v>
      </c>
      <c r="F169" s="94"/>
      <c r="G169" s="108">
        <f t="shared" si="38"/>
        <v>-13.849990464218891</v>
      </c>
      <c r="H169" s="89"/>
      <c r="I169" s="32"/>
      <c r="J169" s="81">
        <v>3824.1518550000001</v>
      </c>
      <c r="K169" s="94"/>
      <c r="L169" s="108">
        <f t="shared" si="39"/>
        <v>-28.76041870686619</v>
      </c>
      <c r="M169" s="89"/>
      <c r="N169" s="71"/>
      <c r="O169" s="76">
        <v>24746.322</v>
      </c>
      <c r="P169" s="13">
        <f t="shared" si="41"/>
        <v>24746.322</v>
      </c>
      <c r="Q169" s="126"/>
      <c r="R169" s="111">
        <f t="shared" si="40"/>
        <v>-49.586933102600383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>
        <v>-162</v>
      </c>
      <c r="E170" s="17">
        <v>279.52456699999999</v>
      </c>
      <c r="F170" s="95">
        <f>AVERAGE(E170:E172)</f>
        <v>257.31428033333333</v>
      </c>
      <c r="G170" s="109">
        <f t="shared" si="38"/>
        <v>1.8274055933537312</v>
      </c>
      <c r="H170" s="90">
        <f>AVERAGE(G170:G172)</f>
        <v>-6.2635321479122155</v>
      </c>
      <c r="I170" s="33">
        <f>STDEV(G170:G172)/SQRT(COUNT(G170:G172))</f>
        <v>5.9230404125799749</v>
      </c>
      <c r="J170" s="82">
        <v>5491.4614259999998</v>
      </c>
      <c r="K170" s="95">
        <f>AVERAGE(J170:J172)</f>
        <v>4652.9375813333327</v>
      </c>
      <c r="L170" s="109">
        <f t="shared" si="39"/>
        <v>2.2996542786702463</v>
      </c>
      <c r="M170" s="90">
        <f>AVERAGE(L170:L172)</f>
        <v>-13.321087225163708</v>
      </c>
      <c r="N170" s="83">
        <f>STDEV(L170:L172)/SQRT(COUNT(L170:L172))</f>
        <v>10.770487674776696</v>
      </c>
      <c r="O170" s="77">
        <v>50534.663330000003</v>
      </c>
      <c r="P170" s="18">
        <f t="shared" si="41"/>
        <v>50534.663330000003</v>
      </c>
      <c r="Q170" s="130">
        <f>AVERAGE(P170:P172)</f>
        <v>38951.567393333338</v>
      </c>
      <c r="R170" s="133">
        <f t="shared" si="40"/>
        <v>2.9489296669160439</v>
      </c>
      <c r="S170" s="28">
        <f>AVERAGE(R170:R172)</f>
        <v>-20.648087713451609</v>
      </c>
      <c r="T170" s="38">
        <f>STDEV(R170:R172)/SQRT(COUNT(R170:R172))</f>
        <v>15.2396812520849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>
        <v>-162</v>
      </c>
      <c r="E171" s="6">
        <v>266.77890000000002</v>
      </c>
      <c r="F171" s="94"/>
      <c r="G171" s="108">
        <f t="shared" si="38"/>
        <v>-2.8156861287660746</v>
      </c>
      <c r="H171" s="89"/>
      <c r="I171" s="32"/>
      <c r="J171" s="81">
        <v>4923.2192379999997</v>
      </c>
      <c r="K171" s="94"/>
      <c r="L171" s="108">
        <f t="shared" si="39"/>
        <v>-8.2860486643982085</v>
      </c>
      <c r="M171" s="89"/>
      <c r="N171" s="71"/>
      <c r="O171" s="76">
        <v>41361.083429999999</v>
      </c>
      <c r="P171" s="13">
        <f t="shared" si="41"/>
        <v>41361.083429999999</v>
      </c>
      <c r="Q171" s="126"/>
      <c r="R171" s="111">
        <f t="shared" si="40"/>
        <v>-15.739435302526303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>
        <v>-162</v>
      </c>
      <c r="E172" s="21">
        <v>225.639374</v>
      </c>
      <c r="F172" s="96"/>
      <c r="G172" s="110">
        <f t="shared" si="38"/>
        <v>-17.802315908324303</v>
      </c>
      <c r="H172" s="91"/>
      <c r="I172" s="34"/>
      <c r="J172" s="84">
        <v>3544.1320799999999</v>
      </c>
      <c r="K172" s="96"/>
      <c r="L172" s="110">
        <f t="shared" si="39"/>
        <v>-33.976867289763163</v>
      </c>
      <c r="M172" s="91"/>
      <c r="N172" s="85"/>
      <c r="O172" s="78">
        <v>24958.955419999998</v>
      </c>
      <c r="P172" s="22">
        <f t="shared" si="41"/>
        <v>24958.955419999998</v>
      </c>
      <c r="Q172" s="131"/>
      <c r="R172" s="134">
        <f t="shared" si="40"/>
        <v>-49.153757504744569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>
        <v>-162</v>
      </c>
      <c r="E173" s="6">
        <v>217.55308500000001</v>
      </c>
      <c r="F173" s="94">
        <f>AVERAGE(E173:E175)</f>
        <v>262.3561856666667</v>
      </c>
      <c r="G173" s="108">
        <f t="shared" si="38"/>
        <v>-20.748052802169752</v>
      </c>
      <c r="H173" s="89">
        <f>AVERAGE(G173:G175)</f>
        <v>-4.4268272569942537</v>
      </c>
      <c r="I173" s="32">
        <f>STDEV(G173:G175)/SQRT(COUNT(G173:G175))</f>
        <v>8.295464551287278</v>
      </c>
      <c r="J173" s="81">
        <v>3183.77124</v>
      </c>
      <c r="K173" s="94">
        <f>AVERAGE(J173:J175)</f>
        <v>4907.789143666666</v>
      </c>
      <c r="L173" s="108">
        <f t="shared" si="39"/>
        <v>-40.689978151842652</v>
      </c>
      <c r="M173" s="89">
        <f>AVERAGE(L173:L175)</f>
        <v>-8.5734936983036985</v>
      </c>
      <c r="N173" s="71">
        <f>STDEV(L173:L175)/SQRT(COUNT(L173:L175))</f>
        <v>16.217048667216776</v>
      </c>
      <c r="O173" s="76">
        <v>21516.801029999999</v>
      </c>
      <c r="P173" s="13">
        <f t="shared" si="41"/>
        <v>21516.801029999999</v>
      </c>
      <c r="Q173" s="126">
        <f>AVERAGE(P173:P175)</f>
        <v>45180.036456666661</v>
      </c>
      <c r="R173" s="111">
        <f t="shared" si="40"/>
        <v>-56.166094915299865</v>
      </c>
      <c r="S173" s="27">
        <f>AVERAGE(R173:R175)</f>
        <v>-7.9594858453353181</v>
      </c>
      <c r="T173" s="37">
        <f>STDEV(R173:R175)/SQRT(COUNT(R173:R175))</f>
        <v>24.783341814057835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>
        <v>-162</v>
      </c>
      <c r="E174" s="6">
        <v>291.840576</v>
      </c>
      <c r="F174" s="94"/>
      <c r="G174" s="108">
        <f t="shared" si="38"/>
        <v>6.3139781232537331</v>
      </c>
      <c r="H174" s="89"/>
      <c r="I174" s="32"/>
      <c r="J174" s="81">
        <v>5980.2939450000003</v>
      </c>
      <c r="K174" s="94"/>
      <c r="L174" s="108">
        <f t="shared" si="39"/>
        <v>11.406045786239687</v>
      </c>
      <c r="M174" s="89"/>
      <c r="N174" s="71"/>
      <c r="O174" s="76">
        <v>61913.838660000001</v>
      </c>
      <c r="P174" s="13">
        <f t="shared" si="41"/>
        <v>61913.838660000001</v>
      </c>
      <c r="Q174" s="126"/>
      <c r="R174" s="111">
        <f t="shared" si="40"/>
        <v>26.130521143359672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>
        <v>-162</v>
      </c>
      <c r="E175" s="6">
        <v>277.67489599999999</v>
      </c>
      <c r="F175" s="94"/>
      <c r="G175" s="108">
        <f t="shared" si="38"/>
        <v>1.153592907933259</v>
      </c>
      <c r="H175" s="89"/>
      <c r="I175" s="32"/>
      <c r="J175" s="81">
        <v>5559.3022460000002</v>
      </c>
      <c r="K175" s="94"/>
      <c r="L175" s="108">
        <f t="shared" si="39"/>
        <v>3.5634512706918713</v>
      </c>
      <c r="M175" s="89"/>
      <c r="N175" s="71"/>
      <c r="O175" s="76">
        <v>52109.469680000002</v>
      </c>
      <c r="P175" s="13">
        <f t="shared" si="41"/>
        <v>52109.469680000002</v>
      </c>
      <c r="Q175" s="126"/>
      <c r="R175" s="111">
        <f t="shared" si="40"/>
        <v>6.1571162359342395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>
        <v>-162</v>
      </c>
      <c r="E176" s="17">
        <v>274.280304</v>
      </c>
      <c r="F176" s="95">
        <f>AVERAGE(E176:E178)</f>
        <v>266.51004033333334</v>
      </c>
      <c r="G176" s="109">
        <f t="shared" si="38"/>
        <v>-8.3015738375650017E-2</v>
      </c>
      <c r="H176" s="90">
        <f>AVERAGE(G176:G178)</f>
        <v>-2.9136284406679871</v>
      </c>
      <c r="I176" s="33">
        <f>STDEV(G176:G178)/SQRT(COUNT(G176:G178))</f>
        <v>1.4981942443390943</v>
      </c>
      <c r="J176" s="82">
        <v>5428.6015630000002</v>
      </c>
      <c r="K176" s="95">
        <f>AVERAGE(J176:J178)</f>
        <v>5108.6769206666668</v>
      </c>
      <c r="L176" s="109">
        <f t="shared" si="39"/>
        <v>1.1286468265449656</v>
      </c>
      <c r="M176" s="90">
        <f>AVERAGE(L176:L178)</f>
        <v>-4.8311838573184689</v>
      </c>
      <c r="N176" s="83">
        <f>STDEV(L176:L178)/SQRT(COUNT(L176:L178))</f>
        <v>2.985437261309186</v>
      </c>
      <c r="O176" s="77">
        <v>48914.525990000002</v>
      </c>
      <c r="P176" s="18">
        <f t="shared" si="41"/>
        <v>48914.525990000002</v>
      </c>
      <c r="Q176" s="130">
        <f>AVERAGE(P176:P178)</f>
        <v>43639.249113333331</v>
      </c>
      <c r="R176" s="133">
        <f t="shared" si="40"/>
        <v>-0.35160493795957848</v>
      </c>
      <c r="S176" s="28">
        <f>AVERAGE(R176:R178)</f>
        <v>-11.098369086817826</v>
      </c>
      <c r="T176" s="38">
        <f>STDEV(R176:R178)/SQRT(COUNT(R176:R178))</f>
        <v>5.3735155202542533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>
        <v>-162</v>
      </c>
      <c r="E177" s="6">
        <v>264.96142600000002</v>
      </c>
      <c r="F177" s="94"/>
      <c r="G177" s="108">
        <f t="shared" si="38"/>
        <v>-3.4777698380429598</v>
      </c>
      <c r="H177" s="89"/>
      <c r="I177" s="32"/>
      <c r="J177" s="81">
        <v>4965.5893550000001</v>
      </c>
      <c r="K177" s="94"/>
      <c r="L177" s="108">
        <f t="shared" si="39"/>
        <v>-7.4967417778334067</v>
      </c>
      <c r="M177" s="89"/>
      <c r="N177" s="71"/>
      <c r="O177" s="76">
        <v>41033.80818</v>
      </c>
      <c r="P177" s="13">
        <f t="shared" si="41"/>
        <v>41033.80818</v>
      </c>
      <c r="Q177" s="126"/>
      <c r="R177" s="111">
        <f t="shared" si="40"/>
        <v>-16.406158586580929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>
        <v>-162</v>
      </c>
      <c r="E178" s="21">
        <v>260.28839099999999</v>
      </c>
      <c r="F178" s="96"/>
      <c r="G178" s="110">
        <f t="shared" si="38"/>
        <v>-5.1800997455853519</v>
      </c>
      <c r="H178" s="91"/>
      <c r="I178" s="34"/>
      <c r="J178" s="84">
        <v>4931.8398440000001</v>
      </c>
      <c r="K178" s="96"/>
      <c r="L178" s="110">
        <f t="shared" si="39"/>
        <v>-8.1254566206669665</v>
      </c>
      <c r="M178" s="91"/>
      <c r="N178" s="85"/>
      <c r="O178" s="78">
        <v>40969.41317</v>
      </c>
      <c r="P178" s="22">
        <f t="shared" si="41"/>
        <v>40969.41317</v>
      </c>
      <c r="Q178" s="131"/>
      <c r="R178" s="134">
        <f t="shared" si="40"/>
        <v>-16.53734373591297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>
        <v>-162</v>
      </c>
      <c r="E179" s="6">
        <v>294.01254299999999</v>
      </c>
      <c r="F179" s="94">
        <f>AVERAGE(E179:E181)</f>
        <v>317.80070999999998</v>
      </c>
      <c r="G179" s="108">
        <f t="shared" si="38"/>
        <v>7.1051993279515671</v>
      </c>
      <c r="H179" s="89">
        <f>AVERAGE(G179:G181)</f>
        <v>15.77093971502614</v>
      </c>
      <c r="I179" s="32">
        <f>STDEV(G179:G181)/SQRT(COUNT(G179:G181))</f>
        <v>4.345281278009538</v>
      </c>
      <c r="J179" s="81">
        <v>2747.4440920000002</v>
      </c>
      <c r="K179" s="94">
        <f>AVERAGE(J179:J181)</f>
        <v>3796.0848390000001</v>
      </c>
      <c r="L179" s="108">
        <f t="shared" si="39"/>
        <v>-48.818254566835392</v>
      </c>
      <c r="M179" s="89">
        <f>AVERAGE(L179:L181)</f>
        <v>-29.283275158126983</v>
      </c>
      <c r="N179" s="71">
        <f>STDEV(L179:L181)/SQRT(COUNT(L179:L181))</f>
        <v>19.534979408708406</v>
      </c>
      <c r="O179" s="76">
        <v>15483.190559999999</v>
      </c>
      <c r="P179" s="13">
        <f t="shared" si="41"/>
        <v>15483.190559999999</v>
      </c>
      <c r="Q179" s="126">
        <f>AVERAGE(P179:P181)</f>
        <v>23230.593786666665</v>
      </c>
      <c r="R179" s="111">
        <f t="shared" si="40"/>
        <v>-68.457731961684402</v>
      </c>
      <c r="S179" s="27">
        <f>AVERAGE(R179:R181)</f>
        <v>-52.674766026501139</v>
      </c>
      <c r="T179" s="37">
        <f>STDEV(R179:R181)/SQRT(COUNT(R179:R181))</f>
        <v>13.257359001625424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>
        <v>-162</v>
      </c>
      <c r="E180" s="6">
        <v>328.13439899999997</v>
      </c>
      <c r="F180" s="94"/>
      <c r="G180" s="108">
        <f t="shared" si="38"/>
        <v>19.535377139514054</v>
      </c>
      <c r="H180" s="89"/>
      <c r="I180" s="32"/>
      <c r="J180" s="81" t="s">
        <v>11</v>
      </c>
      <c r="K180" s="98"/>
      <c r="L180" s="108" t="s">
        <v>11</v>
      </c>
      <c r="M180" s="89"/>
      <c r="N180" s="71"/>
      <c r="O180" s="76">
        <v>18047.140780000002</v>
      </c>
      <c r="P180" s="13">
        <f t="shared" si="41"/>
        <v>18047.140780000002</v>
      </c>
      <c r="Q180" s="63"/>
      <c r="R180" s="111">
        <f t="shared" si="40"/>
        <v>-63.234467107922995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>
        <v>-162</v>
      </c>
      <c r="E181" s="8">
        <v>331.25518799999998</v>
      </c>
      <c r="F181" s="97"/>
      <c r="G181" s="112">
        <f t="shared" si="38"/>
        <v>20.6722426776128</v>
      </c>
      <c r="H181" s="92"/>
      <c r="I181" s="35"/>
      <c r="J181" s="86">
        <v>4844.7255859999996</v>
      </c>
      <c r="K181" s="99"/>
      <c r="L181" s="112">
        <f t="shared" si="39"/>
        <v>-9.748295749418574</v>
      </c>
      <c r="M181" s="92"/>
      <c r="N181" s="87"/>
      <c r="O181" s="79">
        <v>36161.450019999997</v>
      </c>
      <c r="P181" s="14">
        <f t="shared" si="41"/>
        <v>36161.450019999997</v>
      </c>
      <c r="Q181" s="100"/>
      <c r="R181" s="135">
        <f t="shared" si="40"/>
        <v>-26.332099009895998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8043D-D849-4BAC-8CE2-DCBB71A53982}">
  <dimension ref="A1:AQ217"/>
  <sheetViews>
    <sheetView topLeftCell="V40" zoomScale="50" zoomScaleNormal="50" workbookViewId="0">
      <selection activeCell="AO1" sqref="AO1:AS15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/>
      <c r="E2" s="5">
        <v>537.99975600000005</v>
      </c>
      <c r="F2" s="93">
        <f>AVERAGE(E2:E4)</f>
        <v>537.24589033333348</v>
      </c>
      <c r="G2" s="107">
        <f>((E2/$F$2)*100)-100</f>
        <v>0.14032041570366971</v>
      </c>
      <c r="H2" s="88">
        <f>AVERAGE(G2:G4)</f>
        <v>-1.8947806286936004E-14</v>
      </c>
      <c r="I2" s="31">
        <f>STDEV(G2:G4)/SQRT(COUNT(G2:G4))</f>
        <v>7.7982725397584565E-2</v>
      </c>
      <c r="J2" s="80">
        <v>21715.123049999998</v>
      </c>
      <c r="K2" s="93">
        <f>AVERAGE(J2:J4)</f>
        <v>21699.229819999997</v>
      </c>
      <c r="L2" s="107">
        <f>((J2/$K$2)*100)-100</f>
        <v>7.3243290807269545E-2</v>
      </c>
      <c r="M2" s="88">
        <f>AVERAGE(L2:L4)</f>
        <v>4.736951571734001E-15</v>
      </c>
      <c r="N2" s="70">
        <f>STDEV(L2:L4)/SQRT(COUNT(L2:L4))</f>
        <v>0.20519542348089195</v>
      </c>
      <c r="O2" s="75">
        <v>2585414.61</v>
      </c>
      <c r="P2" s="12">
        <f>O2-O20</f>
        <v>375415.70699999994</v>
      </c>
      <c r="Q2" s="129">
        <f>AVERAGE(P2:P4)</f>
        <v>375883.77699999994</v>
      </c>
      <c r="R2" s="132">
        <f>((P2/$Q$2)*100)-100</f>
        <v>-0.12452519332856582</v>
      </c>
      <c r="S2" s="26">
        <f>AVERAGE(R2:R4)</f>
        <v>0</v>
      </c>
      <c r="T2" s="36">
        <f>STDEV(R2:R4)/SQRT(COUNT(R2:R4))</f>
        <v>0.10582299315481272</v>
      </c>
      <c r="U2" s="50"/>
      <c r="V2" s="58" t="s">
        <v>21</v>
      </c>
      <c r="W2" s="146">
        <v>0</v>
      </c>
      <c r="X2" s="142">
        <f>AVERAGE(I2,I20,I38,I56,I74,I92,I110,I128,I146,I164)</f>
        <v>0.13825294892818207</v>
      </c>
      <c r="Y2" s="146">
        <v>0</v>
      </c>
      <c r="Z2" s="142">
        <f>AVERAGE(N2,N20,N38,N56,N74,N92,N110,N128,N146,N164)</f>
        <v>0.33790899793837736</v>
      </c>
      <c r="AA2" s="45">
        <f t="shared" ref="AA2:AA16" si="0">O2/1000</f>
        <v>2585.4146099999998</v>
      </c>
      <c r="AB2" s="63">
        <f>AVERAGE(AA2:AA4)</f>
        <v>2592.5002313333334</v>
      </c>
      <c r="AC2" s="137">
        <f t="shared" ref="AC2:AC16" si="1">((AA2/$AB$2)*100)-100</f>
        <v>-0.27331227390824608</v>
      </c>
      <c r="AD2" s="27">
        <f>AVERAGE(AC2:AC4)</f>
        <v>-4.736951571734001E-15</v>
      </c>
      <c r="AE2" s="54">
        <f>STDEV(AC2:AC4)/SQRT(2)</f>
        <v>0.17317028663590323</v>
      </c>
    </row>
    <row r="3" spans="1:43" x14ac:dyDescent="0.25">
      <c r="A3" s="4">
        <v>2</v>
      </c>
      <c r="B3" s="4" t="s">
        <v>30</v>
      </c>
      <c r="C3" s="150"/>
      <c r="D3" s="10"/>
      <c r="E3" s="6">
        <v>536.55218500000001</v>
      </c>
      <c r="F3" s="94"/>
      <c r="G3" s="108">
        <f t="shared" ref="G3:G19" si="2">((E3/$F$2)*100)-100</f>
        <v>-0.12912250159848782</v>
      </c>
      <c r="H3" s="89"/>
      <c r="I3" s="32"/>
      <c r="J3" s="81">
        <v>21615.400389999999</v>
      </c>
      <c r="K3" s="94"/>
      <c r="L3" s="108">
        <f t="shared" ref="L3:L19" si="3">((J3/$K$2)*100)-100</f>
        <v>-0.38632444881861261</v>
      </c>
      <c r="M3" s="89"/>
      <c r="N3" s="71"/>
      <c r="O3" s="76">
        <v>2594413.4339999999</v>
      </c>
      <c r="P3" s="13">
        <f>O3-O21</f>
        <v>375560.72200000007</v>
      </c>
      <c r="Q3" s="126"/>
      <c r="R3" s="111">
        <f t="shared" ref="R3:R16" si="4">((P3/$Q$2)*100)-100</f>
        <v>-8.5945449036998411E-2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2594.4134340000001</v>
      </c>
      <c r="AB3" s="63"/>
      <c r="AC3" s="137">
        <f t="shared" si="1"/>
        <v>7.3797589043337553E-2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/>
      <c r="E4" s="6">
        <v>537.18573000000004</v>
      </c>
      <c r="F4" s="94"/>
      <c r="G4" s="108">
        <f t="shared" si="2"/>
        <v>-1.1197914105238738E-2</v>
      </c>
      <c r="H4" s="89"/>
      <c r="I4" s="32"/>
      <c r="J4" s="81">
        <v>21767.166020000001</v>
      </c>
      <c r="K4" s="94"/>
      <c r="L4" s="108">
        <f t="shared" si="3"/>
        <v>0.31308115801135727</v>
      </c>
      <c r="M4" s="89"/>
      <c r="N4" s="71"/>
      <c r="O4" s="76">
        <v>2597672.65</v>
      </c>
      <c r="P4" s="13">
        <f t="shared" ref="P4:P16" si="5">O4-O22</f>
        <v>376674.90199999977</v>
      </c>
      <c r="Q4" s="126"/>
      <c r="R4" s="111">
        <f t="shared" si="4"/>
        <v>0.21047064236556423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2597.67265</v>
      </c>
      <c r="AB4" s="63"/>
      <c r="AC4" s="137">
        <f t="shared" si="1"/>
        <v>0.19951468486489432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/>
      <c r="E5" s="17">
        <v>541.10833700000001</v>
      </c>
      <c r="F5" s="95">
        <f>AVERAGE(E5:E7)</f>
        <v>541.26835100000005</v>
      </c>
      <c r="G5" s="109">
        <f t="shared" si="2"/>
        <v>0.71893461377064227</v>
      </c>
      <c r="H5" s="90">
        <f>AVERAGE(G5:G7)</f>
        <v>0.74871874109094472</v>
      </c>
      <c r="I5" s="33">
        <f>STDEV(G5:G7)/SQRT(COUNT(G5:G7))</f>
        <v>1.2451728931575796</v>
      </c>
      <c r="J5" s="82">
        <v>22160.554690000001</v>
      </c>
      <c r="K5" s="95">
        <f>AVERAGE(J5:J7)</f>
        <v>21995.859376666671</v>
      </c>
      <c r="L5" s="109">
        <f t="shared" si="3"/>
        <v>2.1259965161289074</v>
      </c>
      <c r="M5" s="90">
        <f>AVERAGE(L5:L7)</f>
        <v>1.3670050003031424</v>
      </c>
      <c r="N5" s="83">
        <f>STDEV(L5:L7)/SQRT(COUNT(L5:L7))</f>
        <v>1.414898072355498</v>
      </c>
      <c r="O5" s="77">
        <v>2559590.39</v>
      </c>
      <c r="P5" s="18">
        <f t="shared" si="5"/>
        <v>380869.90700000012</v>
      </c>
      <c r="Q5" s="130">
        <f>AVERAGE(P5:P7)</f>
        <v>378824.35599999997</v>
      </c>
      <c r="R5" s="133">
        <f t="shared" si="4"/>
        <v>1.3265084329511296</v>
      </c>
      <c r="S5" s="28">
        <f>AVERAGE(R5:R7)</f>
        <v>0.78231069812838905</v>
      </c>
      <c r="T5" s="38">
        <f>STDEV(R5:R7)/SQRT(COUNT(R5:R7))</f>
        <v>1.2674923639232438</v>
      </c>
      <c r="U5" s="50"/>
      <c r="V5" s="60" t="s">
        <v>12</v>
      </c>
      <c r="W5" s="147">
        <f>AVERAGE(H5,H23,H41,H59,H77,H95,H113,H131,H149,H167)</f>
        <v>-0.78685371211550892</v>
      </c>
      <c r="X5" s="143">
        <f>AVERAGE(I5,I23,I41,I59,I77,I95,I113,I131,I149,I167)</f>
        <v>1.124351949513603</v>
      </c>
      <c r="Y5" s="147">
        <f>AVERAGE(M5,M23,M41,M59,M77,M95,M113,M131,M149,M167)</f>
        <v>-1.69194840840287</v>
      </c>
      <c r="Z5" s="143">
        <f>AVERAGE(N5,N23,N41,N59,N77,N95,N113,N131,N149,N167)</f>
        <v>1.1773493169897988</v>
      </c>
      <c r="AA5" s="47">
        <f t="shared" si="0"/>
        <v>2559.5903900000003</v>
      </c>
      <c r="AB5" s="64">
        <f>AVERAGE(AA5:AA7)</f>
        <v>2547.9505089999998</v>
      </c>
      <c r="AC5" s="138">
        <f t="shared" si="1"/>
        <v>-1.2694248176173772</v>
      </c>
      <c r="AD5" s="28">
        <f>AVERAGE(AC5:AC7)</f>
        <v>-1.7184076512279205</v>
      </c>
      <c r="AE5" s="55">
        <f>STDEV(AC5:AC7)/SQRT(2)</f>
        <v>0.4823307747568798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/>
      <c r="E6" s="6">
        <v>529.76238999999998</v>
      </c>
      <c r="F6" s="94"/>
      <c r="G6" s="108">
        <f t="shared" si="2"/>
        <v>-1.3929376600145531</v>
      </c>
      <c r="H6" s="89"/>
      <c r="I6" s="32"/>
      <c r="J6" s="81">
        <v>21401.21875</v>
      </c>
      <c r="K6" s="94"/>
      <c r="L6" s="108">
        <f t="shared" si="3"/>
        <v>-1.3733716471601412</v>
      </c>
      <c r="M6" s="89"/>
      <c r="N6" s="71"/>
      <c r="O6" s="76">
        <v>2527601.0729999999</v>
      </c>
      <c r="P6" s="13">
        <f t="shared" si="5"/>
        <v>369741.96499999985</v>
      </c>
      <c r="Q6" s="126"/>
      <c r="R6" s="111">
        <f t="shared" si="4"/>
        <v>-1.6339657031806638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2527.6010729999998</v>
      </c>
      <c r="AB6" s="65"/>
      <c r="AC6" s="137">
        <f t="shared" si="1"/>
        <v>-2.5033424317171864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/>
      <c r="E7" s="21">
        <v>552.93432600000006</v>
      </c>
      <c r="F7" s="96"/>
      <c r="G7" s="110">
        <f t="shared" si="2"/>
        <v>2.9201592695167449</v>
      </c>
      <c r="H7" s="91"/>
      <c r="I7" s="34"/>
      <c r="J7" s="84">
        <v>22425.804690000001</v>
      </c>
      <c r="K7" s="96"/>
      <c r="L7" s="110">
        <f t="shared" si="3"/>
        <v>3.3483901319406613</v>
      </c>
      <c r="M7" s="91"/>
      <c r="N7" s="85"/>
      <c r="O7" s="78">
        <v>2556660.0639999998</v>
      </c>
      <c r="P7" s="22">
        <f t="shared" si="5"/>
        <v>385861.196</v>
      </c>
      <c r="Q7" s="131"/>
      <c r="R7" s="134">
        <f t="shared" si="4"/>
        <v>2.6543893646147012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2556.6600639999997</v>
      </c>
      <c r="AB7" s="65"/>
      <c r="AC7" s="137">
        <f t="shared" si="1"/>
        <v>-1.3824557043491978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/>
      <c r="E8" s="6">
        <v>526.63580300000001</v>
      </c>
      <c r="F8" s="94">
        <f>AVERAGE(E8:E10)</f>
        <v>530.11956799999996</v>
      </c>
      <c r="G8" s="108">
        <f t="shared" si="2"/>
        <v>-1.9749033960502658</v>
      </c>
      <c r="H8" s="89">
        <f>AVERAGE(G8:G10)</f>
        <v>-1.3264545083652404</v>
      </c>
      <c r="I8" s="32">
        <f>STDEV(G8:G10)/SQRT(COUNT(G8:G10))</f>
        <v>0.61999537920947057</v>
      </c>
      <c r="J8" s="81">
        <v>20768.845700000002</v>
      </c>
      <c r="K8" s="94">
        <f>AVERAGE(J8:J10)</f>
        <v>21221.776689999999</v>
      </c>
      <c r="L8" s="108">
        <f t="shared" si="3"/>
        <v>-4.2876366014726841</v>
      </c>
      <c r="M8" s="89">
        <f>AVERAGE(L8:L10)</f>
        <v>-2.2003229329362264</v>
      </c>
      <c r="N8" s="71">
        <f>STDEV(L8:L10)/SQRT(COUNT(L8:L10))</f>
        <v>1.628299728066503</v>
      </c>
      <c r="O8" s="76">
        <v>2518916.5649999999</v>
      </c>
      <c r="P8" s="13">
        <f t="shared" si="5"/>
        <v>358898.13599999994</v>
      </c>
      <c r="Q8" s="126">
        <f>AVERAGE(P8:P10)</f>
        <v>367605.27500000008</v>
      </c>
      <c r="R8" s="111">
        <f t="shared" si="4"/>
        <v>-4.5188545075197482</v>
      </c>
      <c r="S8" s="27">
        <f>AVERAGE(R8:R10)</f>
        <v>-2.2024100284593735</v>
      </c>
      <c r="T8" s="37">
        <f>STDEV(R8:R10)/SQRT(COUNT(R8:R10))</f>
        <v>1.7508682339360997</v>
      </c>
      <c r="U8" s="50"/>
      <c r="V8" s="58" t="s">
        <v>19</v>
      </c>
      <c r="W8" s="147">
        <f>AVERAGE(H8,H26,H44,H62,H80,H98,H116,H134,H152,H170)</f>
        <v>-1.1188471511342819</v>
      </c>
      <c r="X8" s="143">
        <f>AVERAGE(I8,I26,I44,I62,I80,I98,I116,I134,I152,I170)</f>
        <v>0.66905146823106154</v>
      </c>
      <c r="Y8" s="147">
        <f>AVERAGE(M8,M26,M44,M62,M80,M98,M116,M134,M152,M170)</f>
        <v>-2.6412901043038355</v>
      </c>
      <c r="Z8" s="143">
        <f>AVERAGE(N8,N26,N44,N62,N80,N98,N116,N134,N152,N170)</f>
        <v>1.4432722490973073</v>
      </c>
      <c r="AA8" s="47">
        <f t="shared" si="0"/>
        <v>2518.916565</v>
      </c>
      <c r="AB8" s="64">
        <f>AVERAGE(AA8:AA10)</f>
        <v>2525.7632593333333</v>
      </c>
      <c r="AC8" s="138">
        <f t="shared" si="1"/>
        <v>-2.8383282456059504</v>
      </c>
      <c r="AD8" s="28">
        <f>AVERAGE(AC8:AC10)</f>
        <v>-2.5742320557355165</v>
      </c>
      <c r="AE8" s="55">
        <f>STDEV(AC8:AC10)/SQRT(2)</f>
        <v>0.93809671767872116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/>
      <c r="E9" s="6">
        <v>526.94390899999996</v>
      </c>
      <c r="F9" s="94"/>
      <c r="G9" s="108">
        <f t="shared" si="2"/>
        <v>-1.9175542370257403</v>
      </c>
      <c r="H9" s="89"/>
      <c r="I9" s="32"/>
      <c r="J9" s="81">
        <v>20978.494139999999</v>
      </c>
      <c r="K9" s="94"/>
      <c r="L9" s="108">
        <f t="shared" si="3"/>
        <v>-3.321480467180919</v>
      </c>
      <c r="M9" s="89"/>
      <c r="N9" s="71"/>
      <c r="O9" s="76">
        <v>2495307.6690000002</v>
      </c>
      <c r="P9" s="13">
        <f t="shared" si="5"/>
        <v>363410.3330000001</v>
      </c>
      <c r="Q9" s="126"/>
      <c r="R9" s="111">
        <f t="shared" si="4"/>
        <v>-3.3184310585449452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2495.3076690000003</v>
      </c>
      <c r="AB9" s="65"/>
      <c r="AC9" s="137">
        <f t="shared" si="1"/>
        <v>-3.7489895336806427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/>
      <c r="E10" s="6">
        <v>536.77899200000002</v>
      </c>
      <c r="F10" s="94"/>
      <c r="G10" s="108">
        <f t="shared" si="2"/>
        <v>-8.690589201971477E-2</v>
      </c>
      <c r="H10" s="89"/>
      <c r="I10" s="32"/>
      <c r="J10" s="81">
        <v>21917.990229999999</v>
      </c>
      <c r="K10" s="94"/>
      <c r="L10" s="108">
        <f t="shared" si="3"/>
        <v>1.0081482698449236</v>
      </c>
      <c r="M10" s="89"/>
      <c r="N10" s="71"/>
      <c r="O10" s="76">
        <v>2563065.5440000002</v>
      </c>
      <c r="P10" s="13">
        <f t="shared" si="5"/>
        <v>380507.35600000015</v>
      </c>
      <c r="Q10" s="126"/>
      <c r="R10" s="111">
        <f t="shared" si="4"/>
        <v>1.2300554806865733</v>
      </c>
      <c r="S10" s="27"/>
      <c r="T10" s="37"/>
      <c r="U10" s="50"/>
      <c r="V10" s="58"/>
      <c r="W10" s="148"/>
      <c r="X10" s="144"/>
      <c r="Y10" s="148"/>
      <c r="Z10" s="144"/>
      <c r="AA10" s="48">
        <f t="shared" si="0"/>
        <v>2563.065544</v>
      </c>
      <c r="AB10" s="66"/>
      <c r="AC10" s="139">
        <f t="shared" si="1"/>
        <v>-1.1353783879199568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/>
      <c r="E11" s="17">
        <v>537.62579300000004</v>
      </c>
      <c r="F11" s="95">
        <f>AVERAGE(E11:E13)</f>
        <v>529.34661866666659</v>
      </c>
      <c r="G11" s="109">
        <f t="shared" si="2"/>
        <v>7.0712996321091737E-2</v>
      </c>
      <c r="H11" s="90">
        <f>AVERAGE(G11:G13)</f>
        <v>-1.4703270529934922</v>
      </c>
      <c r="I11" s="33">
        <f>STDEV(G11:G13)/SQRT(COUNT(G11:G13))</f>
        <v>0.80979602885423529</v>
      </c>
      <c r="J11" s="82">
        <v>21366.20117</v>
      </c>
      <c r="K11" s="95">
        <f>AVERAGE(J11:J13)</f>
        <v>21005.45768333333</v>
      </c>
      <c r="L11" s="109">
        <f t="shared" si="3"/>
        <v>-1.5347487111871914</v>
      </c>
      <c r="M11" s="90">
        <f>AVERAGE(L11:L13)</f>
        <v>-3.1972200968497995</v>
      </c>
      <c r="N11" s="83">
        <f>STDEV(L11:L13)/SQRT(COUNT(L11:L13))</f>
        <v>0.91984115179264392</v>
      </c>
      <c r="O11" s="77">
        <v>2592324.6690000002</v>
      </c>
      <c r="P11" s="18">
        <f t="shared" si="5"/>
        <v>370396.03900000034</v>
      </c>
      <c r="Q11" s="130">
        <f>AVERAGE(P11:P13)</f>
        <v>364525.00300000003</v>
      </c>
      <c r="R11" s="133">
        <f t="shared" si="4"/>
        <v>-1.4599560650896564</v>
      </c>
      <c r="S11" s="28">
        <f>AVERAGE(R11:R13)</f>
        <v>-3.0218846076988086</v>
      </c>
      <c r="T11" s="38">
        <f>STDEV(R11:R13)/SQRT(COUNT(R11:R13))</f>
        <v>0.90003739211976586</v>
      </c>
      <c r="U11" s="50"/>
      <c r="V11" s="60" t="s">
        <v>13</v>
      </c>
      <c r="W11" s="146">
        <f>AVERAGE(H11,H29,H47,H65,H83,H101,H119,H137,H155,H173)</f>
        <v>-0.24315584766632597</v>
      </c>
      <c r="X11" s="142">
        <f>AVERAGE(I11,I29,I47,I65,I83,I101,I119,I137,I155,I173)</f>
        <v>1.2996681106196699</v>
      </c>
      <c r="Y11" s="146">
        <f>AVERAGE(M11,M29,M47,M65,M83,M101,M119,M137,M155,M173)</f>
        <v>-1.5084341409222393</v>
      </c>
      <c r="Z11" s="142">
        <f>AVERAGE(N11,N29,N47,N65,N83,N101,N119,N137,N155,N173)</f>
        <v>1.179308728679088</v>
      </c>
      <c r="AA11" s="43">
        <f t="shared" si="0"/>
        <v>2592.3246690000001</v>
      </c>
      <c r="AB11" s="65">
        <f>AVERAGE(AA11:AA13)</f>
        <v>2542.2277206666663</v>
      </c>
      <c r="AC11" s="137">
        <f t="shared" si="1"/>
        <v>-6.7719312504408435E-3</v>
      </c>
      <c r="AD11" s="27">
        <f>AVERAGE(AC11:AC13)</f>
        <v>-1.9391516366735904</v>
      </c>
      <c r="AE11" s="55">
        <f>STDEV(AC11:AC13)/SQRT(2)</f>
        <v>1.193842241995053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/>
      <c r="E12" s="6">
        <v>522.888733</v>
      </c>
      <c r="F12" s="94"/>
      <c r="G12" s="108">
        <f t="shared" si="2"/>
        <v>-2.672362430622897</v>
      </c>
      <c r="H12" s="89"/>
      <c r="I12" s="32"/>
      <c r="J12" s="81">
        <v>20677.042969999999</v>
      </c>
      <c r="K12" s="94"/>
      <c r="L12" s="108">
        <f t="shared" si="3"/>
        <v>-4.7107056724098868</v>
      </c>
      <c r="M12" s="89"/>
      <c r="N12" s="71"/>
      <c r="O12" s="76">
        <v>2511385.1329999999</v>
      </c>
      <c r="P12" s="13">
        <f t="shared" si="5"/>
        <v>358676.72200000007</v>
      </c>
      <c r="Q12" s="126"/>
      <c r="R12" s="111">
        <f t="shared" si="4"/>
        <v>-4.5777594173743523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2511.3851329999998</v>
      </c>
      <c r="AB12" s="65"/>
      <c r="AC12" s="137">
        <f t="shared" si="1"/>
        <v>-3.1288366864143313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/>
      <c r="E13" s="21">
        <v>527.52533000000005</v>
      </c>
      <c r="F13" s="96"/>
      <c r="G13" s="110">
        <f t="shared" si="2"/>
        <v>-1.8093317246786711</v>
      </c>
      <c r="H13" s="91"/>
      <c r="I13" s="34"/>
      <c r="J13" s="84">
        <v>20973.128909999999</v>
      </c>
      <c r="K13" s="96"/>
      <c r="L13" s="110">
        <f t="shared" si="3"/>
        <v>-3.3462059069523207</v>
      </c>
      <c r="M13" s="91"/>
      <c r="N13" s="85"/>
      <c r="O13" s="78">
        <v>2522973.36</v>
      </c>
      <c r="P13" s="22">
        <f>O13-O31</f>
        <v>364502.24799999967</v>
      </c>
      <c r="Q13" s="131"/>
      <c r="R13" s="134">
        <f t="shared" si="4"/>
        <v>-3.0279383406324172</v>
      </c>
      <c r="S13" s="29"/>
      <c r="T13" s="39"/>
      <c r="U13" s="50"/>
      <c r="V13" s="61"/>
      <c r="W13" s="146"/>
      <c r="X13" s="142"/>
      <c r="Y13" s="146"/>
      <c r="Z13" s="142"/>
      <c r="AA13" s="43">
        <f t="shared" si="0"/>
        <v>2522.97336</v>
      </c>
      <c r="AB13" s="65"/>
      <c r="AC13" s="137">
        <f t="shared" si="1"/>
        <v>-2.6818462923559991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/>
      <c r="E14" s="6">
        <v>537.53186000000005</v>
      </c>
      <c r="F14" s="94">
        <f>AVERAGE(E14:E16)</f>
        <v>539.7798866666667</v>
      </c>
      <c r="G14" s="108">
        <f t="shared" si="2"/>
        <v>5.3228823488836952E-2</v>
      </c>
      <c r="H14" s="89">
        <f>AVERAGE(G14:G16)</f>
        <v>0.4716641632681397</v>
      </c>
      <c r="I14" s="32">
        <f>STDEV(G14:G16)/SQRT(COUNT(G14:G16))</f>
        <v>0.6545461482554058</v>
      </c>
      <c r="J14" s="81">
        <v>21471.660159999999</v>
      </c>
      <c r="K14" s="94">
        <f>AVERAGE(J14:J16)</f>
        <v>21819.506510000003</v>
      </c>
      <c r="L14" s="108">
        <f t="shared" si="3"/>
        <v>-1.048745332842401</v>
      </c>
      <c r="M14" s="89">
        <f>AVERAGE(L14:L16)</f>
        <v>0.5542901337868974</v>
      </c>
      <c r="N14" s="71">
        <f>STDEV(L14:L16)/SQRT(COUNT(L14:L16))</f>
        <v>1.7048163777097942</v>
      </c>
      <c r="O14" s="76">
        <v>2609661.264</v>
      </c>
      <c r="P14" s="13">
        <f t="shared" si="5"/>
        <v>370348.52300000004</v>
      </c>
      <c r="Q14" s="126">
        <f>AVERAGE(P14:P16)</f>
        <v>376541.89533333341</v>
      </c>
      <c r="R14" s="111">
        <f t="shared" si="4"/>
        <v>-1.4725972065561876</v>
      </c>
      <c r="S14" s="27">
        <f>AVERAGE(R14:R16)</f>
        <v>0.1750855912394087</v>
      </c>
      <c r="T14" s="37">
        <f>STDEV(R14:R16)/SQRT(COUNT(R14:R16))</f>
        <v>1.7295235304076522</v>
      </c>
      <c r="U14" s="50"/>
      <c r="V14" s="58" t="s">
        <v>20</v>
      </c>
      <c r="W14" s="147">
        <f>AVERAGE(H14,H32,H50,H68,H86,H104,H122,H140,H158,H176)</f>
        <v>0.17466520517632303</v>
      </c>
      <c r="X14" s="143">
        <f>AVERAGE(I14,I32,I50,I68,I86,I104,I122,I140,I158,I176)</f>
        <v>0.74731648784695803</v>
      </c>
      <c r="Y14" s="147">
        <f>AVERAGE(M14,M32,M50,M68,M86,M104,M122,M140,M158,M176)</f>
        <v>4.1838820010257474E-2</v>
      </c>
      <c r="Z14" s="143">
        <f>AVERAGE(N14,N32,N50,N68,N86,N104,N122,N140,N158,N176)</f>
        <v>1.6363494864265935</v>
      </c>
      <c r="AA14" s="47">
        <f t="shared" si="0"/>
        <v>2609.6612639999998</v>
      </c>
      <c r="AB14" s="64">
        <f>AVERAGE(AA14:AA16)</f>
        <v>2602.7281143333335</v>
      </c>
      <c r="AC14" s="138">
        <f t="shared" si="1"/>
        <v>0.66194912768978043</v>
      </c>
      <c r="AD14" s="28">
        <f>AVERAGE(AC14:AC16)</f>
        <v>0.39451811330175229</v>
      </c>
      <c r="AE14" s="55">
        <f>STDEV(AC14:AC16)/SQRT(2)</f>
        <v>1.1123078816056569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/>
      <c r="E15" s="6">
        <v>535.13262899999995</v>
      </c>
      <c r="F15" s="94"/>
      <c r="G15" s="108">
        <f t="shared" si="2"/>
        <v>-0.39335086063150015</v>
      </c>
      <c r="H15" s="89"/>
      <c r="I15" s="32"/>
      <c r="J15" s="81">
        <v>21427.91992</v>
      </c>
      <c r="K15" s="94"/>
      <c r="L15" s="108">
        <f t="shared" si="3"/>
        <v>-1.250320413445877</v>
      </c>
      <c r="M15" s="89"/>
      <c r="N15" s="71"/>
      <c r="O15" s="76">
        <v>2558924.8840000001</v>
      </c>
      <c r="P15" s="13">
        <f t="shared" si="5"/>
        <v>369738.04900000012</v>
      </c>
      <c r="Q15" s="126"/>
      <c r="R15" s="111">
        <f t="shared" si="4"/>
        <v>-1.6350075145700771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2558.924884</v>
      </c>
      <c r="AB15" s="65"/>
      <c r="AC15" s="137">
        <f t="shared" si="1"/>
        <v>-1.2950952492708439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/>
      <c r="E16" s="6">
        <v>546.67517099999998</v>
      </c>
      <c r="F16" s="94"/>
      <c r="G16" s="108">
        <f t="shared" si="2"/>
        <v>1.7551145269470823</v>
      </c>
      <c r="H16" s="89"/>
      <c r="I16" s="32"/>
      <c r="J16" s="81">
        <v>22558.939450000002</v>
      </c>
      <c r="K16" s="94"/>
      <c r="L16" s="108">
        <f t="shared" si="3"/>
        <v>3.9619361476489701</v>
      </c>
      <c r="M16" s="89"/>
      <c r="N16" s="71"/>
      <c r="O16" s="76">
        <v>2639598.1949999998</v>
      </c>
      <c r="P16" s="13">
        <f t="shared" si="5"/>
        <v>389539.11400000006</v>
      </c>
      <c r="Q16" s="126"/>
      <c r="R16" s="111">
        <f t="shared" si="4"/>
        <v>3.6328614948444908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0"/>
        <v>2639.598195</v>
      </c>
      <c r="AB16" s="66"/>
      <c r="AC16" s="139">
        <f t="shared" si="1"/>
        <v>1.8167004614863203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/>
      <c r="E17" s="17">
        <v>614.22216800000001</v>
      </c>
      <c r="F17" s="95">
        <f>AVERAGE(E17:E19)</f>
        <v>629.82963066666673</v>
      </c>
      <c r="G17" s="133">
        <f t="shared" si="2"/>
        <v>14.327941646776793</v>
      </c>
      <c r="H17" s="90">
        <f>AVERAGE(G17:G19)</f>
        <v>17.233029046697737</v>
      </c>
      <c r="I17" s="33">
        <f>STDEV(G17:G19)/SQRT(COUNT(G17:G19))</f>
        <v>2.0343582474714093</v>
      </c>
      <c r="J17" s="82">
        <v>20932.417969999999</v>
      </c>
      <c r="K17" s="95">
        <f>AVERAGE(J17:J19)</f>
        <v>21497.795573333333</v>
      </c>
      <c r="L17" s="133">
        <f t="shared" si="3"/>
        <v>-3.5338205842367501</v>
      </c>
      <c r="M17" s="90">
        <f>AVERAGE(L17:L19)</f>
        <v>-0.92830136524479201</v>
      </c>
      <c r="N17" s="83">
        <f>STDEV(L17:L19)/SQRT(COUNT(L17:L19))</f>
        <v>2.1004771687583546</v>
      </c>
      <c r="O17" s="77" t="s">
        <v>11</v>
      </c>
      <c r="P17" s="18" t="s">
        <v>11</v>
      </c>
      <c r="Q17" s="130" t="s">
        <v>11</v>
      </c>
      <c r="R17" s="133" t="s">
        <v>11</v>
      </c>
      <c r="S17" s="28" t="s">
        <v>11</v>
      </c>
      <c r="T17" s="38" t="s">
        <v>11</v>
      </c>
      <c r="U17" s="50"/>
      <c r="V17" s="60" t="s">
        <v>14</v>
      </c>
      <c r="W17" s="146">
        <f>AVERAGE(H17,H35,H53,H71,H89,H107,H125,H143,H161,_xlfn.ANCHORARRAY(H179))</f>
        <v>17.382865914619508</v>
      </c>
      <c r="X17" s="142">
        <f>AVERAGE(I17,I35,I53,I71,I89,I107,I125,I143,I161,_xlfn.ANCHORARRAY(I179))</f>
        <v>2.2875171812040151</v>
      </c>
      <c r="Y17" s="146">
        <f>AVERAGE(M17,M35,M53,M71,M89,M107,M125,M143,M161,M179)</f>
        <v>-1.7947783772548622</v>
      </c>
      <c r="Z17" s="142">
        <f>AVERAGE(N17,N35,N53,N71,N89,N107,N125,N143,N161,N179)</f>
        <v>2.4413903278735467</v>
      </c>
      <c r="AA17" s="43" t="s">
        <v>11</v>
      </c>
      <c r="AB17" s="65" t="s">
        <v>11</v>
      </c>
      <c r="AC17" s="137" t="s">
        <v>11</v>
      </c>
      <c r="AD17" s="27" t="s">
        <v>11</v>
      </c>
      <c r="AE17" s="55" t="s">
        <v>11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/>
      <c r="E18" s="6">
        <v>624.37939500000005</v>
      </c>
      <c r="F18" s="94"/>
      <c r="G18" s="108">
        <f t="shared" si="2"/>
        <v>16.218552107044459</v>
      </c>
      <c r="H18" s="89"/>
      <c r="I18" s="32"/>
      <c r="J18" s="81">
        <v>21161.220700000002</v>
      </c>
      <c r="K18" s="98"/>
      <c r="L18" s="108">
        <f t="shared" si="3"/>
        <v>-2.4793926994778275</v>
      </c>
      <c r="M18" s="89"/>
      <c r="N18" s="71"/>
      <c r="O18" s="76" t="s">
        <v>11</v>
      </c>
      <c r="P18" s="13" t="s">
        <v>11</v>
      </c>
      <c r="Q18" s="63"/>
      <c r="R18" s="111" t="s">
        <v>11</v>
      </c>
      <c r="S18" s="27"/>
      <c r="T18" s="37"/>
      <c r="U18" s="50"/>
      <c r="V18" s="58"/>
      <c r="W18" s="146"/>
      <c r="X18" s="142"/>
      <c r="Y18" s="146"/>
      <c r="Z18" s="142"/>
      <c r="AA18" s="43" t="s">
        <v>11</v>
      </c>
      <c r="AB18" s="65"/>
      <c r="AC18" s="137" t="s">
        <v>11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/>
      <c r="E19" s="8">
        <v>650.88732900000002</v>
      </c>
      <c r="F19" s="97"/>
      <c r="G19" s="112">
        <f t="shared" si="2"/>
        <v>21.15259338627196</v>
      </c>
      <c r="H19" s="92"/>
      <c r="I19" s="35"/>
      <c r="J19" s="86">
        <v>22399.748049999998</v>
      </c>
      <c r="K19" s="99"/>
      <c r="L19" s="112">
        <f t="shared" si="3"/>
        <v>3.2283091879802015</v>
      </c>
      <c r="M19" s="92"/>
      <c r="N19" s="87"/>
      <c r="O19" s="79" t="s">
        <v>11</v>
      </c>
      <c r="P19" s="14" t="s">
        <v>11</v>
      </c>
      <c r="Q19" s="100"/>
      <c r="R19" s="135" t="s">
        <v>11</v>
      </c>
      <c r="S19" s="30"/>
      <c r="T19" s="40"/>
      <c r="U19" s="41"/>
      <c r="V19" s="46"/>
      <c r="W19" s="42"/>
      <c r="X19" s="40"/>
      <c r="Y19" s="42"/>
      <c r="Z19" s="40"/>
      <c r="AA19" s="44" t="s">
        <v>11</v>
      </c>
      <c r="AB19" s="67"/>
      <c r="AC19" s="140" t="s">
        <v>11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/>
      <c r="E20" s="5">
        <v>518.956726</v>
      </c>
      <c r="F20" s="93">
        <f>AVERAGE(E20:E22)</f>
        <v>518.91033933333335</v>
      </c>
      <c r="G20" s="107">
        <f>((E20/$F$20)*100)-100</f>
        <v>8.9392450199028417E-3</v>
      </c>
      <c r="H20" s="88">
        <f>AVERAGE(G20:G22)</f>
        <v>-9.473903143468002E-15</v>
      </c>
      <c r="I20" s="31">
        <f>STDEV(G20:G22)/SQRT(COUNT(G20:G22))</f>
        <v>4.0355359256039496E-2</v>
      </c>
      <c r="J20" s="80">
        <v>20019.943360000001</v>
      </c>
      <c r="K20" s="93">
        <f>AVERAGE(J20:J22)</f>
        <v>20051.323245</v>
      </c>
      <c r="L20" s="107">
        <f>((J20/$K$20)*100)-100</f>
        <v>-0.1564978261862251</v>
      </c>
      <c r="M20" s="88">
        <f>AVERAGE(L20:L22)</f>
        <v>1.4210854715202004E-14</v>
      </c>
      <c r="N20" s="70">
        <f>STDEV(L20:L22)/SQRT(COUNT(L20:L22))</f>
        <v>0.15649782618623931</v>
      </c>
      <c r="O20" s="75">
        <v>2209998.9029999999</v>
      </c>
      <c r="P20" s="12">
        <f>O20-O38</f>
        <v>346578.00699999998</v>
      </c>
      <c r="Q20" s="129">
        <f>AVERAGE(P20:P22)</f>
        <v>347398.84166666673</v>
      </c>
      <c r="R20" s="132">
        <f>((P20/$Q$20)*100)-100</f>
        <v>-0.23628019677001078</v>
      </c>
      <c r="S20" s="26">
        <f>AVERAGE(R20:R22)</f>
        <v>0</v>
      </c>
      <c r="T20" s="36">
        <f>STDEV(R20:R22)/SQRT(COUNT(R20:R22))</f>
        <v>0.13258040651366756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/>
      <c r="E21" s="6">
        <v>519.24761999999998</v>
      </c>
      <c r="F21" s="94"/>
      <c r="G21" s="108">
        <f t="shared" ref="G21:G37" si="6">((E21/$F$20)*100)-100</f>
        <v>6.4997869786125761E-2</v>
      </c>
      <c r="H21" s="89"/>
      <c r="I21" s="32"/>
      <c r="J21" s="81">
        <v>20082.703130000002</v>
      </c>
      <c r="K21" s="94"/>
      <c r="L21" s="108">
        <f t="shared" ref="L21:L37" si="7">((J21/$K$20)*100)-100</f>
        <v>0.15649782618625352</v>
      </c>
      <c r="M21" s="89"/>
      <c r="N21" s="71"/>
      <c r="O21" s="76">
        <v>2218852.7119999998</v>
      </c>
      <c r="P21" s="13">
        <f>O21-O39</f>
        <v>348171.31199999992</v>
      </c>
      <c r="Q21" s="126"/>
      <c r="R21" s="111">
        <f t="shared" ref="R21:R34" si="8">((P21/$Q$20)*100)-100</f>
        <v>0.22235835031206364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/>
      <c r="E22" s="21">
        <v>518.52667199999996</v>
      </c>
      <c r="F22" s="96"/>
      <c r="G22" s="110">
        <f t="shared" si="6"/>
        <v>-7.3937114806057025E-2</v>
      </c>
      <c r="H22" s="91"/>
      <c r="I22" s="34"/>
      <c r="J22" s="84" t="s">
        <v>11</v>
      </c>
      <c r="K22" s="96"/>
      <c r="L22" s="110" t="s">
        <v>11</v>
      </c>
      <c r="M22" s="91"/>
      <c r="N22" s="85"/>
      <c r="O22" s="78">
        <v>2220997.7480000001</v>
      </c>
      <c r="P22" s="22">
        <f t="shared" ref="P22:P34" si="9">O22-O40</f>
        <v>347447.20600000024</v>
      </c>
      <c r="Q22" s="131"/>
      <c r="R22" s="134">
        <f t="shared" si="8"/>
        <v>1.392184645794714E-2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/>
      <c r="E23" s="6">
        <v>519.13415499999996</v>
      </c>
      <c r="F23" s="94">
        <f>AVERAGE(E23:E25)</f>
        <v>519.6855773333333</v>
      </c>
      <c r="G23" s="108">
        <f t="shared" si="6"/>
        <v>4.3131857221069936E-2</v>
      </c>
      <c r="H23" s="89">
        <f>AVERAGE(G23:G25)</f>
        <v>0.14939729298821666</v>
      </c>
      <c r="I23" s="32">
        <f>STDEV(G23:G25)/SQRT(COUNT(G23:G25))</f>
        <v>1.1731512828329991</v>
      </c>
      <c r="J23" s="81">
        <v>20223.203130000002</v>
      </c>
      <c r="K23" s="94">
        <f>AVERAGE(J23:J25)</f>
        <v>20154.697916666668</v>
      </c>
      <c r="L23" s="108">
        <f t="shared" si="7"/>
        <v>0.85719971145974228</v>
      </c>
      <c r="M23" s="89">
        <f>AVERAGE(L23:L25)</f>
        <v>0.51555037242962953</v>
      </c>
      <c r="N23" s="71">
        <f>STDEV(L23:L25)/SQRT(COUNT(L23:L25))</f>
        <v>1.0712048631708877</v>
      </c>
      <c r="O23" s="76">
        <v>2178720.483</v>
      </c>
      <c r="P23" s="13">
        <f t="shared" si="9"/>
        <v>348476.61199999996</v>
      </c>
      <c r="Q23" s="126">
        <f>AVERAGE(P23:P25)</f>
        <v>347882.49633333326</v>
      </c>
      <c r="R23" s="111">
        <f t="shared" si="8"/>
        <v>0.31024004805617267</v>
      </c>
      <c r="S23" s="27">
        <f>AVERAGE(R23:R25)</f>
        <v>0.13922172691946363</v>
      </c>
      <c r="T23" s="37">
        <f>STDEV(R23:R25)/SQRT(COUNT(R23:R25))</f>
        <v>0.92718090847999723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/>
      <c r="E24" s="6">
        <v>509.42806999999999</v>
      </c>
      <c r="F24" s="94"/>
      <c r="G24" s="108">
        <f t="shared" si="6"/>
        <v>-1.8273425319517855</v>
      </c>
      <c r="H24" s="89"/>
      <c r="I24" s="32"/>
      <c r="J24" s="81">
        <v>19753.177729999999</v>
      </c>
      <c r="K24" s="94"/>
      <c r="L24" s="108">
        <f t="shared" si="7"/>
        <v>-1.4869119177675572</v>
      </c>
      <c r="M24" s="89"/>
      <c r="N24" s="71"/>
      <c r="O24" s="76">
        <v>2157859.108</v>
      </c>
      <c r="P24" s="13">
        <f t="shared" si="9"/>
        <v>342030.25200000009</v>
      </c>
      <c r="Q24" s="126"/>
      <c r="R24" s="111">
        <f t="shared" si="8"/>
        <v>-1.5453677510582651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/>
      <c r="E25" s="6">
        <v>530.494507</v>
      </c>
      <c r="F25" s="94"/>
      <c r="G25" s="108">
        <f t="shared" si="6"/>
        <v>2.2324025536953656</v>
      </c>
      <c r="H25" s="89"/>
      <c r="I25" s="32"/>
      <c r="J25" s="81">
        <v>20487.712889999999</v>
      </c>
      <c r="K25" s="94"/>
      <c r="L25" s="108">
        <f t="shared" si="7"/>
        <v>2.1763633235967035</v>
      </c>
      <c r="M25" s="89"/>
      <c r="N25" s="71"/>
      <c r="O25" s="76">
        <v>2170798.8679999998</v>
      </c>
      <c r="P25" s="13">
        <f t="shared" si="9"/>
        <v>353140.62499999977</v>
      </c>
      <c r="Q25" s="126"/>
      <c r="R25" s="111">
        <f t="shared" si="8"/>
        <v>1.6527928837604833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/>
      <c r="E26" s="17">
        <v>509.30117799999999</v>
      </c>
      <c r="F26" s="95">
        <f>AVERAGE(E26:E28)</f>
        <v>513.36210100000005</v>
      </c>
      <c r="G26" s="109">
        <f t="shared" si="6"/>
        <v>-1.8517960820897628</v>
      </c>
      <c r="H26" s="90">
        <f>AVERAGE(G26:G28)</f>
        <v>-1.0692094400087389</v>
      </c>
      <c r="I26" s="33">
        <f>STDEV(G26:G28)/SQRT(COUNT(G26:G28))</f>
        <v>0.64433333733261988</v>
      </c>
      <c r="J26" s="82">
        <v>19167.931639999999</v>
      </c>
      <c r="K26" s="95">
        <f>AVERAGE(J26:J28)</f>
        <v>19641.828776666665</v>
      </c>
      <c r="L26" s="109">
        <f t="shared" si="7"/>
        <v>-4.4056524061088282</v>
      </c>
      <c r="M26" s="90">
        <f>AVERAGE(L26:L28)</f>
        <v>-2.0422316439163004</v>
      </c>
      <c r="N26" s="83">
        <f>STDEV(L26:L28)/SQRT(COUNT(L26:L28))</f>
        <v>1.8365665022396243</v>
      </c>
      <c r="O26" s="77">
        <v>2160018.429</v>
      </c>
      <c r="P26" s="18">
        <f t="shared" si="9"/>
        <v>332895.08599999989</v>
      </c>
      <c r="Q26" s="130">
        <f>AVERAGE(P26:P28)</f>
        <v>339758.49033333338</v>
      </c>
      <c r="R26" s="133">
        <f t="shared" si="8"/>
        <v>-4.174957981173506</v>
      </c>
      <c r="S26" s="28">
        <f>AVERAGE(R26:R28)</f>
        <v>-2.1993024780043364</v>
      </c>
      <c r="T26" s="38">
        <f>STDEV(R26:R28)/SQRT(COUNT(R26:R28))</f>
        <v>1.5991102529175705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/>
      <c r="E27" s="6">
        <v>510.79159499999997</v>
      </c>
      <c r="F27" s="94"/>
      <c r="G27" s="108">
        <f t="shared" si="6"/>
        <v>-1.5645755572656128</v>
      </c>
      <c r="H27" s="89"/>
      <c r="I27" s="32"/>
      <c r="J27" s="81">
        <v>19390.511719999999</v>
      </c>
      <c r="K27" s="94"/>
      <c r="L27" s="108">
        <f t="shared" si="7"/>
        <v>-3.2956005792025707</v>
      </c>
      <c r="M27" s="89"/>
      <c r="N27" s="71"/>
      <c r="O27" s="76">
        <v>2131897.3360000001</v>
      </c>
      <c r="P27" s="13">
        <f t="shared" si="9"/>
        <v>335623.55400000024</v>
      </c>
      <c r="Q27" s="126"/>
      <c r="R27" s="111">
        <f t="shared" si="8"/>
        <v>-3.3895587015126125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/>
      <c r="E28" s="21">
        <v>519.99352999999996</v>
      </c>
      <c r="F28" s="96"/>
      <c r="G28" s="110">
        <f t="shared" si="6"/>
        <v>0.20874331932915879</v>
      </c>
      <c r="H28" s="91"/>
      <c r="I28" s="34"/>
      <c r="J28" s="84">
        <v>20367.042969999999</v>
      </c>
      <c r="K28" s="96"/>
      <c r="L28" s="110">
        <f t="shared" si="7"/>
        <v>1.5745580535624981</v>
      </c>
      <c r="M28" s="91"/>
      <c r="N28" s="85"/>
      <c r="O28" s="78">
        <v>2182558.1880000001</v>
      </c>
      <c r="P28" s="22">
        <f t="shared" si="9"/>
        <v>350756.83100000001</v>
      </c>
      <c r="Q28" s="131"/>
      <c r="R28" s="134">
        <f t="shared" si="8"/>
        <v>0.96660924867310882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/>
      <c r="E29" s="6">
        <v>520.04113800000005</v>
      </c>
      <c r="F29" s="94">
        <f>AVERAGE(E29:E31)</f>
        <v>512.382609</v>
      </c>
      <c r="G29" s="108">
        <f t="shared" si="6"/>
        <v>0.21791792935161425</v>
      </c>
      <c r="H29" s="89">
        <f>AVERAGE(G29:G31)</f>
        <v>-1.2579688317098885</v>
      </c>
      <c r="I29" s="32">
        <f>STDEV(G29:G31)/SQRT(COUNT(G29:G31))</f>
        <v>0.79074241621523778</v>
      </c>
      <c r="J29" s="81">
        <v>19863.177729999999</v>
      </c>
      <c r="K29" s="94">
        <f>AVERAGE(J29:J31)</f>
        <v>19520.600909999997</v>
      </c>
      <c r="L29" s="108">
        <f t="shared" si="7"/>
        <v>-0.93831969442173602</v>
      </c>
      <c r="M29" s="89">
        <f>AVERAGE(L29:L31)</f>
        <v>-2.6468195066993396</v>
      </c>
      <c r="N29" s="71">
        <f>STDEV(L29:L31)/SQRT(COUNT(L29:L31))</f>
        <v>0.91397748319445404</v>
      </c>
      <c r="O29" s="76">
        <v>2221928.63</v>
      </c>
      <c r="P29" s="13">
        <f t="shared" si="9"/>
        <v>343905.01999999979</v>
      </c>
      <c r="Q29" s="126">
        <f>AVERAGE(P29:P31)</f>
        <v>337826.92766666668</v>
      </c>
      <c r="R29" s="111">
        <f t="shared" si="8"/>
        <v>-1.005709072000684</v>
      </c>
      <c r="S29" s="27">
        <f>AVERAGE(R29:R31)</f>
        <v>-2.7553097051441617</v>
      </c>
      <c r="T29" s="37">
        <f>STDEV(R29:R31)/SQRT(COUNT(R29:R31))</f>
        <v>0.9204427773878332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/>
      <c r="E30" s="6">
        <v>505.999908</v>
      </c>
      <c r="F30" s="94"/>
      <c r="G30" s="108">
        <f t="shared" si="6"/>
        <v>-2.4879888402146548</v>
      </c>
      <c r="H30" s="89"/>
      <c r="I30" s="32"/>
      <c r="J30" s="81">
        <v>19236.447270000001</v>
      </c>
      <c r="K30" s="94"/>
      <c r="L30" s="108">
        <f t="shared" si="7"/>
        <v>-4.063951117057556</v>
      </c>
      <c r="M30" s="89"/>
      <c r="N30" s="71"/>
      <c r="O30" s="76">
        <v>2152708.4109999998</v>
      </c>
      <c r="P30" s="13">
        <f t="shared" si="9"/>
        <v>333065.47699999996</v>
      </c>
      <c r="Q30" s="126"/>
      <c r="R30" s="111">
        <f t="shared" si="8"/>
        <v>-4.1259103219520341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/>
      <c r="E31" s="6">
        <v>511.10678100000001</v>
      </c>
      <c r="F31" s="94"/>
      <c r="G31" s="108">
        <f t="shared" si="6"/>
        <v>-1.5038355842666249</v>
      </c>
      <c r="H31" s="89"/>
      <c r="I31" s="32"/>
      <c r="J31" s="81">
        <v>19462.177729999999</v>
      </c>
      <c r="K31" s="94"/>
      <c r="L31" s="108">
        <f t="shared" si="7"/>
        <v>-2.9381877086187274</v>
      </c>
      <c r="M31" s="89"/>
      <c r="N31" s="71"/>
      <c r="O31" s="76">
        <v>2158471.1120000002</v>
      </c>
      <c r="P31" s="13">
        <f t="shared" si="9"/>
        <v>336510.28600000031</v>
      </c>
      <c r="Q31" s="126"/>
      <c r="R31" s="111">
        <f t="shared" si="8"/>
        <v>-3.1343097214797666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/>
      <c r="E32" s="17">
        <v>522.53857400000004</v>
      </c>
      <c r="F32" s="95">
        <f>AVERAGE(E32:E34)</f>
        <v>521.85648600000002</v>
      </c>
      <c r="G32" s="109">
        <f t="shared" si="6"/>
        <v>0.69920261587542143</v>
      </c>
      <c r="H32" s="90">
        <f>AVERAGE(G32:G34)</f>
        <v>0.56775640093271329</v>
      </c>
      <c r="I32" s="33">
        <f>STDEV(G32:G34)/SQRT(COUNT(G32:G34))</f>
        <v>0.51430133905133235</v>
      </c>
      <c r="J32" s="82">
        <v>19711.20508</v>
      </c>
      <c r="K32" s="95">
        <f>AVERAGE(J32:J34)</f>
        <v>20037.066410000003</v>
      </c>
      <c r="L32" s="109">
        <f t="shared" si="7"/>
        <v>-1.6962380030695101</v>
      </c>
      <c r="M32" s="90">
        <f>AVERAGE(L32:L34)</f>
        <v>-7.110171645930545E-2</v>
      </c>
      <c r="N32" s="83">
        <f>STDEV(L32:L34)/SQRT(COUNT(L32:L34))</f>
        <v>1.6367022564648268</v>
      </c>
      <c r="O32" s="77">
        <v>2239312.7409999999</v>
      </c>
      <c r="P32" s="18">
        <f t="shared" si="9"/>
        <v>343182.36699999985</v>
      </c>
      <c r="Q32" s="130">
        <f>AVERAGE(P32:P34)</f>
        <v>347399.77866666648</v>
      </c>
      <c r="R32" s="133">
        <f t="shared" si="8"/>
        <v>-1.2137273246042213</v>
      </c>
      <c r="S32" s="28">
        <f>AVERAGE(R32:R34)</f>
        <v>2.6971880367909762E-4</v>
      </c>
      <c r="T32" s="38">
        <f>STDEV(R32:R34)/SQRT(COUNT(R32:R34))</f>
        <v>1.6269669563652862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/>
      <c r="E33" s="6">
        <v>516.93090800000004</v>
      </c>
      <c r="F33" s="94"/>
      <c r="G33" s="108">
        <f t="shared" si="6"/>
        <v>-0.38145922007959143</v>
      </c>
      <c r="H33" s="89"/>
      <c r="I33" s="32"/>
      <c r="J33" s="81">
        <v>19706.572270000001</v>
      </c>
      <c r="K33" s="94"/>
      <c r="L33" s="108">
        <f t="shared" si="7"/>
        <v>-1.7193427625080346</v>
      </c>
      <c r="M33" s="89"/>
      <c r="N33" s="71"/>
      <c r="O33" s="76">
        <v>2189186.835</v>
      </c>
      <c r="P33" s="13">
        <f t="shared" si="9"/>
        <v>340425.6669999999</v>
      </c>
      <c r="Q33" s="126"/>
      <c r="R33" s="111">
        <f t="shared" si="8"/>
        <v>-2.0072532865143273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/>
      <c r="E34" s="21">
        <v>526.09997599999997</v>
      </c>
      <c r="F34" s="96"/>
      <c r="G34" s="110">
        <f t="shared" si="6"/>
        <v>1.3855258070023098</v>
      </c>
      <c r="H34" s="91"/>
      <c r="I34" s="34"/>
      <c r="J34" s="84">
        <v>20693.421880000002</v>
      </c>
      <c r="K34" s="96"/>
      <c r="L34" s="110">
        <f t="shared" si="7"/>
        <v>3.2022756161996284</v>
      </c>
      <c r="M34" s="91"/>
      <c r="N34" s="85"/>
      <c r="O34" s="78">
        <v>2250059.0809999998</v>
      </c>
      <c r="P34" s="22">
        <f t="shared" si="9"/>
        <v>358591.30199999968</v>
      </c>
      <c r="Q34" s="131"/>
      <c r="R34" s="134">
        <f t="shared" si="8"/>
        <v>3.2217897675295859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/>
      <c r="E35" s="6">
        <v>596.70489499999996</v>
      </c>
      <c r="F35" s="94">
        <f>AVERAGE(E35:E37)</f>
        <v>603.18021633333331</v>
      </c>
      <c r="G35" s="108">
        <f t="shared" si="6"/>
        <v>14.991907034770719</v>
      </c>
      <c r="H35" s="89">
        <f>AVERAGE(G35:G37)</f>
        <v>16.239776048452821</v>
      </c>
      <c r="I35" s="32">
        <f>STDEV(G35:G37)/SQRT(COUNT(G35:G37))</f>
        <v>2.6439852690811119</v>
      </c>
      <c r="J35" s="81">
        <v>19274.242190000001</v>
      </c>
      <c r="K35" s="94">
        <f>AVERAGE(J35:J37)</f>
        <v>19794.096353333331</v>
      </c>
      <c r="L35" s="108">
        <f t="shared" si="7"/>
        <v>-3.875460215294126</v>
      </c>
      <c r="M35" s="89">
        <f>AVERAGE(L35:L37)</f>
        <v>-1.2828424763976993</v>
      </c>
      <c r="N35" s="71">
        <f>STDEV(L35:L37)/SQRT(COUNT(L35:L37))</f>
        <v>2.3461384573266013</v>
      </c>
      <c r="O35" s="76" t="s">
        <v>11</v>
      </c>
      <c r="P35" s="13" t="s">
        <v>11</v>
      </c>
      <c r="Q35" s="126" t="s">
        <v>11</v>
      </c>
      <c r="R35" s="111" t="s">
        <v>11</v>
      </c>
      <c r="S35" s="27" t="s">
        <v>11</v>
      </c>
      <c r="T35" s="37" t="s">
        <v>11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/>
      <c r="E36" s="6">
        <v>583.32543899999996</v>
      </c>
      <c r="F36" s="94"/>
      <c r="G36" s="108">
        <f t="shared" si="6"/>
        <v>12.413531738339117</v>
      </c>
      <c r="H36" s="89"/>
      <c r="I36" s="32"/>
      <c r="J36" s="81">
        <v>19374.882809999999</v>
      </c>
      <c r="K36" s="98"/>
      <c r="L36" s="108">
        <f t="shared" si="7"/>
        <v>-3.3735451108877612</v>
      </c>
      <c r="M36" s="89"/>
      <c r="N36" s="71"/>
      <c r="O36" s="76" t="s">
        <v>11</v>
      </c>
      <c r="P36" s="13" t="s">
        <v>11</v>
      </c>
      <c r="Q36" s="63"/>
      <c r="R36" s="111" t="s">
        <v>11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/>
      <c r="E37" s="8">
        <v>629.51031499999999</v>
      </c>
      <c r="F37" s="97"/>
      <c r="G37" s="112">
        <f t="shared" si="6"/>
        <v>21.313889372248624</v>
      </c>
      <c r="H37" s="92"/>
      <c r="I37" s="35"/>
      <c r="J37" s="86">
        <v>20733.164059999999</v>
      </c>
      <c r="K37" s="99"/>
      <c r="L37" s="112">
        <f t="shared" si="7"/>
        <v>3.4004778969887894</v>
      </c>
      <c r="M37" s="92"/>
      <c r="N37" s="87"/>
      <c r="O37" s="79" t="s">
        <v>11</v>
      </c>
      <c r="P37" s="14" t="s">
        <v>11</v>
      </c>
      <c r="Q37" s="100"/>
      <c r="R37" s="135" t="s">
        <v>11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/>
      <c r="E38" s="5">
        <v>501.90035999999998</v>
      </c>
      <c r="F38" s="93">
        <f>AVERAGE(E38:E40)</f>
        <v>502.34476733333332</v>
      </c>
      <c r="G38" s="107">
        <f>((E38/$F$38)*100)-100</f>
        <v>-8.8466599481563435E-2</v>
      </c>
      <c r="H38" s="88">
        <f>AVERAGE(G38:G40)</f>
        <v>0</v>
      </c>
      <c r="I38" s="31">
        <f>STDEV(G38:G40)/SQRT(COUNT(G38:G40))</f>
        <v>0.12404826148517434</v>
      </c>
      <c r="J38" s="80">
        <v>18517.681639999999</v>
      </c>
      <c r="K38" s="93">
        <f>AVERAGE(J38:J40)</f>
        <v>18576.037106666667</v>
      </c>
      <c r="L38" s="107">
        <f>((J38/$K$38)*100)-100</f>
        <v>-0.31414378821264677</v>
      </c>
      <c r="M38" s="88">
        <f>AVERAGE(L38:L40)</f>
        <v>-4.736951571734001E-15</v>
      </c>
      <c r="N38" s="70">
        <f>STDEV(L38:L40)/SQRT(COUNT(L38:L40))</f>
        <v>0.19977696413410911</v>
      </c>
      <c r="O38" s="75">
        <v>1863420.8959999999</v>
      </c>
      <c r="P38" s="12">
        <f>O38-O56</f>
        <v>321128.88599999994</v>
      </c>
      <c r="Q38" s="129">
        <f>AVERAGE(P38:P40)</f>
        <v>322210.83333333326</v>
      </c>
      <c r="R38" s="132">
        <f>((P38/$Q$38)*100)-100</f>
        <v>-0.33578862701180867</v>
      </c>
      <c r="S38" s="26">
        <f>AVERAGE(R38:R40)</f>
        <v>4.736951571734001E-15</v>
      </c>
      <c r="T38" s="36">
        <f>STDEV(R38:R40)/SQRT(COUNT(R38:R40))</f>
        <v>0.18874546419369292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/>
      <c r="E39" s="6">
        <v>503.57534800000002</v>
      </c>
      <c r="F39" s="94"/>
      <c r="G39" s="108">
        <f t="shared" ref="G39:G55" si="10">((E39/$F$38)*100)-100</f>
        <v>0.24496735045119067</v>
      </c>
      <c r="H39" s="89"/>
      <c r="I39" s="32"/>
      <c r="J39" s="81">
        <v>18644.933590000001</v>
      </c>
      <c r="K39" s="94"/>
      <c r="L39" s="108">
        <f t="shared" ref="L39:L55" si="11">((J39/$K$38)*100)-100</f>
        <v>0.37088902728670803</v>
      </c>
      <c r="M39" s="89"/>
      <c r="N39" s="71"/>
      <c r="O39" s="76">
        <v>1870681.4</v>
      </c>
      <c r="P39" s="13">
        <f>O39-O57</f>
        <v>323233.06799999997</v>
      </c>
      <c r="Q39" s="126"/>
      <c r="R39" s="111">
        <f t="shared" ref="R39:R54" si="12">((P39/$Q$38)*100)-100</f>
        <v>0.3172564547540162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/>
      <c r="E40" s="6">
        <v>501.55859400000003</v>
      </c>
      <c r="F40" s="94"/>
      <c r="G40" s="108">
        <f t="shared" si="10"/>
        <v>-0.15650075096962723</v>
      </c>
      <c r="H40" s="89"/>
      <c r="I40" s="32"/>
      <c r="J40" s="81">
        <v>18565.496090000001</v>
      </c>
      <c r="K40" s="94"/>
      <c r="L40" s="108">
        <f t="shared" si="11"/>
        <v>-5.6745239074075471E-2</v>
      </c>
      <c r="M40" s="89"/>
      <c r="N40" s="71"/>
      <c r="O40" s="76">
        <v>1873550.5419999999</v>
      </c>
      <c r="P40" s="13">
        <f t="shared" ref="P40:P54" si="13">O40-O58</f>
        <v>322270.54599999986</v>
      </c>
      <c r="Q40" s="126"/>
      <c r="R40" s="111">
        <f t="shared" si="12"/>
        <v>1.8532172257806678E-2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/>
      <c r="E41" s="17">
        <v>499.88516199999998</v>
      </c>
      <c r="F41" s="95">
        <f>AVERAGE(E41:E43)</f>
        <v>501.25293966666663</v>
      </c>
      <c r="G41" s="109">
        <f t="shared" si="10"/>
        <v>-0.48962495347369384</v>
      </c>
      <c r="H41" s="90">
        <f>AVERAGE(G41:G43)</f>
        <v>-0.2173462804166538</v>
      </c>
      <c r="I41" s="33">
        <f>STDEV(G41:G43)/SQRT(COUNT(G41:G43))</f>
        <v>1.1661723338408914</v>
      </c>
      <c r="J41" s="82">
        <v>18524.119139999999</v>
      </c>
      <c r="K41" s="95">
        <f>AVERAGE(J41:J43)</f>
        <v>18518.225260000003</v>
      </c>
      <c r="L41" s="109">
        <f t="shared" si="11"/>
        <v>-0.27948892634390177</v>
      </c>
      <c r="M41" s="90">
        <f>AVERAGE(L41:L43)</f>
        <v>-0.31121732980345013</v>
      </c>
      <c r="N41" s="83">
        <f>STDEV(L41:L43)/SQRT(COUNT(L41:L43))</f>
        <v>0.83991798421406938</v>
      </c>
      <c r="O41" s="77">
        <v>1830243.871</v>
      </c>
      <c r="P41" s="18">
        <f t="shared" si="13"/>
        <v>319984.07400000002</v>
      </c>
      <c r="Q41" s="130">
        <f>AVERAGE(P41:P43)</f>
        <v>320103.00433333329</v>
      </c>
      <c r="R41" s="133">
        <f t="shared" si="12"/>
        <v>-0.69108766775374875</v>
      </c>
      <c r="S41" s="28">
        <f>AVERAGE(R41:R43)</f>
        <v>-0.65417694935769077</v>
      </c>
      <c r="T41" s="38">
        <f>STDEV(R41:R43)/SQRT(COUNT(R41:R43))</f>
        <v>0.84919023173110952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/>
      <c r="E42" s="6">
        <v>491.85949699999998</v>
      </c>
      <c r="F42" s="94"/>
      <c r="G42" s="108">
        <f t="shared" si="10"/>
        <v>-2.0872657615194754</v>
      </c>
      <c r="H42" s="89"/>
      <c r="I42" s="32"/>
      <c r="J42" s="81">
        <v>18245.085940000001</v>
      </c>
      <c r="K42" s="94"/>
      <c r="L42" s="108">
        <f t="shared" si="11"/>
        <v>-1.7816026355152559</v>
      </c>
      <c r="M42" s="89"/>
      <c r="N42" s="71"/>
      <c r="O42" s="76">
        <v>1815828.8559999999</v>
      </c>
      <c r="P42" s="13">
        <f t="shared" si="13"/>
        <v>315424.38099999982</v>
      </c>
      <c r="Q42" s="126"/>
      <c r="R42" s="111">
        <f t="shared" si="12"/>
        <v>-2.1062148231101645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/>
      <c r="E43" s="21">
        <v>512.01415999999995</v>
      </c>
      <c r="F43" s="96"/>
      <c r="G43" s="110">
        <f t="shared" si="10"/>
        <v>1.9248518737432079</v>
      </c>
      <c r="H43" s="91"/>
      <c r="I43" s="34"/>
      <c r="J43" s="84">
        <v>18785.470700000002</v>
      </c>
      <c r="K43" s="96"/>
      <c r="L43" s="110">
        <f t="shared" si="11"/>
        <v>1.1274395724488073</v>
      </c>
      <c r="M43" s="91"/>
      <c r="N43" s="85"/>
      <c r="O43" s="78">
        <v>1817658.243</v>
      </c>
      <c r="P43" s="22">
        <f t="shared" si="13"/>
        <v>324900.55799999996</v>
      </c>
      <c r="Q43" s="131"/>
      <c r="R43" s="134">
        <f t="shared" si="12"/>
        <v>0.83477164279084093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/>
      <c r="E44" s="6">
        <v>494.93179300000003</v>
      </c>
      <c r="F44" s="94">
        <f>AVERAGE(E44:E46)</f>
        <v>497.42037966666663</v>
      </c>
      <c r="G44" s="108">
        <f t="shared" si="10"/>
        <v>-1.4756746392889966</v>
      </c>
      <c r="H44" s="89">
        <f>AVERAGE(G44:G46)</f>
        <v>-0.98028047406713392</v>
      </c>
      <c r="I44" s="32">
        <f>STDEV(G44:G46)/SQRT(COUNT(G44:G46))</f>
        <v>0.57497338615115501</v>
      </c>
      <c r="J44" s="81">
        <v>17826.70508</v>
      </c>
      <c r="K44" s="94">
        <f>AVERAGE(J44:J46)</f>
        <v>18124.762369999997</v>
      </c>
      <c r="L44" s="108">
        <f t="shared" si="11"/>
        <v>-4.0338637480312798</v>
      </c>
      <c r="M44" s="89">
        <f>AVERAGE(L44:L46)</f>
        <v>-2.4293380448982398</v>
      </c>
      <c r="N44" s="71">
        <f>STDEV(L44:L46)/SQRT(COUNT(L44:L46))</f>
        <v>1.4615577428582582</v>
      </c>
      <c r="O44" s="76">
        <v>1827123.3430000001</v>
      </c>
      <c r="P44" s="13">
        <f t="shared" si="13"/>
        <v>309781.83800000022</v>
      </c>
      <c r="Q44" s="126">
        <f>AVERAGE(P44:P46)</f>
        <v>314121.11266666668</v>
      </c>
      <c r="R44" s="111">
        <f t="shared" si="12"/>
        <v>-3.8574107533110151</v>
      </c>
      <c r="S44" s="27">
        <f>AVERAGE(R44:R46)</f>
        <v>-2.510691705482671</v>
      </c>
      <c r="T44" s="37">
        <f>STDEV(R44:R46)/SQRT(COUNT(R44:R46))</f>
        <v>1.3932227605562484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/>
      <c r="E45" s="6">
        <v>494.14993299999998</v>
      </c>
      <c r="F45" s="94"/>
      <c r="G45" s="108">
        <f t="shared" si="10"/>
        <v>-1.631316750214225</v>
      </c>
      <c r="H45" s="89"/>
      <c r="I45" s="32"/>
      <c r="J45" s="81">
        <v>17880.716799999998</v>
      </c>
      <c r="K45" s="94"/>
      <c r="L45" s="108">
        <f t="shared" si="11"/>
        <v>-3.7431035622615525</v>
      </c>
      <c r="M45" s="89"/>
      <c r="N45" s="71"/>
      <c r="O45" s="76">
        <v>1796273.7819999999</v>
      </c>
      <c r="P45" s="13">
        <f t="shared" si="13"/>
        <v>309483.8069999998</v>
      </c>
      <c r="Q45" s="126"/>
      <c r="R45" s="111">
        <f t="shared" si="12"/>
        <v>-3.94990640186424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/>
      <c r="E46" s="6">
        <v>503.17941300000001</v>
      </c>
      <c r="F46" s="94"/>
      <c r="G46" s="108">
        <f t="shared" si="10"/>
        <v>0.16614996730181986</v>
      </c>
      <c r="H46" s="89"/>
      <c r="I46" s="32"/>
      <c r="J46" s="81">
        <v>18666.865229999999</v>
      </c>
      <c r="K46" s="94"/>
      <c r="L46" s="108">
        <f t="shared" si="11"/>
        <v>0.48895317559811247</v>
      </c>
      <c r="M46" s="89"/>
      <c r="N46" s="71"/>
      <c r="O46" s="76">
        <v>1831801.3570000001</v>
      </c>
      <c r="P46" s="13">
        <f t="shared" si="13"/>
        <v>323097.69299999997</v>
      </c>
      <c r="Q46" s="126"/>
      <c r="R46" s="111">
        <f t="shared" si="12"/>
        <v>0.27524203872724229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/>
      <c r="E47" s="17">
        <v>509.13217200000003</v>
      </c>
      <c r="F47" s="95">
        <f>AVERAGE(E47:E49)</f>
        <v>499.18598433333335</v>
      </c>
      <c r="G47" s="109">
        <f t="shared" si="10"/>
        <v>1.3511446934537048</v>
      </c>
      <c r="H47" s="90">
        <f>AVERAGE(G47:G49)</f>
        <v>-0.62880778409780191</v>
      </c>
      <c r="I47" s="33">
        <f>STDEV(G47:G49)/SQRT(COUNT(G47:G49))</f>
        <v>1.0356868407693134</v>
      </c>
      <c r="J47" s="82">
        <v>18385.48633</v>
      </c>
      <c r="K47" s="95">
        <f>AVERAGE(J47:J49)</f>
        <v>18141.616536666668</v>
      </c>
      <c r="L47" s="109">
        <f t="shared" si="11"/>
        <v>-1.0257880923282556</v>
      </c>
      <c r="M47" s="90">
        <f>AVERAGE(L47:L49)</f>
        <v>-2.3386073547629329</v>
      </c>
      <c r="N47" s="83">
        <f>STDEV(L47:L49)/SQRT(COUNT(L47:L49))</f>
        <v>0.7407895745716937</v>
      </c>
      <c r="O47" s="77">
        <v>1878023.61</v>
      </c>
      <c r="P47" s="18">
        <f t="shared" si="13"/>
        <v>322345.76600000006</v>
      </c>
      <c r="Q47" s="130">
        <f>AVERAGE(P47:P49)</f>
        <v>315465.27966666664</v>
      </c>
      <c r="R47" s="133">
        <f t="shared" si="12"/>
        <v>4.1877135312589076E-2</v>
      </c>
      <c r="S47" s="28">
        <f>AVERAGE(R47:R49)</f>
        <v>-2.0935216848181519</v>
      </c>
      <c r="T47" s="38">
        <f>STDEV(R47:R49)/SQRT(COUNT(R47:R49))</f>
        <v>1.1138995088582826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/>
      <c r="E48" s="6">
        <v>491.56527699999998</v>
      </c>
      <c r="F48" s="94"/>
      <c r="G48" s="108">
        <f t="shared" si="10"/>
        <v>-2.1458350985829213</v>
      </c>
      <c r="H48" s="89"/>
      <c r="I48" s="32"/>
      <c r="J48" s="81">
        <v>17909.207030000001</v>
      </c>
      <c r="K48" s="94"/>
      <c r="L48" s="108">
        <f t="shared" si="11"/>
        <v>-3.5897326907650751</v>
      </c>
      <c r="M48" s="89"/>
      <c r="N48" s="71"/>
      <c r="O48" s="76">
        <v>1819642.9339999999</v>
      </c>
      <c r="P48" s="13">
        <f t="shared" si="13"/>
        <v>310253.25699999998</v>
      </c>
      <c r="Q48" s="126"/>
      <c r="R48" s="111">
        <f t="shared" si="12"/>
        <v>-3.7111031338176446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/>
      <c r="E49" s="21">
        <v>496.86050399999999</v>
      </c>
      <c r="F49" s="96"/>
      <c r="G49" s="110">
        <f t="shared" si="10"/>
        <v>-1.0917329471641892</v>
      </c>
      <c r="H49" s="91"/>
      <c r="I49" s="34"/>
      <c r="J49" s="84">
        <v>18130.15625</v>
      </c>
      <c r="K49" s="96"/>
      <c r="L49" s="110">
        <f t="shared" si="11"/>
        <v>-2.4003012811954676</v>
      </c>
      <c r="M49" s="91"/>
      <c r="N49" s="85"/>
      <c r="O49" s="78">
        <v>1821960.8259999999</v>
      </c>
      <c r="P49" s="22">
        <f t="shared" si="13"/>
        <v>313796.81599999988</v>
      </c>
      <c r="Q49" s="131"/>
      <c r="R49" s="134">
        <f t="shared" si="12"/>
        <v>-2.6113390559494007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/>
      <c r="E50" s="6">
        <v>507.06552099999999</v>
      </c>
      <c r="F50" s="94">
        <f>AVERAGE(E50:E52)</f>
        <v>505.96291100000002</v>
      </c>
      <c r="G50" s="108">
        <f t="shared" si="10"/>
        <v>0.93974377233519135</v>
      </c>
      <c r="H50" s="89">
        <f>AVERAGE(G50:G52)</f>
        <v>0.72025109087398198</v>
      </c>
      <c r="I50" s="32">
        <f>STDEV(G50:G52)/SQRT(COUNT(G50:G52))</f>
        <v>0.55900241449672594</v>
      </c>
      <c r="J50" s="81">
        <v>18446.058590000001</v>
      </c>
      <c r="K50" s="94">
        <f>AVERAGE(J50:J52)</f>
        <v>18617.830076666665</v>
      </c>
      <c r="L50" s="108">
        <f t="shared" si="11"/>
        <v>-0.69971068597844521</v>
      </c>
      <c r="M50" s="89">
        <f>AVERAGE(L50:L52)</f>
        <v>0.22498323921305996</v>
      </c>
      <c r="N50" s="71">
        <f>STDEV(L50:L52)/SQRT(COUNT(L50:L52))</f>
        <v>1.6346472398444527</v>
      </c>
      <c r="O50" s="76">
        <v>1896130.3740000001</v>
      </c>
      <c r="P50" s="13">
        <f t="shared" si="13"/>
        <v>322239.54800000018</v>
      </c>
      <c r="Q50" s="126">
        <f>AVERAGE(P50:P52)</f>
        <v>324546.67800000007</v>
      </c>
      <c r="R50" s="111">
        <f t="shared" si="12"/>
        <v>8.9117632606701136E-3</v>
      </c>
      <c r="S50" s="27">
        <f>AVERAGE(R50:R52)</f>
        <v>0.72494293332785276</v>
      </c>
      <c r="T50" s="37">
        <f>STDEV(R50:R52)/SQRT(COUNT(R50:R52))</f>
        <v>1.6227613869017474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/>
      <c r="E51" s="6">
        <v>500.64245599999998</v>
      </c>
      <c r="F51" s="94"/>
      <c r="G51" s="108">
        <f t="shared" si="10"/>
        <v>-0.33887310947218907</v>
      </c>
      <c r="H51" s="89"/>
      <c r="I51" s="32"/>
      <c r="J51" s="81">
        <v>18199.25</v>
      </c>
      <c r="K51" s="94"/>
      <c r="L51" s="108">
        <f t="shared" si="11"/>
        <v>-2.0283503123033881</v>
      </c>
      <c r="M51" s="89"/>
      <c r="N51" s="71"/>
      <c r="O51" s="76">
        <v>1848761.1680000001</v>
      </c>
      <c r="P51" s="13">
        <f t="shared" si="13"/>
        <v>316867</v>
      </c>
      <c r="Q51" s="126"/>
      <c r="R51" s="111">
        <f t="shared" si="12"/>
        <v>-1.6584896535135982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/>
      <c r="E52" s="6">
        <v>510.18075599999997</v>
      </c>
      <c r="F52" s="94"/>
      <c r="G52" s="108">
        <f t="shared" si="10"/>
        <v>1.5598826097589438</v>
      </c>
      <c r="H52" s="89"/>
      <c r="I52" s="32"/>
      <c r="J52" s="81">
        <v>19208.181639999999</v>
      </c>
      <c r="K52" s="94"/>
      <c r="L52" s="108">
        <f t="shared" si="11"/>
        <v>3.4030107159210132</v>
      </c>
      <c r="M52" s="89"/>
      <c r="N52" s="71"/>
      <c r="O52" s="76">
        <v>1891467.7790000001</v>
      </c>
      <c r="P52" s="13">
        <f t="shared" si="13"/>
        <v>334533.48600000003</v>
      </c>
      <c r="Q52" s="126"/>
      <c r="R52" s="111">
        <f t="shared" si="12"/>
        <v>3.8244066902364864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/>
      <c r="E53" s="17">
        <v>581.23663299999998</v>
      </c>
      <c r="F53" s="95">
        <f>AVERAGE(E53:E55)</f>
        <v>580.15203833333328</v>
      </c>
      <c r="G53" s="109">
        <f t="shared" si="10"/>
        <v>15.70472527970368</v>
      </c>
      <c r="H53" s="90">
        <f>AVERAGE(G53:G55)</f>
        <v>15.488818847070936</v>
      </c>
      <c r="I53" s="33">
        <f>STDEV(G53:G55)/SQRT(COUNT(G53:G55))</f>
        <v>2.7851661633901594</v>
      </c>
      <c r="J53" s="82">
        <v>17826.650389999999</v>
      </c>
      <c r="K53" s="95">
        <f>AVERAGE(J53:J55)</f>
        <v>18249.111326666665</v>
      </c>
      <c r="L53" s="109">
        <f t="shared" si="11"/>
        <v>-4.0341581595878893</v>
      </c>
      <c r="M53" s="90">
        <f>AVERAGE(L53:L55)</f>
        <v>-1.759932853938319</v>
      </c>
      <c r="N53" s="83">
        <f>STDEV(L53:L55)/SQRT(COUNT(L53:L55))</f>
        <v>2.6010798174766343</v>
      </c>
      <c r="O53" s="77" t="s">
        <v>11</v>
      </c>
      <c r="P53" s="18" t="s">
        <v>11</v>
      </c>
      <c r="Q53" s="130" t="s">
        <v>11</v>
      </c>
      <c r="R53" s="133" t="s">
        <v>11</v>
      </c>
      <c r="S53" s="27">
        <f>AVERAGE(R53:R55)</f>
        <v>-4.8752092444646422</v>
      </c>
      <c r="T53" s="38" t="s">
        <v>11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/>
      <c r="E54" s="6">
        <v>555.39459199999999</v>
      </c>
      <c r="F54" s="94"/>
      <c r="G54" s="108">
        <f t="shared" si="10"/>
        <v>10.560441377398718</v>
      </c>
      <c r="H54" s="89"/>
      <c r="I54" s="32"/>
      <c r="J54" s="81">
        <v>17707.662110000001</v>
      </c>
      <c r="K54" s="98"/>
      <c r="L54" s="108">
        <f t="shared" si="11"/>
        <v>-4.6747053296691519</v>
      </c>
      <c r="M54" s="89"/>
      <c r="N54" s="71"/>
      <c r="O54" s="76">
        <v>1774074.791</v>
      </c>
      <c r="P54" s="13">
        <f t="shared" si="13"/>
        <v>306502.38100000005</v>
      </c>
      <c r="Q54" s="63"/>
      <c r="R54" s="111">
        <f t="shared" si="12"/>
        <v>-4.8752092444646422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/>
      <c r="E55" s="8">
        <v>603.82488999999998</v>
      </c>
      <c r="F55" s="97"/>
      <c r="G55" s="112">
        <f t="shared" si="10"/>
        <v>20.201289884110409</v>
      </c>
      <c r="H55" s="92"/>
      <c r="I55" s="35"/>
      <c r="J55" s="86">
        <v>19213.021479999999</v>
      </c>
      <c r="K55" s="99"/>
      <c r="L55" s="112">
        <f t="shared" si="11"/>
        <v>3.4290649274420844</v>
      </c>
      <c r="M55" s="92"/>
      <c r="N55" s="87"/>
      <c r="O55" s="79" t="s">
        <v>11</v>
      </c>
      <c r="P55" s="14" t="s">
        <v>11</v>
      </c>
      <c r="Q55" s="100"/>
      <c r="R55" s="135" t="s">
        <v>11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/>
      <c r="E56" s="5">
        <v>488.79763800000001</v>
      </c>
      <c r="F56" s="93">
        <f>AVERAGE(E56:E58)</f>
        <v>488.70918800000004</v>
      </c>
      <c r="G56" s="107">
        <f>((E56/$F$56)*100)-100</f>
        <v>1.8098697992968482E-2</v>
      </c>
      <c r="H56" s="88">
        <f>AVERAGE(G56:G58)</f>
        <v>0</v>
      </c>
      <c r="I56" s="31">
        <f>STDEV(G56:G58)/SQRT(COUNT(G56:G58))</f>
        <v>9.2474013008050096E-2</v>
      </c>
      <c r="J56" s="80">
        <v>17213.828130000002</v>
      </c>
      <c r="K56" s="93">
        <f>AVERAGE(J56:J58)</f>
        <v>17287.957033333336</v>
      </c>
      <c r="L56" s="107">
        <f>((J56/$K$56)*100)-100</f>
        <v>-0.4287892617410165</v>
      </c>
      <c r="M56" s="88">
        <f>AVERAGE(L56:L58)</f>
        <v>-1.8947806286936004E-14</v>
      </c>
      <c r="N56" s="70">
        <f>STDEV(L56:L58)/SQRT(COUNT(L56:L58))</f>
        <v>0.22900811519298794</v>
      </c>
      <c r="O56" s="75">
        <v>1542292.01</v>
      </c>
      <c r="P56" s="12">
        <f>O56-O74</f>
        <v>302522.34700000007</v>
      </c>
      <c r="Q56" s="129">
        <f>AVERAGE(P56:P58)</f>
        <v>303939.12733333331</v>
      </c>
      <c r="R56" s="132">
        <f>((P56/$Q$56)*100)-100</f>
        <v>-0.46613950160468676</v>
      </c>
      <c r="S56" s="26">
        <f>AVERAGE(R56:R58)</f>
        <v>4.736951571734001E-15</v>
      </c>
      <c r="T56" s="36">
        <f>STDEV(R56:R58)/SQRT(COUNT(R56:R58))</f>
        <v>0.23806336407446432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/>
      <c r="E57" s="6">
        <v>489.44396999999998</v>
      </c>
      <c r="F57" s="94"/>
      <c r="G57" s="108">
        <f t="shared" ref="G57:G73" si="14">((E57/$F$56)*100)-100</f>
        <v>0.15035158291314588</v>
      </c>
      <c r="H57" s="89"/>
      <c r="I57" s="32"/>
      <c r="J57" s="81">
        <v>17349.125</v>
      </c>
      <c r="K57" s="94"/>
      <c r="L57" s="108">
        <f t="shared" ref="L57:L73" si="15">((J57/$K$56)*100)-100</f>
        <v>0.35381836355054475</v>
      </c>
      <c r="M57" s="89"/>
      <c r="N57" s="71"/>
      <c r="O57" s="76">
        <v>1547448.3319999999</v>
      </c>
      <c r="P57" s="13">
        <f>O57-O75</f>
        <v>304392.17299999995</v>
      </c>
      <c r="Q57" s="126"/>
      <c r="R57" s="111">
        <f t="shared" ref="R57:R72" si="16">((P57/$Q$56)*100)-100</f>
        <v>0.14905802706006455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/>
      <c r="E58" s="21">
        <v>487.88595600000002</v>
      </c>
      <c r="F58" s="96"/>
      <c r="G58" s="110">
        <f t="shared" si="14"/>
        <v>-0.16845028090611436</v>
      </c>
      <c r="H58" s="91"/>
      <c r="I58" s="34"/>
      <c r="J58" s="84">
        <v>17300.917969999999</v>
      </c>
      <c r="K58" s="96"/>
      <c r="L58" s="110">
        <f t="shared" si="15"/>
        <v>7.4970898190414914E-2</v>
      </c>
      <c r="M58" s="91"/>
      <c r="N58" s="85"/>
      <c r="O58" s="78">
        <v>1551279.996</v>
      </c>
      <c r="P58" s="22">
        <f t="shared" ref="P58:P72" si="17">O58-O76</f>
        <v>304902.86199999996</v>
      </c>
      <c r="Q58" s="131"/>
      <c r="R58" s="134">
        <f t="shared" si="16"/>
        <v>0.31708147454463642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/>
      <c r="E59" s="6">
        <v>482.051514</v>
      </c>
      <c r="F59" s="94">
        <f>AVERAGE(E59:E61)</f>
        <v>483.63083899999998</v>
      </c>
      <c r="G59" s="108">
        <f t="shared" si="14"/>
        <v>-1.3622976943089498</v>
      </c>
      <c r="H59" s="89">
        <f>AVERAGE(G59:G61)</f>
        <v>-1.0391351594560188</v>
      </c>
      <c r="I59" s="32">
        <f>STDEV(G59:G61)/SQRT(COUNT(G59:G61))</f>
        <v>1.3280251557146487</v>
      </c>
      <c r="J59" s="81">
        <v>17120.51758</v>
      </c>
      <c r="K59" s="94">
        <f>AVERAGE(J59:J61)</f>
        <v>17109.718096666664</v>
      </c>
      <c r="L59" s="108">
        <f t="shared" si="15"/>
        <v>-0.96853233155596286</v>
      </c>
      <c r="M59" s="89">
        <f>AVERAGE(L59:L61)</f>
        <v>-1.0310005764301877</v>
      </c>
      <c r="N59" s="71">
        <f>STDEV(L59:L61)/SQRT(COUNT(L59:L61))</f>
        <v>0.90228753940842743</v>
      </c>
      <c r="O59" s="76">
        <v>1510259.797</v>
      </c>
      <c r="P59" s="13">
        <f t="shared" si="17"/>
        <v>300717.04600000009</v>
      </c>
      <c r="Q59" s="126">
        <f>AVERAGE(P59:P61)</f>
        <v>299844.18100000004</v>
      </c>
      <c r="R59" s="111">
        <f t="shared" si="16"/>
        <v>-1.0601074503315004</v>
      </c>
      <c r="S59" s="27">
        <f>AVERAGE(R59:R61)</f>
        <v>-1.3472916005454938</v>
      </c>
      <c r="T59" s="37">
        <f>STDEV(R59:R61)/SQRT(COUNT(R59:R61))</f>
        <v>1.0750730353496953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/>
      <c r="E60" s="6">
        <v>473.26269500000001</v>
      </c>
      <c r="F60" s="94"/>
      <c r="G60" s="108">
        <f t="shared" si="14"/>
        <v>-3.1606716999149285</v>
      </c>
      <c r="H60" s="89"/>
      <c r="I60" s="32"/>
      <c r="J60" s="81">
        <v>16834.302729999999</v>
      </c>
      <c r="K60" s="94"/>
      <c r="L60" s="108">
        <f t="shared" si="15"/>
        <v>-2.6241059163823337</v>
      </c>
      <c r="M60" s="89"/>
      <c r="N60" s="71"/>
      <c r="O60" s="76">
        <v>1500404.4750000001</v>
      </c>
      <c r="P60" s="13">
        <f t="shared" si="17"/>
        <v>293798.86499999999</v>
      </c>
      <c r="Q60" s="126"/>
      <c r="R60" s="111">
        <f t="shared" si="16"/>
        <v>-3.3362806632699034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/>
      <c r="E61" s="6">
        <v>495.57830799999999</v>
      </c>
      <c r="F61" s="94"/>
      <c r="G61" s="108">
        <f t="shared" si="14"/>
        <v>1.4055639158558222</v>
      </c>
      <c r="H61" s="89"/>
      <c r="I61" s="32"/>
      <c r="J61" s="81">
        <v>17374.333979999999</v>
      </c>
      <c r="K61" s="94"/>
      <c r="L61" s="108">
        <f t="shared" si="15"/>
        <v>0.4996365186477334</v>
      </c>
      <c r="M61" s="89"/>
      <c r="N61" s="71"/>
      <c r="O61" s="76">
        <v>1492757.6850000001</v>
      </c>
      <c r="P61" s="13">
        <f t="shared" si="17"/>
        <v>305016.63199999998</v>
      </c>
      <c r="Q61" s="126"/>
      <c r="R61" s="111">
        <f t="shared" si="16"/>
        <v>0.3545133119649222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/>
      <c r="E62" s="17">
        <v>480.62246699999997</v>
      </c>
      <c r="F62" s="95">
        <f>AVERAGE(E62:E64)</f>
        <v>482.24517799999995</v>
      </c>
      <c r="G62" s="109">
        <f t="shared" si="14"/>
        <v>-1.6547102445718878</v>
      </c>
      <c r="H62" s="90">
        <f>AVERAGE(G62:G64)</f>
        <v>-1.3226700374620417</v>
      </c>
      <c r="I62" s="33">
        <f>STDEV(G62:G64)/SQRT(COUNT(G62:G64))</f>
        <v>0.57855875838763038</v>
      </c>
      <c r="J62" s="82">
        <v>16668.863280000001</v>
      </c>
      <c r="K62" s="95">
        <f>AVERAGE(J62:J64)</f>
        <v>16833.166013333335</v>
      </c>
      <c r="L62" s="109">
        <f t="shared" si="15"/>
        <v>-3.5810694817186572</v>
      </c>
      <c r="M62" s="90">
        <f>AVERAGE(L62:L64)</f>
        <v>-2.6306811101109751</v>
      </c>
      <c r="N62" s="83">
        <f>STDEV(L62:L64)/SQRT(COUNT(L62:L64))</f>
        <v>1.3698988172811974</v>
      </c>
      <c r="O62" s="77">
        <v>1517341.5049999999</v>
      </c>
      <c r="P62" s="18">
        <f t="shared" si="17"/>
        <v>292104.50199999986</v>
      </c>
      <c r="Q62" s="130">
        <f>AVERAGE(P62:P64)</f>
        <v>294815.46100000007</v>
      </c>
      <c r="R62" s="133">
        <f t="shared" si="16"/>
        <v>-3.8937485400997076</v>
      </c>
      <c r="S62" s="28">
        <f>AVERAGE(R62:R64)</f>
        <v>-3.0018071096608878</v>
      </c>
      <c r="T62" s="38">
        <f>STDEV(R62:R64)/SQRT(COUNT(R62:R64))</f>
        <v>1.4521430618949431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/>
      <c r="E63" s="6">
        <v>478.36517300000003</v>
      </c>
      <c r="F63" s="94"/>
      <c r="G63" s="108">
        <f t="shared" si="14"/>
        <v>-2.1165992483857252</v>
      </c>
      <c r="H63" s="89"/>
      <c r="I63" s="32"/>
      <c r="J63" s="81">
        <v>16530.589840000001</v>
      </c>
      <c r="K63" s="94"/>
      <c r="L63" s="108">
        <f t="shared" si="15"/>
        <v>-4.3808946995474258</v>
      </c>
      <c r="M63" s="89"/>
      <c r="N63" s="71"/>
      <c r="O63" s="76">
        <v>1486789.9750000001</v>
      </c>
      <c r="P63" s="13">
        <f t="shared" si="17"/>
        <v>288895.74700000021</v>
      </c>
      <c r="Q63" s="126"/>
      <c r="R63" s="111">
        <f t="shared" si="16"/>
        <v>-4.9494714501943236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/>
      <c r="E64" s="21">
        <v>487.74789399999997</v>
      </c>
      <c r="F64" s="96"/>
      <c r="G64" s="110">
        <f t="shared" si="14"/>
        <v>-0.19670061942851191</v>
      </c>
      <c r="H64" s="91"/>
      <c r="I64" s="34"/>
      <c r="J64" s="84">
        <v>17300.04492</v>
      </c>
      <c r="K64" s="96"/>
      <c r="L64" s="110">
        <f t="shared" si="15"/>
        <v>6.9920850933158363E-2</v>
      </c>
      <c r="M64" s="91"/>
      <c r="N64" s="85"/>
      <c r="O64" s="78">
        <v>1508703.6640000001</v>
      </c>
      <c r="P64" s="22">
        <f t="shared" si="17"/>
        <v>303446.13400000008</v>
      </c>
      <c r="Q64" s="131"/>
      <c r="R64" s="134">
        <f t="shared" si="16"/>
        <v>-0.16220133868863229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/>
      <c r="E65" s="6">
        <v>512.18060300000002</v>
      </c>
      <c r="F65" s="94">
        <f>AVERAGE(E65:E67)</f>
        <v>489.09051500000004</v>
      </c>
      <c r="G65" s="108">
        <f t="shared" si="14"/>
        <v>4.8027365918890723</v>
      </c>
      <c r="H65" s="89">
        <f>AVERAGE(G65:G67)</f>
        <v>7.802738507137974E-2</v>
      </c>
      <c r="I65" s="32">
        <f>STDEV(G65:G67)/SQRT(COUNT(G65:G67))</f>
        <v>2.3941847689920635</v>
      </c>
      <c r="J65" s="81">
        <v>17496.421880000002</v>
      </c>
      <c r="K65" s="94">
        <f>AVERAGE(J65:J67)</f>
        <v>16969.369143333333</v>
      </c>
      <c r="L65" s="108">
        <f t="shared" si="15"/>
        <v>1.2058385283161073</v>
      </c>
      <c r="M65" s="89">
        <f>AVERAGE(L65:L67)</f>
        <v>-1.8428313385191994</v>
      </c>
      <c r="N65" s="71">
        <f>STDEV(L65:L67)/SQRT(COUNT(L65:L67))</f>
        <v>1.5882066621645818</v>
      </c>
      <c r="O65" s="76">
        <v>1555677.844</v>
      </c>
      <c r="P65" s="13">
        <f t="shared" si="17"/>
        <v>309171.22900000005</v>
      </c>
      <c r="Q65" s="126">
        <f>AVERAGE(P65:P67)</f>
        <v>297932.75400000002</v>
      </c>
      <c r="R65" s="111">
        <f t="shared" si="16"/>
        <v>1.7214307721982181</v>
      </c>
      <c r="S65" s="27">
        <f>AVERAGE(R65:R67)</f>
        <v>-1.9761764094117449</v>
      </c>
      <c r="T65" s="37">
        <f>STDEV(R65:R67)/SQRT(COUNT(R65:R67))</f>
        <v>1.9159863052321096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/>
      <c r="E66" s="6">
        <v>474.25183099999998</v>
      </c>
      <c r="F66" s="94"/>
      <c r="G66" s="108">
        <f t="shared" si="14"/>
        <v>-2.9582740318768117</v>
      </c>
      <c r="H66" s="89"/>
      <c r="I66" s="32"/>
      <c r="J66" s="81">
        <v>16572.332030000001</v>
      </c>
      <c r="K66" s="94"/>
      <c r="L66" s="108">
        <f t="shared" si="15"/>
        <v>-4.139442283165792</v>
      </c>
      <c r="M66" s="89"/>
      <c r="N66" s="71"/>
      <c r="O66" s="76">
        <v>1509389.6769999999</v>
      </c>
      <c r="P66" s="13">
        <f t="shared" si="17"/>
        <v>289665.95299999998</v>
      </c>
      <c r="Q66" s="126"/>
      <c r="R66" s="111">
        <f t="shared" si="16"/>
        <v>-4.6960634711830807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/>
      <c r="E67" s="6">
        <v>480.839111</v>
      </c>
      <c r="F67" s="94"/>
      <c r="G67" s="108">
        <f t="shared" si="14"/>
        <v>-1.6103804047981214</v>
      </c>
      <c r="H67" s="89"/>
      <c r="I67" s="32"/>
      <c r="J67" s="81">
        <v>16839.353520000001</v>
      </c>
      <c r="K67" s="94"/>
      <c r="L67" s="108">
        <f t="shared" si="15"/>
        <v>-2.5948902607079134</v>
      </c>
      <c r="M67" s="89"/>
      <c r="N67" s="71"/>
      <c r="O67" s="76">
        <v>1508164.01</v>
      </c>
      <c r="P67" s="13">
        <f t="shared" si="17"/>
        <v>294961.08000000007</v>
      </c>
      <c r="Q67" s="126"/>
      <c r="R67" s="111">
        <f t="shared" si="16"/>
        <v>-2.9538965292503718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/>
      <c r="E68" s="17">
        <v>495.23724399999998</v>
      </c>
      <c r="F68" s="95">
        <f>AVERAGE(E68:E70)</f>
        <v>493.15043166666669</v>
      </c>
      <c r="G68" s="109">
        <f t="shared" si="14"/>
        <v>1.3357751726984048</v>
      </c>
      <c r="H68" s="90">
        <f>AVERAGE(G68:G70)</f>
        <v>0.90877024122301009</v>
      </c>
      <c r="I68" s="33">
        <f>STDEV(G68:G70)/SQRT(COUNT(G68:G70))</f>
        <v>0.67441128994818478</v>
      </c>
      <c r="J68" s="82">
        <v>17402.087889999999</v>
      </c>
      <c r="K68" s="95">
        <f>AVERAGE(J68:J70)</f>
        <v>17502.468100000002</v>
      </c>
      <c r="L68" s="109">
        <f t="shared" si="15"/>
        <v>0.66017549931784458</v>
      </c>
      <c r="M68" s="90">
        <f>AVERAGE(L68:L70)</f>
        <v>1.2408121228729339</v>
      </c>
      <c r="N68" s="83">
        <f>STDEV(L68:L70)/SQRT(COUNT(L68:L70))</f>
        <v>1.611474997793368</v>
      </c>
      <c r="O68" s="77">
        <v>1573890.8259999999</v>
      </c>
      <c r="P68" s="18">
        <f t="shared" si="17"/>
        <v>306600.70699999994</v>
      </c>
      <c r="Q68" s="130">
        <f>AVERAGE(P68:P70)</f>
        <v>308434.59233333333</v>
      </c>
      <c r="R68" s="133">
        <f t="shared" si="16"/>
        <v>0.8756949755099015</v>
      </c>
      <c r="S68" s="28">
        <f>AVERAGE(R68:R70)</f>
        <v>1.4790675486377201</v>
      </c>
      <c r="T68" s="38">
        <f>STDEV(R68:R70)/SQRT(COUNT(R68:R70))</f>
        <v>1.7354623653594399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/>
      <c r="E69" s="6">
        <v>486.691956</v>
      </c>
      <c r="F69" s="94"/>
      <c r="G69" s="108">
        <f t="shared" si="14"/>
        <v>-0.41276735726115987</v>
      </c>
      <c r="H69" s="89"/>
      <c r="I69" s="32"/>
      <c r="J69" s="81">
        <v>17078.019530000001</v>
      </c>
      <c r="K69" s="94"/>
      <c r="L69" s="108">
        <f t="shared" si="15"/>
        <v>-1.2143569244679924</v>
      </c>
      <c r="M69" s="89"/>
      <c r="N69" s="71"/>
      <c r="O69" s="76">
        <v>1531894.1680000001</v>
      </c>
      <c r="P69" s="13">
        <f t="shared" si="17"/>
        <v>300354.50300000003</v>
      </c>
      <c r="Q69" s="126"/>
      <c r="R69" s="111">
        <f t="shared" si="16"/>
        <v>-1.1793889009235698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/>
      <c r="E70" s="21">
        <v>497.52209499999998</v>
      </c>
      <c r="F70" s="96"/>
      <c r="G70" s="110">
        <f t="shared" si="14"/>
        <v>1.8033029082317853</v>
      </c>
      <c r="H70" s="91"/>
      <c r="I70" s="34"/>
      <c r="J70" s="84">
        <v>18027.296880000002</v>
      </c>
      <c r="K70" s="96"/>
      <c r="L70" s="110">
        <f t="shared" si="15"/>
        <v>4.2766177937689491</v>
      </c>
      <c r="M70" s="91"/>
      <c r="N70" s="85"/>
      <c r="O70" s="78">
        <v>1556934.2930000001</v>
      </c>
      <c r="P70" s="22">
        <f t="shared" si="17"/>
        <v>318348.56700000004</v>
      </c>
      <c r="Q70" s="131"/>
      <c r="R70" s="134">
        <f t="shared" si="16"/>
        <v>4.7408965713268287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/>
      <c r="E71" s="6">
        <v>555.07476799999995</v>
      </c>
      <c r="F71" s="94">
        <f>AVERAGE(E71:E73)</f>
        <v>564.39082833333339</v>
      </c>
      <c r="G71" s="108">
        <f t="shared" si="14"/>
        <v>13.579769243053377</v>
      </c>
      <c r="H71" s="89">
        <f>AVERAGE(G71:G73)</f>
        <v>15.486027721937015</v>
      </c>
      <c r="I71" s="32">
        <f>STDEV(G71:G73)/SQRT(COUNT(G71:G73))</f>
        <v>2.9344591646739389</v>
      </c>
      <c r="J71" s="81">
        <v>16605.716799999998</v>
      </c>
      <c r="K71" s="94">
        <f>AVERAGE(J71:J73)</f>
        <v>17238.016604999997</v>
      </c>
      <c r="L71" s="108">
        <f t="shared" si="15"/>
        <v>-3.9463323053030166</v>
      </c>
      <c r="M71" s="89">
        <f>AVERAGE(L71:L73)</f>
        <v>-0.28887408869103126</v>
      </c>
      <c r="N71" s="71">
        <f>STDEV(L71:L73)/SQRT(COUNT(L71:L73))</f>
        <v>3.6574582166119853</v>
      </c>
      <c r="O71" s="76" t="s">
        <v>11</v>
      </c>
      <c r="P71" s="13" t="s">
        <v>11</v>
      </c>
      <c r="Q71" s="126">
        <f>AVERAGE(P71:P73)</f>
        <v>285862.28499999992</v>
      </c>
      <c r="R71" s="111" t="s">
        <v>11</v>
      </c>
      <c r="S71" s="27">
        <f>AVERAGE(R71:R73)</f>
        <v>-5.9475206407065571</v>
      </c>
      <c r="T71" s="37" t="s">
        <v>11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/>
      <c r="E72" s="6">
        <v>545.55633499999999</v>
      </c>
      <c r="F72" s="94"/>
      <c r="G72" s="108">
        <f t="shared" si="14"/>
        <v>11.632101134141152</v>
      </c>
      <c r="H72" s="89"/>
      <c r="I72" s="32"/>
      <c r="J72" s="81" t="s">
        <v>11</v>
      </c>
      <c r="K72" s="98"/>
      <c r="L72" s="108" t="s">
        <v>11</v>
      </c>
      <c r="M72" s="89"/>
      <c r="N72" s="71"/>
      <c r="O72" s="76">
        <v>1467572.41</v>
      </c>
      <c r="P72" s="13">
        <f t="shared" si="17"/>
        <v>285862.28499999992</v>
      </c>
      <c r="Q72" s="63"/>
      <c r="R72" s="111">
        <f t="shared" si="16"/>
        <v>-5.9475206407065571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/>
      <c r="E73" s="8">
        <v>592.541382</v>
      </c>
      <c r="F73" s="97"/>
      <c r="G73" s="112">
        <f t="shared" si="14"/>
        <v>21.246212788616518</v>
      </c>
      <c r="H73" s="92"/>
      <c r="I73" s="35"/>
      <c r="J73" s="86">
        <v>17870.316409999999</v>
      </c>
      <c r="K73" s="99"/>
      <c r="L73" s="112">
        <f t="shared" si="15"/>
        <v>3.3685841279209541</v>
      </c>
      <c r="M73" s="92"/>
      <c r="N73" s="87"/>
      <c r="O73" s="79" t="s">
        <v>11</v>
      </c>
      <c r="P73" s="14" t="s">
        <v>11</v>
      </c>
      <c r="Q73" s="100"/>
      <c r="R73" s="135" t="s">
        <v>11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/>
      <c r="E74" s="5">
        <v>484.15722699999998</v>
      </c>
      <c r="F74" s="93">
        <f>AVERAGE(E74:E76)</f>
        <v>484.34653733333334</v>
      </c>
      <c r="G74" s="107">
        <f>((E74/$F$74)*100)-100</f>
        <v>-3.9085720396741408E-2</v>
      </c>
      <c r="H74" s="88">
        <f>AVERAGE(G74:G76)</f>
        <v>-9.473903143468002E-15</v>
      </c>
      <c r="I74" s="31">
        <f>STDEV(G74:G76)/SQRT(COUNT(G74:G76))</f>
        <v>2.8887490892568934E-2</v>
      </c>
      <c r="J74" s="80">
        <v>16525.068360000001</v>
      </c>
      <c r="K74" s="93">
        <f>AVERAGE(J74:J76)</f>
        <v>16619.234375</v>
      </c>
      <c r="L74" s="107">
        <f>((J74/$K$74)*100)-100</f>
        <v>-0.56660862272724444</v>
      </c>
      <c r="M74" s="88">
        <f>AVERAGE(L74:L76)</f>
        <v>0</v>
      </c>
      <c r="N74" s="70">
        <f>STDEV(L74:L76)/SQRT(COUNT(L74:L76))</f>
        <v>0.56660862272724433</v>
      </c>
      <c r="O74" s="75">
        <v>1239769.6629999999</v>
      </c>
      <c r="P74" s="12">
        <f>O74-O92</f>
        <v>292602.4439999999</v>
      </c>
      <c r="Q74" s="129">
        <f>AVERAGE(P74:P76)</f>
        <v>294358.22463333333</v>
      </c>
      <c r="R74" s="132">
        <f>((P74/$Q$74)*100)-100</f>
        <v>-0.59647751834368989</v>
      </c>
      <c r="S74" s="26">
        <f>AVERAGE(R74:R76)</f>
        <v>-9.473903143468002E-15</v>
      </c>
      <c r="T74" s="36">
        <f>STDEV(R74:R76)/SQRT(COUNT(R74:R76))</f>
        <v>0.29823937787792726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/>
      <c r="E75" s="6">
        <v>484.26272599999999</v>
      </c>
      <c r="F75" s="94"/>
      <c r="G75" s="108">
        <f t="shared" ref="G75:G91" si="18">((E75/$F$74)*100)-100</f>
        <v>-1.7304001757665333E-2</v>
      </c>
      <c r="H75" s="89"/>
      <c r="I75" s="32"/>
      <c r="J75" s="81">
        <v>16713.400389999999</v>
      </c>
      <c r="K75" s="94"/>
      <c r="L75" s="108">
        <f t="shared" ref="L75:L91" si="19">((J75/$K$74)*100)-100</f>
        <v>0.56660862272724444</v>
      </c>
      <c r="M75" s="89"/>
      <c r="N75" s="71"/>
      <c r="O75" s="76">
        <v>1243056.159</v>
      </c>
      <c r="P75" s="13">
        <f>O75-O93</f>
        <v>295239.21219999995</v>
      </c>
      <c r="Q75" s="126"/>
      <c r="R75" s="111">
        <f t="shared" ref="R75:R90" si="20">((P75/$Q$74)*100)-100</f>
        <v>0.29929096350680595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/>
      <c r="E76" s="6">
        <v>484.61965900000001</v>
      </c>
      <c r="F76" s="94"/>
      <c r="G76" s="108">
        <f t="shared" si="18"/>
        <v>5.6389722154378319E-2</v>
      </c>
      <c r="H76" s="89"/>
      <c r="I76" s="32"/>
      <c r="J76" s="81" t="s">
        <v>11</v>
      </c>
      <c r="K76" s="94"/>
      <c r="L76" s="108" t="s">
        <v>11</v>
      </c>
      <c r="M76" s="89"/>
      <c r="N76" s="71"/>
      <c r="O76" s="76">
        <v>1246377.1340000001</v>
      </c>
      <c r="P76" s="13">
        <f t="shared" ref="P76:P90" si="21">O76-O94</f>
        <v>295233.01770000008</v>
      </c>
      <c r="Q76" s="126"/>
      <c r="R76" s="111">
        <f t="shared" si="20"/>
        <v>0.29718655483685552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/>
      <c r="E77" s="17">
        <v>473.67202800000001</v>
      </c>
      <c r="F77" s="95">
        <f>AVERAGE(E77:E79)</f>
        <v>475.25880933333337</v>
      </c>
      <c r="G77" s="109">
        <f t="shared" si="18"/>
        <v>-2.2038991735347224</v>
      </c>
      <c r="H77" s="90">
        <f>AVERAGE(G77:G79)</f>
        <v>-1.8762863568787651</v>
      </c>
      <c r="I77" s="33">
        <f>STDEV(G77:G79)/SQRT(COUNT(G77:G79))</f>
        <v>1.7578646324347631</v>
      </c>
      <c r="J77" s="82">
        <v>16413.828130000002</v>
      </c>
      <c r="K77" s="95">
        <f>AVERAGE(J77:J79)</f>
        <v>16320.787436666666</v>
      </c>
      <c r="L77" s="109">
        <f t="shared" si="19"/>
        <v>-1.2359549204564217</v>
      </c>
      <c r="M77" s="90">
        <f>AVERAGE(L77:L79)</f>
        <v>-1.7957923427704969</v>
      </c>
      <c r="N77" s="83">
        <f>STDEV(L77:L79)/SQRT(COUNT(L77:L79))</f>
        <v>1.2230324380432176</v>
      </c>
      <c r="O77" s="77">
        <v>1209542.7509999999</v>
      </c>
      <c r="P77" s="18">
        <f t="shared" si="21"/>
        <v>289130.22169999988</v>
      </c>
      <c r="Q77" s="130">
        <f>AVERAGE(P77:P79)</f>
        <v>287322.6803666667</v>
      </c>
      <c r="R77" s="133">
        <f t="shared" si="20"/>
        <v>-1.7760682378913373</v>
      </c>
      <c r="S77" s="28">
        <f>AVERAGE(R77:R79)</f>
        <v>-2.3901300109519497</v>
      </c>
      <c r="T77" s="38">
        <f>STDEV(R77:R79)/SQRT(COUNT(R77:R79))</f>
        <v>1.0260060161877698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/>
      <c r="E78" s="6">
        <v>461.369415</v>
      </c>
      <c r="F78" s="94"/>
      <c r="G78" s="108">
        <f t="shared" si="18"/>
        <v>-4.7439427274196078</v>
      </c>
      <c r="H78" s="89"/>
      <c r="I78" s="32"/>
      <c r="J78" s="81">
        <v>15931.55762</v>
      </c>
      <c r="K78" s="94"/>
      <c r="L78" s="108">
        <f t="shared" si="19"/>
        <v>-4.1378365542185236</v>
      </c>
      <c r="M78" s="89"/>
      <c r="N78" s="71"/>
      <c r="O78" s="76">
        <v>1206605.6100000001</v>
      </c>
      <c r="P78" s="13">
        <f t="shared" si="21"/>
        <v>281427.5965000001</v>
      </c>
      <c r="Q78" s="126"/>
      <c r="R78" s="111">
        <f t="shared" si="20"/>
        <v>-4.3928203974732583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/>
      <c r="E79" s="21">
        <v>490.73498499999999</v>
      </c>
      <c r="F79" s="96"/>
      <c r="G79" s="110">
        <f t="shared" si="18"/>
        <v>1.3189828303180349</v>
      </c>
      <c r="H79" s="91"/>
      <c r="I79" s="34"/>
      <c r="J79" s="84">
        <v>16616.976559999999</v>
      </c>
      <c r="K79" s="96"/>
      <c r="L79" s="110">
        <f t="shared" si="19"/>
        <v>-1.3585553636545455E-2</v>
      </c>
      <c r="M79" s="91"/>
      <c r="N79" s="85"/>
      <c r="O79" s="78">
        <v>1187741.0530000001</v>
      </c>
      <c r="P79" s="22">
        <f t="shared" si="21"/>
        <v>291410.22290000005</v>
      </c>
      <c r="Q79" s="131"/>
      <c r="R79" s="134">
        <f t="shared" si="20"/>
        <v>-1.0015013974912534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/>
      <c r="E80" s="6">
        <v>472.85342400000002</v>
      </c>
      <c r="F80" s="94">
        <f>AVERAGE(E80:E82)</f>
        <v>474.54470800000007</v>
      </c>
      <c r="G80" s="108">
        <f t="shared" si="18"/>
        <v>-2.3729112210878895</v>
      </c>
      <c r="H80" s="89">
        <f>AVERAGE(G80:G82)</f>
        <v>-2.0237223925041881</v>
      </c>
      <c r="I80" s="32">
        <f>STDEV(G80:G82)/SQRT(COUNT(G80:G82))</f>
        <v>0.48682108124413975</v>
      </c>
      <c r="J80" s="81">
        <v>15895.67578</v>
      </c>
      <c r="K80" s="94">
        <f>AVERAGE(J80:J82)</f>
        <v>16035.219726666668</v>
      </c>
      <c r="L80" s="108">
        <f t="shared" si="19"/>
        <v>-4.3537420477590416</v>
      </c>
      <c r="M80" s="89">
        <f>AVERAGE(L80:L82)</f>
        <v>-3.5140887670003402</v>
      </c>
      <c r="N80" s="71">
        <f>STDEV(L80:L82)/SQRT(COUNT(L80:L82))</f>
        <v>1.4818362569017953</v>
      </c>
      <c r="O80" s="76">
        <v>1225237.003</v>
      </c>
      <c r="P80" s="13">
        <f t="shared" si="21"/>
        <v>282201.37349999999</v>
      </c>
      <c r="Q80" s="126">
        <f>AVERAGE(P80:P82)</f>
        <v>284644.71769999998</v>
      </c>
      <c r="R80" s="111">
        <f t="shared" si="20"/>
        <v>-4.1299512349201422</v>
      </c>
      <c r="S80" s="27">
        <f>AVERAGE(R80:R82)</f>
        <v>-3.2998931643350509</v>
      </c>
      <c r="T80" s="37">
        <f>STDEV(R80:R82)/SQRT(COUNT(R80:R82))</f>
        <v>1.3060833059391024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/>
      <c r="E81" s="6">
        <v>471.578033</v>
      </c>
      <c r="F81" s="94"/>
      <c r="G81" s="108">
        <f t="shared" si="18"/>
        <v>-2.6362332233513825</v>
      </c>
      <c r="H81" s="89"/>
      <c r="I81" s="32"/>
      <c r="J81" s="81">
        <v>15695.91699</v>
      </c>
      <c r="K81" s="94"/>
      <c r="L81" s="108">
        <f t="shared" si="19"/>
        <v>-5.5557155291637912</v>
      </c>
      <c r="M81" s="89"/>
      <c r="N81" s="71"/>
      <c r="O81" s="76">
        <v>1197894.2279999999</v>
      </c>
      <c r="P81" s="13">
        <f t="shared" si="21"/>
        <v>279552.55099999986</v>
      </c>
      <c r="Q81" s="126"/>
      <c r="R81" s="111">
        <f t="shared" si="20"/>
        <v>-5.0298148291171856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/>
      <c r="E82" s="6">
        <v>479.20266700000002</v>
      </c>
      <c r="F82" s="94"/>
      <c r="G82" s="108">
        <f t="shared" si="18"/>
        <v>-1.0620227330732916</v>
      </c>
      <c r="H82" s="89"/>
      <c r="I82" s="32"/>
      <c r="J82" s="81">
        <v>16514.066409999999</v>
      </c>
      <c r="K82" s="94"/>
      <c r="L82" s="108">
        <f t="shared" si="19"/>
        <v>-0.63280872407818833</v>
      </c>
      <c r="M82" s="89"/>
      <c r="N82" s="71"/>
      <c r="O82" s="76">
        <v>1205257.53</v>
      </c>
      <c r="P82" s="13">
        <f t="shared" si="21"/>
        <v>292180.22860000003</v>
      </c>
      <c r="Q82" s="126"/>
      <c r="R82" s="111">
        <f t="shared" si="20"/>
        <v>-0.73991342896782442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/>
      <c r="E83" s="17">
        <v>490.48873900000001</v>
      </c>
      <c r="F83" s="95">
        <f>AVERAGE(E83:E85)</f>
        <v>476.23167899999999</v>
      </c>
      <c r="G83" s="109">
        <f t="shared" si="18"/>
        <v>1.2681419589543879</v>
      </c>
      <c r="H83" s="90">
        <f>AVERAGE(G83:G85)</f>
        <v>-1.6754240420528863</v>
      </c>
      <c r="I83" s="33">
        <f>STDEV(G83:G85)/SQRT(COUNT(G83:G85))</f>
        <v>1.5534891580543615</v>
      </c>
      <c r="J83" s="82">
        <v>16837.23633</v>
      </c>
      <c r="K83" s="95">
        <f>AVERAGE(J83:J85)</f>
        <v>16230.320313333335</v>
      </c>
      <c r="L83" s="109">
        <f t="shared" si="19"/>
        <v>1.3117448739271396</v>
      </c>
      <c r="M83" s="90">
        <f>AVERAGE(L83:L85)</f>
        <v>-2.3401442743457701</v>
      </c>
      <c r="N83" s="83">
        <f>STDEV(L83:L85)/SQRT(COUNT(L83:L85))</f>
        <v>1.8709080788291181</v>
      </c>
      <c r="O83" s="77">
        <v>1246506.615</v>
      </c>
      <c r="P83" s="18">
        <f t="shared" si="21"/>
        <v>293580.32299999997</v>
      </c>
      <c r="Q83" s="130">
        <f>AVERAGE(P83:P85)</f>
        <v>285089.34453333326</v>
      </c>
      <c r="R83" s="133">
        <f t="shared" si="20"/>
        <v>-0.2642703917318272</v>
      </c>
      <c r="S83" s="28">
        <f>AVERAGE(R83:R85)</f>
        <v>-3.1488435940751458</v>
      </c>
      <c r="T83" s="38">
        <f>STDEV(R83:R85)/SQRT(COUNT(R83:R85))</f>
        <v>1.4664696655920504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/>
      <c r="E84" s="6">
        <v>464.93228099999999</v>
      </c>
      <c r="F84" s="94"/>
      <c r="G84" s="108">
        <f t="shared" si="18"/>
        <v>-4.0083400699471099</v>
      </c>
      <c r="H84" s="89"/>
      <c r="I84" s="32"/>
      <c r="J84" s="81">
        <v>15809.502930000001</v>
      </c>
      <c r="K84" s="94"/>
      <c r="L84" s="108">
        <f t="shared" si="19"/>
        <v>-4.8722548026524208</v>
      </c>
      <c r="M84" s="89"/>
      <c r="N84" s="71"/>
      <c r="O84" s="76">
        <v>1219723.7239999999</v>
      </c>
      <c r="P84" s="13">
        <f t="shared" si="21"/>
        <v>279491.63909999991</v>
      </c>
      <c r="Q84" s="126"/>
      <c r="R84" s="111">
        <f t="shared" si="20"/>
        <v>-5.0505079488952447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/>
      <c r="E85" s="21">
        <v>473.27401700000001</v>
      </c>
      <c r="F85" s="96"/>
      <c r="G85" s="110">
        <f t="shared" si="18"/>
        <v>-2.2860740151659371</v>
      </c>
      <c r="H85" s="91"/>
      <c r="I85" s="34"/>
      <c r="J85" s="84">
        <v>16044.221680000001</v>
      </c>
      <c r="K85" s="96"/>
      <c r="L85" s="110">
        <f t="shared" si="19"/>
        <v>-3.4599228943120295</v>
      </c>
      <c r="M85" s="91"/>
      <c r="N85" s="85"/>
      <c r="O85" s="78">
        <v>1213202.93</v>
      </c>
      <c r="P85" s="22">
        <f t="shared" si="21"/>
        <v>282196.07149999996</v>
      </c>
      <c r="Q85" s="131"/>
      <c r="R85" s="134">
        <f t="shared" si="20"/>
        <v>-4.1317524415983655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/>
      <c r="E86" s="6">
        <v>488.75186200000002</v>
      </c>
      <c r="F86" s="94">
        <f>AVERAGE(E86:E88)</f>
        <v>486.07039400000002</v>
      </c>
      <c r="G86" s="108">
        <f t="shared" si="18"/>
        <v>0.90953982884261109</v>
      </c>
      <c r="H86" s="89">
        <f>AVERAGE(G86:G88)</f>
        <v>0.35591390332998191</v>
      </c>
      <c r="I86" s="32">
        <f>STDEV(G86:G88)/SQRT(COUNT(G86:G88))</f>
        <v>0.75892641168860575</v>
      </c>
      <c r="J86" s="81">
        <v>16904.740229999999</v>
      </c>
      <c r="K86" s="94">
        <f>AVERAGE(J86:J88)</f>
        <v>16897.059243333333</v>
      </c>
      <c r="L86" s="108">
        <f t="shared" si="19"/>
        <v>1.7179242350025419</v>
      </c>
      <c r="M86" s="89">
        <f>AVERAGE(L86:L88)</f>
        <v>1.6717067830228036</v>
      </c>
      <c r="N86" s="71">
        <f>STDEV(L86:L88)/SQRT(COUNT(L86:L88))</f>
        <v>1.6578981096132064</v>
      </c>
      <c r="O86" s="76">
        <v>1267290.1189999999</v>
      </c>
      <c r="P86" s="13">
        <f t="shared" si="21"/>
        <v>298201.93409999995</v>
      </c>
      <c r="Q86" s="126">
        <f>AVERAGE(P86:P88)</f>
        <v>298399.76750000002</v>
      </c>
      <c r="R86" s="111">
        <f t="shared" si="20"/>
        <v>1.305793127219232</v>
      </c>
      <c r="S86" s="27">
        <f>AVERAGE(R86:R88)</f>
        <v>1.3730015091988814</v>
      </c>
      <c r="T86" s="37">
        <f>STDEV(R86:R88)/SQRT(COUNT(R86:R88))</f>
        <v>1.369031024492354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/>
      <c r="E87" s="6">
        <v>478.80154399999998</v>
      </c>
      <c r="F87" s="94"/>
      <c r="G87" s="108">
        <f t="shared" si="18"/>
        <v>-1.1448400898791249</v>
      </c>
      <c r="H87" s="89"/>
      <c r="I87" s="32"/>
      <c r="J87" s="81">
        <v>16416.033200000002</v>
      </c>
      <c r="K87" s="94"/>
      <c r="L87" s="108">
        <f t="shared" si="19"/>
        <v>-1.2226867400442387</v>
      </c>
      <c r="M87" s="89"/>
      <c r="N87" s="71"/>
      <c r="O87" s="76">
        <v>1231539.665</v>
      </c>
      <c r="P87" s="13">
        <f t="shared" si="21"/>
        <v>291520.87290000007</v>
      </c>
      <c r="Q87" s="126"/>
      <c r="R87" s="111">
        <f t="shared" si="20"/>
        <v>-0.96391114495530417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/>
      <c r="E88" s="6">
        <v>490.65777600000001</v>
      </c>
      <c r="F88" s="94"/>
      <c r="G88" s="108">
        <f t="shared" si="18"/>
        <v>1.3030419710264596</v>
      </c>
      <c r="H88" s="89"/>
      <c r="I88" s="32"/>
      <c r="J88" s="81">
        <v>17370.404299999998</v>
      </c>
      <c r="K88" s="94"/>
      <c r="L88" s="108">
        <f t="shared" si="19"/>
        <v>4.5198828541101079</v>
      </c>
      <c r="M88" s="89"/>
      <c r="N88" s="71"/>
      <c r="O88" s="76">
        <v>1238585.726</v>
      </c>
      <c r="P88" s="13">
        <f t="shared" si="21"/>
        <v>305476.49550000008</v>
      </c>
      <c r="Q88" s="126"/>
      <c r="R88" s="111">
        <f t="shared" si="20"/>
        <v>3.7771225453327162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/>
      <c r="E89" s="17">
        <v>528.55127000000005</v>
      </c>
      <c r="F89" s="95">
        <f>AVERAGE(E89:E91)</f>
        <v>543.30957066666667</v>
      </c>
      <c r="G89" s="109">
        <f t="shared" si="18"/>
        <v>9.1266746553087188</v>
      </c>
      <c r="H89" s="90">
        <f>AVERAGE(G89:G91)</f>
        <v>12.173728681527507</v>
      </c>
      <c r="I89" s="33">
        <f>STDEV(G89:G91)/SQRT(COUNT(G89:G91))</f>
        <v>2.8665140147476715</v>
      </c>
      <c r="J89" s="82">
        <v>15704.309569999999</v>
      </c>
      <c r="K89" s="95">
        <f>AVERAGE(J89:J91)</f>
        <v>16108.454429999998</v>
      </c>
      <c r="L89" s="109">
        <f t="shared" si="19"/>
        <v>-5.5052163316037195</v>
      </c>
      <c r="M89" s="90">
        <f>AVERAGE(L89:L91)</f>
        <v>-3.073426449586369</v>
      </c>
      <c r="N89" s="83">
        <f>STDEV(L89:L91)/SQRT(COUNT(L89:L91))</f>
        <v>3.2359802747696129</v>
      </c>
      <c r="O89" s="77" t="s">
        <v>11</v>
      </c>
      <c r="P89" s="18" t="s">
        <v>11</v>
      </c>
      <c r="Q89" s="130">
        <f>AVERAGE(P89:P91)</f>
        <v>273606.41280000005</v>
      </c>
      <c r="R89" s="133" t="s">
        <v>11</v>
      </c>
      <c r="S89" s="28">
        <f>AVERAGE(R89:R91)</f>
        <v>-7.0498495019742506</v>
      </c>
      <c r="T89" s="38" t="s">
        <v>11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/>
      <c r="E90" s="6">
        <v>530.31890899999996</v>
      </c>
      <c r="F90" s="94"/>
      <c r="G90" s="108">
        <f t="shared" si="18"/>
        <v>9.4916280231457222</v>
      </c>
      <c r="H90" s="89"/>
      <c r="I90" s="32"/>
      <c r="J90" s="81">
        <v>15447.293949999999</v>
      </c>
      <c r="K90" s="98"/>
      <c r="L90" s="108">
        <f t="shared" si="19"/>
        <v>-7.0517112795697017</v>
      </c>
      <c r="M90" s="89"/>
      <c r="N90" s="71"/>
      <c r="O90" s="76">
        <v>1181710.125</v>
      </c>
      <c r="P90" s="13">
        <f t="shared" si="21"/>
        <v>273606.41280000005</v>
      </c>
      <c r="Q90" s="63"/>
      <c r="R90" s="111">
        <f t="shared" si="20"/>
        <v>-7.0498495019742506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/>
      <c r="E91" s="8">
        <v>571.05853300000001</v>
      </c>
      <c r="F91" s="97"/>
      <c r="G91" s="112">
        <f t="shared" si="18"/>
        <v>17.90288336612808</v>
      </c>
      <c r="H91" s="92"/>
      <c r="I91" s="35"/>
      <c r="J91" s="86">
        <v>17173.759770000001</v>
      </c>
      <c r="K91" s="99"/>
      <c r="L91" s="112">
        <f t="shared" si="19"/>
        <v>3.3366482624143146</v>
      </c>
      <c r="M91" s="92"/>
      <c r="N91" s="87"/>
      <c r="O91" s="79" t="s">
        <v>11</v>
      </c>
      <c r="P91" s="14" t="s">
        <v>11</v>
      </c>
      <c r="Q91" s="100"/>
      <c r="R91" s="135" t="s">
        <v>11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/>
      <c r="E92" s="5">
        <v>464.057007</v>
      </c>
      <c r="F92" s="93">
        <f>AVERAGE(E92:E94)</f>
        <v>465.35564166666671</v>
      </c>
      <c r="G92" s="107">
        <f>((E92/$F$92)*100)-100</f>
        <v>-0.27906283934061094</v>
      </c>
      <c r="H92" s="88">
        <f>AVERAGE(G92:G94)</f>
        <v>-1.8947806286936004E-14</v>
      </c>
      <c r="I92" s="31">
        <f>STDEV(G92:G94)/SQRT(COUNT(G92:G94))</f>
        <v>0.14084027518012973</v>
      </c>
      <c r="J92" s="80">
        <v>15918.499019999999</v>
      </c>
      <c r="K92" s="93">
        <f>AVERAGE(J92:J94)</f>
        <v>16013.630533333331</v>
      </c>
      <c r="L92" s="107">
        <f>((J92/$K$92)*100)-100</f>
        <v>-0.59406586866926148</v>
      </c>
      <c r="M92" s="88">
        <f>AVERAGE(L92:L94)</f>
        <v>4.736951571734001E-15</v>
      </c>
      <c r="N92" s="70">
        <f>STDEV(L92:L94)/SQRT(COUNT(L92:L94))</f>
        <v>0.30092288637184472</v>
      </c>
      <c r="O92" s="75">
        <v>947167.21900000004</v>
      </c>
      <c r="P92" s="12">
        <f>O92-O110</f>
        <v>276325.89150000003</v>
      </c>
      <c r="Q92" s="129">
        <f>AVERAGE(P92:P94)</f>
        <v>278187.21170000004</v>
      </c>
      <c r="R92" s="132">
        <f>((P92/$Q$92)*100)-100</f>
        <v>-0.66908906007056146</v>
      </c>
      <c r="S92" s="26">
        <f>AVERAGE(R92:R94)</f>
        <v>-4.736951571734001E-15</v>
      </c>
      <c r="T92" s="36">
        <f>STDEV(R92:R94)/SQRT(COUNT(R92:R94))</f>
        <v>0.3838701269592994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/>
      <c r="E93" s="6">
        <v>465.85055499999999</v>
      </c>
      <c r="F93" s="94"/>
      <c r="G93" s="108">
        <f t="shared" ref="G93:G109" si="22">((E93/$F$92)*100)-100</f>
        <v>0.10635163496905875</v>
      </c>
      <c r="H93" s="89"/>
      <c r="I93" s="32"/>
      <c r="J93" s="81">
        <v>16047.81934</v>
      </c>
      <c r="K93" s="94"/>
      <c r="L93" s="108">
        <f t="shared" ref="L93:L109" si="23">((J93/$K$92)*100)-100</f>
        <v>0.2134981608043347</v>
      </c>
      <c r="M93" s="89"/>
      <c r="N93" s="71"/>
      <c r="O93" s="76">
        <v>947816.94680000003</v>
      </c>
      <c r="P93" s="13">
        <f>O93-O111</f>
        <v>278210.84200000006</v>
      </c>
      <c r="Q93" s="126"/>
      <c r="R93" s="111">
        <f t="shared" ref="R93:R108" si="24">((P93/$Q$92)*100)-100</f>
        <v>8.4943875944674119E-3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/>
      <c r="E94" s="21">
        <v>466.15936299999998</v>
      </c>
      <c r="F94" s="96"/>
      <c r="G94" s="110">
        <f t="shared" si="22"/>
        <v>0.17271120437149534</v>
      </c>
      <c r="H94" s="91"/>
      <c r="I94" s="34"/>
      <c r="J94" s="84">
        <v>16074.57324</v>
      </c>
      <c r="K94" s="96"/>
      <c r="L94" s="110">
        <f t="shared" si="23"/>
        <v>0.38056770786494099</v>
      </c>
      <c r="M94" s="91"/>
      <c r="N94" s="85"/>
      <c r="O94" s="78">
        <v>951144.11629999999</v>
      </c>
      <c r="P94" s="22">
        <f t="shared" ref="P94:P108" si="25">O94-O112</f>
        <v>280024.90159999998</v>
      </c>
      <c r="Q94" s="131"/>
      <c r="R94" s="134">
        <f t="shared" si="24"/>
        <v>0.66059467247607984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/>
      <c r="E95" s="6">
        <v>459.50668300000001</v>
      </c>
      <c r="F95" s="94">
        <f>AVERAGE(E95:E97)</f>
        <v>460.71941100000004</v>
      </c>
      <c r="G95" s="108">
        <f t="shared" si="22"/>
        <v>-1.2568792860700597</v>
      </c>
      <c r="H95" s="89">
        <f>AVERAGE(G95:G97)</f>
        <v>-0.99627687977781909</v>
      </c>
      <c r="I95" s="32">
        <f>STDEV(G95:G97)/SQRT(COUNT(G95:G97))</f>
        <v>1.2213437742658066</v>
      </c>
      <c r="J95" s="81">
        <v>15603.36328</v>
      </c>
      <c r="K95" s="94">
        <f>AVERAGE(J95:J97)</f>
        <v>15528.585286666666</v>
      </c>
      <c r="L95" s="108">
        <f t="shared" si="23"/>
        <v>-2.5619877546152736</v>
      </c>
      <c r="M95" s="89">
        <f>AVERAGE(L95:L97)</f>
        <v>-3.0289524018742306</v>
      </c>
      <c r="N95" s="71">
        <f>STDEV(L95:L97)/SQRT(COUNT(L95:L97))</f>
        <v>0.75320393687568321</v>
      </c>
      <c r="O95" s="76">
        <v>920412.52930000005</v>
      </c>
      <c r="P95" s="13">
        <f t="shared" si="25"/>
        <v>269140.2888000001</v>
      </c>
      <c r="Q95" s="126">
        <f>AVERAGE(P95:P97)</f>
        <v>268485.19476666674</v>
      </c>
      <c r="R95" s="111">
        <f t="shared" si="24"/>
        <v>-3.2520987735971971</v>
      </c>
      <c r="S95" s="27">
        <f>AVERAGE(R95:R97)</f>
        <v>-3.4875855270428673</v>
      </c>
      <c r="T95" s="37">
        <f>STDEV(R95:R97)/SQRT(COUNT(R95:R97))</f>
        <v>0.3756035615078761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/>
      <c r="E96" s="6">
        <v>451.537689</v>
      </c>
      <c r="F96" s="94"/>
      <c r="G96" s="108">
        <f t="shared" si="22"/>
        <v>-2.9693317173888403</v>
      </c>
      <c r="H96" s="89"/>
      <c r="I96" s="32"/>
      <c r="J96" s="81">
        <v>15292.575199999999</v>
      </c>
      <c r="K96" s="94"/>
      <c r="L96" s="108">
        <f t="shared" si="23"/>
        <v>-4.5027598946560659</v>
      </c>
      <c r="M96" s="89"/>
      <c r="N96" s="71"/>
      <c r="O96" s="76">
        <v>925178.0135</v>
      </c>
      <c r="P96" s="13">
        <f t="shared" si="25"/>
        <v>266439.08200000005</v>
      </c>
      <c r="Q96" s="126"/>
      <c r="R96" s="111">
        <f t="shared" si="24"/>
        <v>-4.2231019996236512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/>
      <c r="E97" s="6">
        <v>471.11386099999999</v>
      </c>
      <c r="F97" s="94"/>
      <c r="G97" s="108">
        <f t="shared" si="22"/>
        <v>1.2373803641254426</v>
      </c>
      <c r="H97" s="89"/>
      <c r="I97" s="32"/>
      <c r="J97" s="81">
        <v>15689.81738</v>
      </c>
      <c r="K97" s="94"/>
      <c r="L97" s="108">
        <f t="shared" si="23"/>
        <v>-2.0221095563513529</v>
      </c>
      <c r="M97" s="89"/>
      <c r="N97" s="71"/>
      <c r="O97" s="76">
        <v>896330.83010000002</v>
      </c>
      <c r="P97" s="13">
        <f t="shared" si="25"/>
        <v>269876.21350000007</v>
      </c>
      <c r="Q97" s="126"/>
      <c r="R97" s="111">
        <f t="shared" si="24"/>
        <v>-2.9875558079077535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/>
      <c r="E98" s="17">
        <v>466.40737899999999</v>
      </c>
      <c r="F98" s="95">
        <f>AVERAGE(E98:E100)</f>
        <v>463.91703266666667</v>
      </c>
      <c r="G98" s="109">
        <f t="shared" si="22"/>
        <v>0.22600721666690049</v>
      </c>
      <c r="H98" s="90">
        <f>AVERAGE(G98:G100)</f>
        <v>-0.3091418414629506</v>
      </c>
      <c r="I98" s="33">
        <f>STDEV(G98:G100)/SQRT(COUNT(G98:G100))</f>
        <v>0.27652799552657198</v>
      </c>
      <c r="J98" s="82">
        <v>15489.58106</v>
      </c>
      <c r="K98" s="95">
        <f>AVERAGE(J98:J100)</f>
        <v>15560.23633</v>
      </c>
      <c r="L98" s="109">
        <f t="shared" si="23"/>
        <v>-3.2725213201496643</v>
      </c>
      <c r="M98" s="90">
        <f>AVERAGE(L98:L100)</f>
        <v>-2.8313017612687097</v>
      </c>
      <c r="N98" s="83">
        <f>STDEV(L98:L100)/SQRT(COUNT(L98:L100))</f>
        <v>0.91253968700385524</v>
      </c>
      <c r="O98" s="77">
        <v>943035.62950000004</v>
      </c>
      <c r="P98" s="18">
        <f t="shared" si="25"/>
        <v>272114.7095</v>
      </c>
      <c r="Q98" s="130">
        <f>AVERAGE(P98:P100)</f>
        <v>272149.99700000003</v>
      </c>
      <c r="R98" s="133">
        <f t="shared" si="24"/>
        <v>-2.1828833046965173</v>
      </c>
      <c r="S98" s="28">
        <f>AVERAGE(R98:R100)</f>
        <v>-2.1701985016157437</v>
      </c>
      <c r="T98" s="38">
        <f>STDEV(R98:R100)/SQRT(COUNT(R98:R100))</f>
        <v>0.54865671152992235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/>
      <c r="E99" s="6">
        <v>462.109283</v>
      </c>
      <c r="F99" s="94"/>
      <c r="G99" s="108">
        <f t="shared" si="22"/>
        <v>-0.69760810356567049</v>
      </c>
      <c r="H99" s="89"/>
      <c r="I99" s="32"/>
      <c r="J99" s="81">
        <v>15349.965819999999</v>
      </c>
      <c r="K99" s="94"/>
      <c r="L99" s="108">
        <f t="shared" si="23"/>
        <v>-4.1443738317296237</v>
      </c>
      <c r="M99" s="89"/>
      <c r="N99" s="71"/>
      <c r="O99" s="76">
        <v>918341.67700000003</v>
      </c>
      <c r="P99" s="13">
        <f t="shared" si="25"/>
        <v>269524.20070000004</v>
      </c>
      <c r="Q99" s="126"/>
      <c r="R99" s="111">
        <f t="shared" si="24"/>
        <v>-3.1140939035480386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/>
      <c r="E100" s="21">
        <v>463.23443600000002</v>
      </c>
      <c r="F100" s="96"/>
      <c r="G100" s="110">
        <f t="shared" si="22"/>
        <v>-0.45582463749008184</v>
      </c>
      <c r="H100" s="91"/>
      <c r="I100" s="34"/>
      <c r="J100" s="84">
        <v>15841.162109999999</v>
      </c>
      <c r="K100" s="96"/>
      <c r="L100" s="110">
        <f t="shared" si="23"/>
        <v>-1.0770101319268406</v>
      </c>
      <c r="M100" s="91"/>
      <c r="N100" s="85"/>
      <c r="O100" s="78">
        <v>913077.3014</v>
      </c>
      <c r="P100" s="22">
        <f t="shared" si="25"/>
        <v>274811.0808</v>
      </c>
      <c r="Q100" s="131"/>
      <c r="R100" s="134">
        <f t="shared" si="24"/>
        <v>-1.2136182966026752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/>
      <c r="E101" s="6">
        <v>470.77829000000003</v>
      </c>
      <c r="F101" s="94">
        <f>AVERAGE(E101:E103)</f>
        <v>463.15220166666671</v>
      </c>
      <c r="G101" s="108">
        <f t="shared" si="22"/>
        <v>1.165269709401656</v>
      </c>
      <c r="H101" s="89">
        <f>AVERAGE(G101:G103)</f>
        <v>-0.47349592498941701</v>
      </c>
      <c r="I101" s="32">
        <f>STDEV(G101:G103)/SQRT(COUNT(G101:G103))</f>
        <v>1.0014750166404665</v>
      </c>
      <c r="J101" s="81">
        <v>15788.967769999999</v>
      </c>
      <c r="K101" s="94">
        <f>AVERAGE(J101:J103)</f>
        <v>15397.559896666666</v>
      </c>
      <c r="L101" s="108">
        <f t="shared" si="23"/>
        <v>-1.4029470885173936</v>
      </c>
      <c r="M101" s="89">
        <f>AVERAGE(L101:L103)</f>
        <v>-3.8471640480544189</v>
      </c>
      <c r="N101" s="71">
        <f>STDEV(L101:L103)/SQRT(COUNT(L101:L103))</f>
        <v>1.241475749339608</v>
      </c>
      <c r="O101" s="76">
        <v>952926.29200000002</v>
      </c>
      <c r="P101" s="13">
        <f t="shared" si="25"/>
        <v>271944.47620000003</v>
      </c>
      <c r="Q101" s="126">
        <f>AVERAGE(P101:P103)</f>
        <v>268347.04863333335</v>
      </c>
      <c r="R101" s="111">
        <f t="shared" si="24"/>
        <v>-2.244077095367075</v>
      </c>
      <c r="S101" s="27">
        <f>AVERAGE(R101:R103)</f>
        <v>-3.5372449389508396</v>
      </c>
      <c r="T101" s="37">
        <f>STDEV(R101:R103)/SQRT(COUNT(R101:R103))</f>
        <v>0.64661231444899392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/>
      <c r="E102" s="6">
        <v>454.697968</v>
      </c>
      <c r="F102" s="94"/>
      <c r="G102" s="108">
        <f t="shared" si="22"/>
        <v>-2.2902212227397456</v>
      </c>
      <c r="H102" s="89"/>
      <c r="I102" s="32"/>
      <c r="J102" s="81">
        <v>15262.441409999999</v>
      </c>
      <c r="K102" s="94"/>
      <c r="L102" s="108">
        <f t="shared" si="23"/>
        <v>-4.6909357735567028</v>
      </c>
      <c r="M102" s="89"/>
      <c r="N102" s="71"/>
      <c r="O102" s="76">
        <v>940232.08490000002</v>
      </c>
      <c r="P102" s="13">
        <f t="shared" si="25"/>
        <v>266519.13820000004</v>
      </c>
      <c r="Q102" s="126"/>
      <c r="R102" s="111">
        <f t="shared" si="24"/>
        <v>-4.1943241850322579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/>
      <c r="E103" s="6">
        <v>463.98034699999999</v>
      </c>
      <c r="F103" s="94"/>
      <c r="G103" s="108">
        <f t="shared" si="22"/>
        <v>-0.29553626163016133</v>
      </c>
      <c r="H103" s="89"/>
      <c r="I103" s="32"/>
      <c r="J103" s="81">
        <v>15141.27051</v>
      </c>
      <c r="K103" s="94"/>
      <c r="L103" s="108">
        <f t="shared" si="23"/>
        <v>-5.4476092820891608</v>
      </c>
      <c r="M103" s="89"/>
      <c r="N103" s="71"/>
      <c r="O103" s="76">
        <v>931006.85849999997</v>
      </c>
      <c r="P103" s="13">
        <f t="shared" si="25"/>
        <v>266577.53149999992</v>
      </c>
      <c r="Q103" s="126"/>
      <c r="R103" s="111">
        <f t="shared" si="24"/>
        <v>-4.1733335364531854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/>
      <c r="E104" s="17">
        <v>479.30587800000001</v>
      </c>
      <c r="F104" s="95">
        <f>AVERAGE(E104:E106)</f>
        <v>474.53868633333332</v>
      </c>
      <c r="G104" s="109">
        <f t="shared" si="22"/>
        <v>2.9977580766767318</v>
      </c>
      <c r="H104" s="90">
        <f>AVERAGE(G104:G106)</f>
        <v>1.9733390646726956</v>
      </c>
      <c r="I104" s="33">
        <f>STDEV(G104:G106)/SQRT(COUNT(G104:G106))</f>
        <v>0.58594622410896258</v>
      </c>
      <c r="J104" s="82">
        <v>16194.74121</v>
      </c>
      <c r="K104" s="95">
        <f>AVERAGE(J104:J106)</f>
        <v>16221.167643333334</v>
      </c>
      <c r="L104" s="109">
        <f t="shared" si="23"/>
        <v>1.1309782393797292</v>
      </c>
      <c r="M104" s="90">
        <f>AVERAGE(L104:L106)</f>
        <v>1.2960028618619788</v>
      </c>
      <c r="N104" s="83">
        <f>STDEV(L104:L106)/SQRT(COUNT(L104:L106))</f>
        <v>0.96058540397857228</v>
      </c>
      <c r="O104" s="77">
        <v>969088.18489999999</v>
      </c>
      <c r="P104" s="18">
        <f t="shared" si="25"/>
        <v>284975.25569999998</v>
      </c>
      <c r="Q104" s="130">
        <f>AVERAGE(P104:P106)</f>
        <v>283841.00739999994</v>
      </c>
      <c r="R104" s="133">
        <f t="shared" si="24"/>
        <v>2.4400992261715686</v>
      </c>
      <c r="S104" s="28">
        <f>AVERAGE(R104:R106)</f>
        <v>2.032370814405752</v>
      </c>
      <c r="T104" s="38">
        <f>STDEV(R104:R106)/SQRT(COUNT(R104:R106))</f>
        <v>0.6239750292075783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/>
      <c r="E105" s="6">
        <v>469.86148100000003</v>
      </c>
      <c r="F105" s="94"/>
      <c r="G105" s="108">
        <f t="shared" si="22"/>
        <v>0.96825716288637409</v>
      </c>
      <c r="H105" s="89"/>
      <c r="I105" s="32"/>
      <c r="J105" s="81">
        <v>15968.933590000001</v>
      </c>
      <c r="K105" s="94"/>
      <c r="L105" s="108">
        <f t="shared" si="23"/>
        <v>-0.2791181127870459</v>
      </c>
      <c r="M105" s="89"/>
      <c r="N105" s="71"/>
      <c r="O105" s="76">
        <v>940018.79209999996</v>
      </c>
      <c r="P105" s="13">
        <f t="shared" si="25"/>
        <v>280432.35009999992</v>
      </c>
      <c r="Q105" s="126"/>
      <c r="R105" s="111">
        <f t="shared" si="24"/>
        <v>0.80706024776620211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/>
      <c r="E106" s="21">
        <v>474.44869999999997</v>
      </c>
      <c r="F106" s="96"/>
      <c r="G106" s="110">
        <f t="shared" si="22"/>
        <v>1.9540019544549807</v>
      </c>
      <c r="H106" s="91"/>
      <c r="I106" s="34"/>
      <c r="J106" s="84">
        <v>16499.828130000002</v>
      </c>
      <c r="K106" s="96"/>
      <c r="L106" s="110">
        <f t="shared" si="23"/>
        <v>3.036148458993253</v>
      </c>
      <c r="M106" s="91"/>
      <c r="N106" s="85"/>
      <c r="O106" s="78">
        <v>933109.23049999995</v>
      </c>
      <c r="P106" s="22">
        <f t="shared" si="25"/>
        <v>286115.41639999999</v>
      </c>
      <c r="Q106" s="131"/>
      <c r="R106" s="134">
        <f t="shared" si="24"/>
        <v>2.8499529692794852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/>
      <c r="E107" s="6">
        <v>522.78369099999998</v>
      </c>
      <c r="F107" s="94">
        <f>AVERAGE(E107:E109)</f>
        <v>524.22344966666662</v>
      </c>
      <c r="G107" s="108">
        <f t="shared" si="22"/>
        <v>12.340679727800278</v>
      </c>
      <c r="H107" s="89">
        <f>AVERAGE(G107:G109)</f>
        <v>12.650068620456702</v>
      </c>
      <c r="I107" s="32">
        <f>STDEV(G107:G109)/SQRT(COUNT(G107:G109))</f>
        <v>3.2351948707118843</v>
      </c>
      <c r="J107" s="81">
        <v>15255.139649999999</v>
      </c>
      <c r="K107" s="94">
        <f>AVERAGE(J107:J109)</f>
        <v>15538.503579999999</v>
      </c>
      <c r="L107" s="108">
        <f t="shared" si="23"/>
        <v>-4.7365329289600311</v>
      </c>
      <c r="M107" s="89">
        <f>AVERAGE(L107:L109)</f>
        <v>-2.9670158328202141</v>
      </c>
      <c r="N107" s="71">
        <f>STDEV(L107:L109)/SQRT(COUNT(L107:L109))</f>
        <v>2.7635523989266759</v>
      </c>
      <c r="O107" s="76" t="s">
        <v>11</v>
      </c>
      <c r="P107" s="13" t="s">
        <v>11</v>
      </c>
      <c r="Q107" s="126">
        <f>AVERAGE(P107:P109)</f>
        <v>263774.21479999996</v>
      </c>
      <c r="R107" s="111" t="s">
        <v>11</v>
      </c>
      <c r="S107" s="27">
        <f>AVERAGE(R107:R109)</f>
        <v>-5.1810422240197056</v>
      </c>
      <c r="T107" s="37" t="s">
        <v>11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/>
      <c r="E108" s="6">
        <v>498.89685100000003</v>
      </c>
      <c r="F108" s="94"/>
      <c r="G108" s="108">
        <f t="shared" si="22"/>
        <v>7.2076507363713915</v>
      </c>
      <c r="H108" s="89"/>
      <c r="I108" s="32"/>
      <c r="J108" s="81">
        <v>14954.01953</v>
      </c>
      <c r="K108" s="98"/>
      <c r="L108" s="108">
        <f t="shared" si="23"/>
        <v>-6.6169317515331016</v>
      </c>
      <c r="M108" s="89"/>
      <c r="N108" s="71"/>
      <c r="O108" s="76">
        <v>908103.71219999995</v>
      </c>
      <c r="P108" s="13">
        <f t="shared" si="25"/>
        <v>263774.21479999996</v>
      </c>
      <c r="Q108" s="63"/>
      <c r="R108" s="111">
        <f t="shared" si="24"/>
        <v>-5.1810422240197056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/>
      <c r="E109" s="8">
        <v>550.98980700000004</v>
      </c>
      <c r="F109" s="97"/>
      <c r="G109" s="112">
        <f t="shared" si="22"/>
        <v>18.401875397198438</v>
      </c>
      <c r="H109" s="92"/>
      <c r="I109" s="35"/>
      <c r="J109" s="86">
        <v>16406.351559999999</v>
      </c>
      <c r="K109" s="99"/>
      <c r="L109" s="112">
        <f t="shared" si="23"/>
        <v>2.4524171820324909</v>
      </c>
      <c r="M109" s="92"/>
      <c r="N109" s="87"/>
      <c r="O109" s="79" t="s">
        <v>11</v>
      </c>
      <c r="P109" s="14" t="s">
        <v>11</v>
      </c>
      <c r="Q109" s="100"/>
      <c r="R109" s="135" t="s">
        <v>11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/>
      <c r="E110" s="5">
        <v>444.98937999999998</v>
      </c>
      <c r="F110" s="93">
        <f>AVERAGE(E110:E112)</f>
        <v>445.86099233333334</v>
      </c>
      <c r="G110" s="107">
        <f>((E110/$F$110)*100)-100</f>
        <v>-0.19548970381372044</v>
      </c>
      <c r="H110" s="88">
        <f>AVERAGE(G110:G112)</f>
        <v>-4.736951571734001E-15</v>
      </c>
      <c r="I110" s="31">
        <f>STDEV(G110:G112)/SQRT(COUNT(G110:G112))</f>
        <v>0.19439218983269474</v>
      </c>
      <c r="J110" s="80">
        <v>14711.20313</v>
      </c>
      <c r="K110" s="93">
        <f>AVERAGE(J110:J112)</f>
        <v>14795.582033333332</v>
      </c>
      <c r="L110" s="107">
        <f>((J110/$K$110)*100)-100</f>
        <v>-0.57029796559021406</v>
      </c>
      <c r="M110" s="88">
        <f>AVERAGE(L110:L112)</f>
        <v>9.473903143468002E-15</v>
      </c>
      <c r="N110" s="70">
        <f>STDEV(L110:L112)/SQRT(COUNT(L110:L112))</f>
        <v>0.427333594111663</v>
      </c>
      <c r="O110" s="75">
        <v>670841.32750000001</v>
      </c>
      <c r="P110" s="12">
        <f>O110-O128</f>
        <v>252610.6151</v>
      </c>
      <c r="Q110" s="129">
        <f>AVERAGE(P110:P112)</f>
        <v>253566.33439999996</v>
      </c>
      <c r="R110" s="132">
        <f>((P110/$Q$110)*100)-100</f>
        <v>-0.37691095793984175</v>
      </c>
      <c r="S110" s="26">
        <f>AVERAGE(R110:R112)</f>
        <v>9.473903143468002E-15</v>
      </c>
      <c r="T110" s="36">
        <f>STDEV(R110:R112)/SQRT(COUNT(R110:R112))</f>
        <v>0.37785842329546498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/>
      <c r="E111" s="6">
        <v>444.99917599999998</v>
      </c>
      <c r="F111" s="94"/>
      <c r="G111" s="108">
        <f t="shared" ref="G111:G127" si="26">((E111/$F$110)*100)-100</f>
        <v>-0.19329260647431568</v>
      </c>
      <c r="H111" s="89"/>
      <c r="I111" s="32"/>
      <c r="J111" s="81">
        <v>14756.20606</v>
      </c>
      <c r="K111" s="94"/>
      <c r="L111" s="108">
        <f t="shared" ref="L111:L127" si="27">((J111/$K$110)*100)-100</f>
        <v>-0.26613331766618842</v>
      </c>
      <c r="M111" s="89"/>
      <c r="N111" s="71"/>
      <c r="O111" s="76">
        <v>669606.10479999997</v>
      </c>
      <c r="P111" s="13">
        <f>O111-O129</f>
        <v>252605.81219999999</v>
      </c>
      <c r="Q111" s="126"/>
      <c r="R111" s="111">
        <f t="shared" ref="R111:R126" si="28">((P111/$Q$110)*100)-100</f>
        <v>-0.37880509740097068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/>
      <c r="E112" s="6">
        <v>447.59442100000001</v>
      </c>
      <c r="F112" s="94"/>
      <c r="G112" s="108">
        <f t="shared" si="26"/>
        <v>0.3887823102880219</v>
      </c>
      <c r="H112" s="89"/>
      <c r="I112" s="32"/>
      <c r="J112" s="81">
        <v>14919.33691</v>
      </c>
      <c r="K112" s="94"/>
      <c r="L112" s="108">
        <f t="shared" si="27"/>
        <v>0.8364312832564309</v>
      </c>
      <c r="M112" s="89"/>
      <c r="N112" s="71"/>
      <c r="O112" s="76">
        <v>671119.21470000001</v>
      </c>
      <c r="P112" s="13">
        <f t="shared" ref="P112:P126" si="29">O112-O130</f>
        <v>255482.5759</v>
      </c>
      <c r="Q112" s="126"/>
      <c r="R112" s="111">
        <f>((P112/$Q$110)*100)-100</f>
        <v>0.75571605534084085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/>
      <c r="E113" s="17">
        <v>435.96096799999998</v>
      </c>
      <c r="F113" s="95">
        <f>AVERAGE(E113:E115)</f>
        <v>440.2402853333333</v>
      </c>
      <c r="G113" s="109">
        <f t="shared" si="26"/>
        <v>-2.2204284527164759</v>
      </c>
      <c r="H113" s="90">
        <f>AVERAGE(G113:G115)</f>
        <v>-1.2606411183416288</v>
      </c>
      <c r="I113" s="33">
        <f>STDEV(G113:G115)/SQRT(COUNT(G113:G115))</f>
        <v>1.2724477263920655</v>
      </c>
      <c r="J113" s="82">
        <v>14209.99121</v>
      </c>
      <c r="K113" s="95">
        <f>AVERAGE(J113:J115)</f>
        <v>14195.710286666666</v>
      </c>
      <c r="L113" s="109">
        <f t="shared" si="27"/>
        <v>-3.9578762228754556</v>
      </c>
      <c r="M113" s="90">
        <f>AVERAGE(L113:L115)</f>
        <v>-4.054397760866725</v>
      </c>
      <c r="N113" s="83">
        <f>STDEV(L113:L115)/SQRT(COUNT(L113:L115))</f>
        <v>5.3759716707181743E-2</v>
      </c>
      <c r="O113" s="77">
        <v>651272.24049999996</v>
      </c>
      <c r="P113" s="18">
        <f t="shared" si="29"/>
        <v>244132.00959999993</v>
      </c>
      <c r="Q113" s="130">
        <f>AVERAGE(P113:P115)</f>
        <v>241931.97963333328</v>
      </c>
      <c r="R113" s="133">
        <f t="shared" si="28"/>
        <v>-3.7206535411429655</v>
      </c>
      <c r="S113" s="28">
        <f>AVERAGE(R113:R115)</f>
        <v>-4.5882884233020933</v>
      </c>
      <c r="T113" s="38">
        <f>STDEV(R113:R115)/SQRT(COUNT(R113:R115))</f>
        <v>0.44665621585662657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/>
      <c r="E114" s="6">
        <v>433.27905299999998</v>
      </c>
      <c r="F114" s="94"/>
      <c r="G114" s="108">
        <f t="shared" si="26"/>
        <v>-2.8219421635178321</v>
      </c>
      <c r="H114" s="89"/>
      <c r="I114" s="32"/>
      <c r="J114" s="81">
        <v>14194.639649999999</v>
      </c>
      <c r="K114" s="94"/>
      <c r="L114" s="108">
        <f t="shared" si="27"/>
        <v>-4.0616339524829499</v>
      </c>
      <c r="M114" s="89"/>
      <c r="N114" s="71"/>
      <c r="O114" s="76">
        <v>658738.93149999995</v>
      </c>
      <c r="P114" s="13">
        <f t="shared" si="29"/>
        <v>240365.01269999996</v>
      </c>
      <c r="Q114" s="126"/>
      <c r="R114" s="111">
        <f t="shared" si="28"/>
        <v>-5.206259628762453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/>
      <c r="E115" s="21">
        <v>451.48083500000001</v>
      </c>
      <c r="F115" s="96"/>
      <c r="G115" s="110">
        <f t="shared" si="26"/>
        <v>1.2604472612094213</v>
      </c>
      <c r="H115" s="91"/>
      <c r="I115" s="34"/>
      <c r="J115" s="84">
        <v>14182.5</v>
      </c>
      <c r="K115" s="96"/>
      <c r="L115" s="110">
        <f t="shared" si="27"/>
        <v>-4.1436831072417704</v>
      </c>
      <c r="M115" s="91"/>
      <c r="N115" s="85"/>
      <c r="O115" s="78">
        <v>626454.61659999995</v>
      </c>
      <c r="P115" s="22">
        <f t="shared" si="29"/>
        <v>241298.91659999994</v>
      </c>
      <c r="Q115" s="131"/>
      <c r="R115" s="134">
        <f t="shared" si="28"/>
        <v>-4.8379521000008623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/>
      <c r="E116" s="6">
        <v>445.25427200000001</v>
      </c>
      <c r="F116" s="94">
        <f>AVERAGE(E116:E118)</f>
        <v>444.80535866666668</v>
      </c>
      <c r="G116" s="108">
        <f t="shared" si="26"/>
        <v>-0.13607836158936948</v>
      </c>
      <c r="H116" s="89">
        <f>AVERAGE(G116:G118)</f>
        <v>-0.23676295635152655</v>
      </c>
      <c r="I116" s="32">
        <f>STDEV(G116:G118)/SQRT(COUNT(G116:G118))</f>
        <v>0.32399155630300502</v>
      </c>
      <c r="J116" s="81">
        <v>14633.900390000001</v>
      </c>
      <c r="K116" s="94">
        <f>AVERAGE(J116:J118)</f>
        <v>14572.814126666666</v>
      </c>
      <c r="L116" s="108">
        <f t="shared" si="27"/>
        <v>-1.0927697401094179</v>
      </c>
      <c r="M116" s="89">
        <f>AVERAGE(L116:L118)</f>
        <v>-1.5056380084594565</v>
      </c>
      <c r="N116" s="71">
        <f>STDEV(L116:L118)/SQRT(COUNT(L116:L118))</f>
        <v>0.27259146766297543</v>
      </c>
      <c r="O116" s="76">
        <v>670920.92000000004</v>
      </c>
      <c r="P116" s="13">
        <f t="shared" si="29"/>
        <v>249548.72870000004</v>
      </c>
      <c r="Q116" s="126">
        <f>AVERAGE(P116:P118)</f>
        <v>248294.64906666669</v>
      </c>
      <c r="R116" s="111">
        <f t="shared" si="28"/>
        <v>-1.5844397125929959</v>
      </c>
      <c r="S116" s="27">
        <f>AVERAGE(R116:R118)</f>
        <v>-2.0790162644451207</v>
      </c>
      <c r="T116" s="37">
        <f>STDEV(R116:R118)/SQRT(COUNT(R116:R118))</f>
        <v>0.24772976693144244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/>
      <c r="E117" s="6">
        <v>447.05255099999999</v>
      </c>
      <c r="F117" s="94"/>
      <c r="G117" s="108">
        <f t="shared" si="26"/>
        <v>0.26724891550409779</v>
      </c>
      <c r="H117" s="89"/>
      <c r="I117" s="32"/>
      <c r="J117" s="81">
        <v>14496.650390000001</v>
      </c>
      <c r="K117" s="94"/>
      <c r="L117" s="108">
        <f t="shared" si="27"/>
        <v>-2.0204115164909382</v>
      </c>
      <c r="M117" s="89"/>
      <c r="N117" s="71"/>
      <c r="O117" s="76">
        <v>648817.47629999998</v>
      </c>
      <c r="P117" s="13">
        <f t="shared" si="29"/>
        <v>247732.53599999996</v>
      </c>
      <c r="Q117" s="126"/>
      <c r="R117" s="111">
        <f t="shared" si="28"/>
        <v>-2.3006991104730758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/>
      <c r="E118" s="6">
        <v>442.10925300000002</v>
      </c>
      <c r="F118" s="94"/>
      <c r="G118" s="108">
        <f t="shared" si="26"/>
        <v>-0.84145942296930798</v>
      </c>
      <c r="H118" s="89"/>
      <c r="I118" s="32"/>
      <c r="J118" s="81">
        <v>14587.891600000001</v>
      </c>
      <c r="K118" s="94"/>
      <c r="L118" s="108">
        <f t="shared" si="27"/>
        <v>-1.4037327687780135</v>
      </c>
      <c r="M118" s="89"/>
      <c r="N118" s="71"/>
      <c r="O118" s="76">
        <v>638266.2206</v>
      </c>
      <c r="P118" s="13">
        <f t="shared" si="29"/>
        <v>247602.6825</v>
      </c>
      <c r="Q118" s="126"/>
      <c r="R118" s="111">
        <f t="shared" si="28"/>
        <v>-2.3519099702692898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/>
      <c r="E119" s="17">
        <v>450.14129600000001</v>
      </c>
      <c r="F119" s="95">
        <f>AVERAGE(E119:E121)</f>
        <v>442.66394033333336</v>
      </c>
      <c r="G119" s="109">
        <f t="shared" si="26"/>
        <v>0.96000855429548437</v>
      </c>
      <c r="H119" s="90">
        <f>AVERAGE(G119:G121)</f>
        <v>-0.71705129064302753</v>
      </c>
      <c r="I119" s="33">
        <f>STDEV(G119:G121)/SQRT(COUNT(G119:G121))</f>
        <v>0.83908714961890907</v>
      </c>
      <c r="J119" s="82">
        <v>14496.240229999999</v>
      </c>
      <c r="K119" s="95">
        <f>AVERAGE(J119:J121)</f>
        <v>14347.265623333333</v>
      </c>
      <c r="L119" s="109">
        <f t="shared" si="27"/>
        <v>-2.023183695368914</v>
      </c>
      <c r="M119" s="90">
        <f>AVERAGE(L119:L121)</f>
        <v>-3.0300694422833536</v>
      </c>
      <c r="N119" s="83">
        <f>STDEV(L119:L121)/SQRT(COUNT(L119:L121))</f>
        <v>0.50432136056383858</v>
      </c>
      <c r="O119" s="77">
        <v>680981.81579999998</v>
      </c>
      <c r="P119" s="18">
        <f t="shared" si="29"/>
        <v>252299.5649</v>
      </c>
      <c r="Q119" s="130">
        <f>AVERAGE(P119:P121)</f>
        <v>247868.15379999997</v>
      </c>
      <c r="R119" s="133">
        <f t="shared" si="28"/>
        <v>-0.49958110685214763</v>
      </c>
      <c r="S119" s="28">
        <f>AVERAGE(R119:R121)</f>
        <v>-2.2472149599367177</v>
      </c>
      <c r="T119" s="38">
        <f>STDEV(R119:R121)/SQRT(COUNT(R119:R121))</f>
        <v>0.88738093440402632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/>
      <c r="E120" s="6">
        <v>439.16137700000002</v>
      </c>
      <c r="F120" s="94"/>
      <c r="G120" s="108">
        <f t="shared" si="26"/>
        <v>-1.5026242368214611</v>
      </c>
      <c r="H120" s="89"/>
      <c r="I120" s="32"/>
      <c r="J120" s="81">
        <v>14265.153319999999</v>
      </c>
      <c r="K120" s="94"/>
      <c r="L120" s="108">
        <f t="shared" si="27"/>
        <v>-3.5850479699839894</v>
      </c>
      <c r="M120" s="89"/>
      <c r="N120" s="71"/>
      <c r="O120" s="76">
        <v>673712.94669999997</v>
      </c>
      <c r="P120" s="13">
        <f t="shared" si="29"/>
        <v>244973.63499999995</v>
      </c>
      <c r="Q120" s="126"/>
      <c r="R120" s="111">
        <f t="shared" si="28"/>
        <v>-3.3887382646172028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/>
      <c r="E121" s="21">
        <v>438.68914799999999</v>
      </c>
      <c r="F121" s="96"/>
      <c r="G121" s="110">
        <f t="shared" si="26"/>
        <v>-1.6085381894031059</v>
      </c>
      <c r="H121" s="91"/>
      <c r="I121" s="34"/>
      <c r="J121" s="84">
        <v>14280.403319999999</v>
      </c>
      <c r="K121" s="96"/>
      <c r="L121" s="110">
        <f t="shared" si="27"/>
        <v>-3.481976661497157</v>
      </c>
      <c r="M121" s="91"/>
      <c r="N121" s="85"/>
      <c r="O121" s="78">
        <v>664429.32700000005</v>
      </c>
      <c r="P121" s="22">
        <f t="shared" si="29"/>
        <v>246331.26150000002</v>
      </c>
      <c r="Q121" s="131"/>
      <c r="R121" s="134">
        <f t="shared" si="28"/>
        <v>-2.8533255083408022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/>
      <c r="E122" s="6">
        <v>456.78060900000003</v>
      </c>
      <c r="F122" s="94">
        <f>AVERAGE(E122:E124)</f>
        <v>453.06348666666668</v>
      </c>
      <c r="G122" s="108">
        <f t="shared" si="26"/>
        <v>2.4491078731783347</v>
      </c>
      <c r="H122" s="89">
        <f>AVERAGE(G122:G124)</f>
        <v>1.6154125292819164</v>
      </c>
      <c r="I122" s="32">
        <f>STDEV(G122:G124)/SQRT(COUNT(G122:G124))</f>
        <v>0.42097356163744587</v>
      </c>
      <c r="J122" s="81">
        <v>15342.20313</v>
      </c>
      <c r="K122" s="94">
        <f>AVERAGE(J122:J124)</f>
        <v>15204.942383333333</v>
      </c>
      <c r="L122" s="108">
        <f t="shared" si="27"/>
        <v>3.6944886347503711</v>
      </c>
      <c r="M122" s="89">
        <f>AVERAGE(L122:L124)</f>
        <v>2.7667742240740694</v>
      </c>
      <c r="N122" s="71">
        <f>STDEV(L122:L124)/SQRT(COUNT(L122:L124))</f>
        <v>0.6081287845104677</v>
      </c>
      <c r="O122" s="76">
        <v>684112.92920000001</v>
      </c>
      <c r="P122" s="13">
        <f t="shared" si="29"/>
        <v>262015.37710000004</v>
      </c>
      <c r="Q122" s="126">
        <f>AVERAGE(P122:P124)</f>
        <v>259257.86400000003</v>
      </c>
      <c r="R122" s="111">
        <f>((P122/$Q$110)*100)-100</f>
        <v>3.33208377996732</v>
      </c>
      <c r="S122" s="27">
        <f>AVERAGE(R122:R124)</f>
        <v>2.2445919776643941</v>
      </c>
      <c r="T122" s="37">
        <f>STDEV(R122:R124)/SQRT(COUNT(R122:R124))</f>
        <v>0.69784621210917097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/>
      <c r="E123" s="6">
        <v>450.75088499999998</v>
      </c>
      <c r="F123" s="94"/>
      <c r="G123" s="108">
        <f t="shared" si="26"/>
        <v>1.096730315221393</v>
      </c>
      <c r="H123" s="89"/>
      <c r="I123" s="32"/>
      <c r="J123" s="81">
        <v>15035.53125</v>
      </c>
      <c r="K123" s="94"/>
      <c r="L123" s="108">
        <f t="shared" si="27"/>
        <v>1.621762605391794</v>
      </c>
      <c r="M123" s="89"/>
      <c r="N123" s="71"/>
      <c r="O123" s="76">
        <v>659586.44200000004</v>
      </c>
      <c r="P123" s="13">
        <f t="shared" si="29"/>
        <v>255958.03630000004</v>
      </c>
      <c r="Q123" s="126"/>
      <c r="R123" s="111">
        <f t="shared" si="28"/>
        <v>0.94322533220328353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/>
      <c r="E124" s="6">
        <v>451.65896600000002</v>
      </c>
      <c r="F124" s="94"/>
      <c r="G124" s="108">
        <f t="shared" si="26"/>
        <v>1.3003993994460217</v>
      </c>
      <c r="H124" s="89"/>
      <c r="I124" s="32"/>
      <c r="J124" s="81">
        <v>15237.092769999999</v>
      </c>
      <c r="K124" s="94"/>
      <c r="L124" s="108">
        <f t="shared" si="27"/>
        <v>2.984071432080043</v>
      </c>
      <c r="M124" s="89"/>
      <c r="N124" s="71"/>
      <c r="O124" s="76">
        <v>646993.81409999996</v>
      </c>
      <c r="P124" s="13">
        <f t="shared" si="29"/>
        <v>259800.17859999998</v>
      </c>
      <c r="Q124" s="126"/>
      <c r="R124" s="111">
        <f t="shared" si="28"/>
        <v>2.4584668208225793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/>
      <c r="E125" s="17">
        <v>523.01007100000004</v>
      </c>
      <c r="F125" s="95">
        <f>AVERAGE(E125:E127)</f>
        <v>518.65375800000004</v>
      </c>
      <c r="G125" s="109">
        <f t="shared" si="26"/>
        <v>17.303392759909514</v>
      </c>
      <c r="H125" s="90">
        <f>AVERAGE(G125:G127)</f>
        <v>16.326336440808348</v>
      </c>
      <c r="I125" s="33">
        <f>STDEV(G125:G127)/SQRT(COUNT(G125:G127))</f>
        <v>1.1754706480877091</v>
      </c>
      <c r="J125" s="82">
        <v>14525.374019999999</v>
      </c>
      <c r="K125" s="95">
        <f>AVERAGE(J125:J127)</f>
        <v>14600.057293333331</v>
      </c>
      <c r="L125" s="109">
        <f t="shared" si="27"/>
        <v>-1.8262749834685508</v>
      </c>
      <c r="M125" s="90">
        <f>AVERAGE(L125:L127)</f>
        <v>-1.3215075930064633</v>
      </c>
      <c r="N125" s="83">
        <f>STDEV(L125:L127)/SQRT(COUNT(L125:L127))</f>
        <v>1.45181064758658</v>
      </c>
      <c r="O125" s="77" t="s">
        <v>11</v>
      </c>
      <c r="P125" s="18" t="s">
        <v>11</v>
      </c>
      <c r="Q125" s="130">
        <f>AVERAGE(P125:P127)</f>
        <v>244096.56349999999</v>
      </c>
      <c r="R125" s="133" t="s">
        <v>11</v>
      </c>
      <c r="S125" s="28">
        <f>AVERAGE(R125:R127)</f>
        <v>-3.7346325656392025</v>
      </c>
      <c r="T125" s="38" t="s">
        <v>11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/>
      <c r="E126" s="6">
        <v>508.219086</v>
      </c>
      <c r="F126" s="94"/>
      <c r="G126" s="108">
        <f t="shared" si="26"/>
        <v>13.985994455430344</v>
      </c>
      <c r="H126" s="89"/>
      <c r="I126" s="32"/>
      <c r="J126" s="81">
        <v>14271.012699999999</v>
      </c>
      <c r="K126" s="98"/>
      <c r="L126" s="108">
        <f t="shared" si="27"/>
        <v>-3.5454457428678268</v>
      </c>
      <c r="M126" s="89"/>
      <c r="N126" s="71"/>
      <c r="O126" s="76">
        <v>644329.49739999999</v>
      </c>
      <c r="P126" s="13">
        <f t="shared" si="29"/>
        <v>244096.56349999999</v>
      </c>
      <c r="Q126" s="63"/>
      <c r="R126" s="111">
        <f t="shared" si="28"/>
        <v>-3.7346325656392025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/>
      <c r="E127" s="8">
        <v>524.73211700000002</v>
      </c>
      <c r="F127" s="97"/>
      <c r="G127" s="112">
        <f t="shared" si="26"/>
        <v>17.689622107085185</v>
      </c>
      <c r="H127" s="92"/>
      <c r="I127" s="35"/>
      <c r="J127" s="86">
        <v>15003.785159999999</v>
      </c>
      <c r="K127" s="99"/>
      <c r="L127" s="112">
        <f t="shared" si="27"/>
        <v>1.4071979473169876</v>
      </c>
      <c r="M127" s="92"/>
      <c r="N127" s="87"/>
      <c r="O127" s="79" t="s">
        <v>11</v>
      </c>
      <c r="P127" s="14" t="s">
        <v>11</v>
      </c>
      <c r="Q127" s="100"/>
      <c r="R127" s="135" t="s">
        <v>11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/>
      <c r="E128" s="5">
        <v>420.24899299999998</v>
      </c>
      <c r="F128" s="93">
        <f>AVERAGE(E128:E130)</f>
        <v>421.12071733333329</v>
      </c>
      <c r="G128" s="107">
        <f>((E128/$F$128)*100)-100</f>
        <v>-0.20700105633683563</v>
      </c>
      <c r="H128" s="88">
        <f>AVERAGE(G128:G130)</f>
        <v>9.473903143468002E-15</v>
      </c>
      <c r="I128" s="31">
        <f>STDEV(G128:G130)/SQRT(COUNT(G128:G130))</f>
        <v>0.1674711247684543</v>
      </c>
      <c r="J128" s="80">
        <v>13281.811519999999</v>
      </c>
      <c r="K128" s="93">
        <f>AVERAGE(J128:J130)</f>
        <v>13324.333656666664</v>
      </c>
      <c r="L128" s="107">
        <f>((J128/$K$128)*100)-100</f>
        <v>-0.31913143097696661</v>
      </c>
      <c r="M128" s="88">
        <f>AVERAGE(L128:L130)</f>
        <v>1.4210854715202004E-14</v>
      </c>
      <c r="N128" s="70">
        <f>STDEV(L128:L130)/SQRT(COUNT(L128:L130))</f>
        <v>0.34116053769894178</v>
      </c>
      <c r="O128" s="75">
        <v>418230.71240000002</v>
      </c>
      <c r="P128" s="12">
        <f>O128-O146</f>
        <v>215822.73420000001</v>
      </c>
      <c r="Q128" s="129">
        <f>AVERAGE(P128:P130)</f>
        <v>216549.73166666666</v>
      </c>
      <c r="R128" s="132">
        <f>((P128/$Q$128)*100)-100</f>
        <v>-0.33571847957111345</v>
      </c>
      <c r="S128" s="26">
        <f>AVERAGE(R128:R130)</f>
        <v>0</v>
      </c>
      <c r="T128" s="36">
        <f>STDEV(R128:R130)/SQRT(COUNT(R128:R130))</f>
        <v>0.26155052010458013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/>
      <c r="E129" s="6">
        <v>420.59625199999999</v>
      </c>
      <c r="F129" s="94"/>
      <c r="G129" s="108">
        <f t="shared" ref="G129:G145" si="30">((E129/$F$128)*100)-100</f>
        <v>-0.12454037803088625</v>
      </c>
      <c r="H129" s="89"/>
      <c r="I129" s="32"/>
      <c r="J129" s="81">
        <v>13276.002930000001</v>
      </c>
      <c r="K129" s="94"/>
      <c r="L129" s="108">
        <f t="shared" ref="L129:L145" si="31">((J129/$K$128)*100)-100</f>
        <v>-0.3627252807684016</v>
      </c>
      <c r="M129" s="89"/>
      <c r="N129" s="71"/>
      <c r="O129" s="76">
        <v>417000.29259999999</v>
      </c>
      <c r="P129" s="13">
        <f>O129-O147</f>
        <v>216160.90829999998</v>
      </c>
      <c r="Q129" s="126"/>
      <c r="R129" s="111">
        <f t="shared" ref="R129:R145" si="32">((P129/$Q$128)*100)-100</f>
        <v>-0.17955384367097338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/>
      <c r="E130" s="21">
        <v>422.516907</v>
      </c>
      <c r="F130" s="96"/>
      <c r="G130" s="110">
        <f t="shared" si="30"/>
        <v>0.3315414343677503</v>
      </c>
      <c r="H130" s="91"/>
      <c r="I130" s="34"/>
      <c r="J130" s="84">
        <v>13415.186519999999</v>
      </c>
      <c r="K130" s="96"/>
      <c r="L130" s="110">
        <f t="shared" si="31"/>
        <v>0.68185671174541085</v>
      </c>
      <c r="M130" s="91"/>
      <c r="N130" s="85"/>
      <c r="O130" s="78">
        <v>415636.63880000002</v>
      </c>
      <c r="P130" s="22">
        <f t="shared" ref="P130:P145" si="33">O130-O148</f>
        <v>217665.55250000002</v>
      </c>
      <c r="Q130" s="131"/>
      <c r="R130" s="134">
        <f t="shared" si="32"/>
        <v>0.51527232324208683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/>
      <c r="E131" s="6">
        <v>412.81738300000001</v>
      </c>
      <c r="F131" s="94">
        <f>AVERAGE(E131:E133)</f>
        <v>414.64366666666666</v>
      </c>
      <c r="G131" s="108">
        <f t="shared" si="30"/>
        <v>-1.9717230693166954</v>
      </c>
      <c r="H131" s="89">
        <f>AVERAGE(G131:G133)</f>
        <v>-1.5380508248754172</v>
      </c>
      <c r="I131" s="32">
        <f>STDEV(G131:G133)/SQRT(COUNT(G131:G133))</f>
        <v>0.88561823050324251</v>
      </c>
      <c r="J131" s="81">
        <v>12892.447270000001</v>
      </c>
      <c r="K131" s="94">
        <f>AVERAGE(J131:J133)</f>
        <v>12681.89681</v>
      </c>
      <c r="L131" s="108">
        <f t="shared" si="31"/>
        <v>-3.2413357230106215</v>
      </c>
      <c r="M131" s="89">
        <f>AVERAGE(L131:L133)</f>
        <v>-4.8215307663451439</v>
      </c>
      <c r="N131" s="71">
        <f>STDEV(L131:L133)/SQRT(COUNT(L131:L133))</f>
        <v>0.79028230680840661</v>
      </c>
      <c r="O131" s="76">
        <v>407140.23090000002</v>
      </c>
      <c r="P131" s="13">
        <f t="shared" si="33"/>
        <v>210869.57530000003</v>
      </c>
      <c r="Q131" s="126">
        <f>AVERAGE(P131:P133)</f>
        <v>207535.34953333336</v>
      </c>
      <c r="R131" s="111">
        <f t="shared" si="32"/>
        <v>-2.6230262780514835</v>
      </c>
      <c r="S131" s="27">
        <f>AVERAGE(R131:R133)</f>
        <v>-4.1627306872903818</v>
      </c>
      <c r="T131" s="37">
        <f>STDEV(R131:R133)/SQRT(COUNT(R131:R133))</f>
        <v>1.0767132871172942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/>
      <c r="E132" s="6">
        <v>409.293701</v>
      </c>
      <c r="F132" s="94"/>
      <c r="G132" s="108">
        <f t="shared" si="30"/>
        <v>-2.808462240524662</v>
      </c>
      <c r="H132" s="89"/>
      <c r="I132" s="32"/>
      <c r="J132" s="81">
        <v>12572.677729999999</v>
      </c>
      <c r="K132" s="94"/>
      <c r="L132" s="108">
        <f t="shared" si="31"/>
        <v>-5.6412271415207584</v>
      </c>
      <c r="M132" s="89"/>
      <c r="N132" s="71"/>
      <c r="O132" s="76">
        <v>418373.91879999998</v>
      </c>
      <c r="P132" s="13">
        <f t="shared" si="33"/>
        <v>208691.63099999999</v>
      </c>
      <c r="Q132" s="126"/>
      <c r="R132" s="111">
        <f t="shared" si="32"/>
        <v>-3.6287741417119719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/>
      <c r="E133" s="6">
        <v>421.81991599999998</v>
      </c>
      <c r="F133" s="94"/>
      <c r="G133" s="108">
        <f t="shared" si="30"/>
        <v>0.16603283521510548</v>
      </c>
      <c r="H133" s="89"/>
      <c r="I133" s="32"/>
      <c r="J133" s="81">
        <v>12580.565430000001</v>
      </c>
      <c r="K133" s="94"/>
      <c r="L133" s="108">
        <f t="shared" si="31"/>
        <v>-5.5820294345040509</v>
      </c>
      <c r="M133" s="89"/>
      <c r="N133" s="71"/>
      <c r="O133" s="76">
        <v>385155.7</v>
      </c>
      <c r="P133" s="13">
        <f t="shared" si="33"/>
        <v>203044.84230000002</v>
      </c>
      <c r="Q133" s="126"/>
      <c r="R133" s="111">
        <f t="shared" si="32"/>
        <v>-6.2363916421076908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/>
      <c r="E134" s="17">
        <v>418.89773600000001</v>
      </c>
      <c r="F134" s="95">
        <f>AVERAGE(E134:E136)</f>
        <v>416.82905099999999</v>
      </c>
      <c r="G134" s="109">
        <f t="shared" si="30"/>
        <v>-0.52787270771428041</v>
      </c>
      <c r="H134" s="90">
        <f>AVERAGE(G134:G136)</f>
        <v>-1.0191059609960433</v>
      </c>
      <c r="I134" s="33">
        <f>STDEV(G134:G136)/SQRT(COUNT(G134:G136))</f>
        <v>0.53756048900560138</v>
      </c>
      <c r="J134" s="82">
        <v>13086.36133</v>
      </c>
      <c r="K134" s="95">
        <f>AVERAGE(J134:J136)</f>
        <v>12992.761066666666</v>
      </c>
      <c r="L134" s="109">
        <f t="shared" si="31"/>
        <v>-1.7859979553093694</v>
      </c>
      <c r="M134" s="90">
        <f>AVERAGE(L134:L136)</f>
        <v>-2.4884740846616324</v>
      </c>
      <c r="N134" s="83">
        <f>STDEV(L134:L136)/SQRT(COUNT(L134:L136))</f>
        <v>0.47201326837404589</v>
      </c>
      <c r="O134" s="77">
        <v>421372.19130000001</v>
      </c>
      <c r="P134" s="18">
        <f t="shared" si="33"/>
        <v>215946.8412</v>
      </c>
      <c r="Q134" s="130">
        <f>AVERAGE(P134:P136)</f>
        <v>212222.77709999998</v>
      </c>
      <c r="R134" s="133">
        <f t="shared" si="32"/>
        <v>-0.27840739493257161</v>
      </c>
      <c r="S134" s="28">
        <f>AVERAGE(R134:R136)</f>
        <v>-1.9981343469531936</v>
      </c>
      <c r="T134" s="38">
        <f>STDEV(R134:R136)/SQRT(COUNT(R134:R136))</f>
        <v>1.0422097884903154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/>
      <c r="E135" s="6">
        <v>419.28247099999999</v>
      </c>
      <c r="F135" s="94"/>
      <c r="G135" s="108">
        <f t="shared" si="30"/>
        <v>-0.43651291842719786</v>
      </c>
      <c r="H135" s="89"/>
      <c r="I135" s="32"/>
      <c r="J135" s="81">
        <v>13018.73242</v>
      </c>
      <c r="K135" s="94"/>
      <c r="L135" s="108">
        <f t="shared" si="31"/>
        <v>-2.293557370606365</v>
      </c>
      <c r="M135" s="89"/>
      <c r="N135" s="71"/>
      <c r="O135" s="76">
        <v>401084.94030000002</v>
      </c>
      <c r="P135" s="13">
        <f t="shared" si="33"/>
        <v>212569.66710000002</v>
      </c>
      <c r="Q135" s="126"/>
      <c r="R135" s="111">
        <f t="shared" si="32"/>
        <v>-1.8379448157401157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/>
      <c r="E136" s="21">
        <v>412.30694599999998</v>
      </c>
      <c r="F136" s="96"/>
      <c r="G136" s="110">
        <f t="shared" si="30"/>
        <v>-2.0929322568466517</v>
      </c>
      <c r="H136" s="91"/>
      <c r="I136" s="34"/>
      <c r="J136" s="84">
        <v>12873.18945</v>
      </c>
      <c r="K136" s="96"/>
      <c r="L136" s="110">
        <f t="shared" si="31"/>
        <v>-3.3858669280691629</v>
      </c>
      <c r="M136" s="91"/>
      <c r="N136" s="85"/>
      <c r="O136" s="78">
        <v>390663.53810000001</v>
      </c>
      <c r="P136" s="22">
        <f t="shared" si="33"/>
        <v>208151.823</v>
      </c>
      <c r="Q136" s="131"/>
      <c r="R136" s="134">
        <f t="shared" si="32"/>
        <v>-3.8780508301868934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/>
      <c r="E137" s="6">
        <v>425.42739899999998</v>
      </c>
      <c r="F137" s="94">
        <f>AVERAGE(E137:E139)</f>
        <v>418.14808166666671</v>
      </c>
      <c r="G137" s="108">
        <f t="shared" si="30"/>
        <v>1.022671526097767</v>
      </c>
      <c r="H137" s="89">
        <f>AVERAGE(G137:G139)</f>
        <v>-0.70588682634525435</v>
      </c>
      <c r="I137" s="32">
        <f>STDEV(G137:G139)/SQRT(COUNT(G137:G139))</f>
        <v>0.86545849180223422</v>
      </c>
      <c r="J137" s="81">
        <v>13303.4668</v>
      </c>
      <c r="K137" s="94">
        <f>AVERAGE(J137:J139)</f>
        <v>13045.172526666667</v>
      </c>
      <c r="L137" s="108">
        <f t="shared" si="31"/>
        <v>-0.15660713101569002</v>
      </c>
      <c r="M137" s="89">
        <f>AVERAGE(L137:L139)</f>
        <v>-2.0951226319698293</v>
      </c>
      <c r="N137" s="71">
        <f>STDEV(L137:L139)/SQRT(COUNT(L137:L139))</f>
        <v>0.99693295864932552</v>
      </c>
      <c r="O137" s="76">
        <v>428682.25089999998</v>
      </c>
      <c r="P137" s="13">
        <f t="shared" si="33"/>
        <v>216720.79499999998</v>
      </c>
      <c r="Q137" s="126">
        <f>AVERAGE(P137:P139)</f>
        <v>212978.07856666669</v>
      </c>
      <c r="R137" s="111">
        <f t="shared" si="32"/>
        <v>7.8994941262109819E-2</v>
      </c>
      <c r="S137" s="27">
        <f>AVERAGE(R137:R139)</f>
        <v>-1.6493454286509082</v>
      </c>
      <c r="T137" s="37">
        <f>STDEV(R137:R139)/SQRT(COUNT(R137:R139))</f>
        <v>0.94522236857226538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/>
      <c r="E138" s="6">
        <v>414.17898600000001</v>
      </c>
      <c r="F138" s="94"/>
      <c r="G138" s="108">
        <f>((E138/$F$128)*100)-100</f>
        <v>-1.6483946402092187</v>
      </c>
      <c r="H138" s="89"/>
      <c r="I138" s="32"/>
      <c r="J138" s="81">
        <v>12862.190430000001</v>
      </c>
      <c r="K138" s="94"/>
      <c r="L138" s="108">
        <f t="shared" si="31"/>
        <v>-3.4684152962158521</v>
      </c>
      <c r="M138" s="89"/>
      <c r="N138" s="71"/>
      <c r="O138" s="76">
        <v>428739.31170000002</v>
      </c>
      <c r="P138" s="13">
        <f t="shared" si="33"/>
        <v>209670.34800000003</v>
      </c>
      <c r="Q138" s="126"/>
      <c r="R138" s="111">
        <f t="shared" si="32"/>
        <v>-3.176814680729322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/>
      <c r="E139" s="6">
        <v>414.83785999999998</v>
      </c>
      <c r="F139" s="94"/>
      <c r="G139" s="108">
        <f t="shared" si="30"/>
        <v>-1.4919373649243113</v>
      </c>
      <c r="H139" s="89"/>
      <c r="I139" s="32"/>
      <c r="J139" s="81">
        <v>12969.860350000001</v>
      </c>
      <c r="K139" s="94"/>
      <c r="L139" s="108">
        <f t="shared" si="31"/>
        <v>-2.6603454686779457</v>
      </c>
      <c r="M139" s="89"/>
      <c r="N139" s="71"/>
      <c r="O139" s="76">
        <v>418098.06550000003</v>
      </c>
      <c r="P139" s="13">
        <f t="shared" si="33"/>
        <v>212543.09270000004</v>
      </c>
      <c r="Q139" s="126"/>
      <c r="R139" s="111">
        <f t="shared" si="32"/>
        <v>-1.8502165464855125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/>
      <c r="E140" s="17">
        <v>426.717896</v>
      </c>
      <c r="F140" s="95">
        <f>AVERAGE(E140:E142)</f>
        <v>423.05049666666667</v>
      </c>
      <c r="G140" s="109">
        <f t="shared" si="30"/>
        <v>1.3291150105627167</v>
      </c>
      <c r="H140" s="90">
        <f>AVERAGE(G140:G142)</f>
        <v>0.45824849120540989</v>
      </c>
      <c r="I140" s="33">
        <f>STDEV(G140:G142)/SQRT(COUNT(G140:G142))</f>
        <v>0.44006918774522819</v>
      </c>
      <c r="J140" s="82">
        <v>13671.820309999999</v>
      </c>
      <c r="K140" s="95">
        <f>AVERAGE(J140:J142)</f>
        <v>13485.43815</v>
      </c>
      <c r="L140" s="109">
        <f t="shared" si="31"/>
        <v>2.6079101761270636</v>
      </c>
      <c r="M140" s="90">
        <f>AVERAGE(L140:L142)</f>
        <v>1.2090998130531527</v>
      </c>
      <c r="N140" s="83">
        <f>STDEV(L140:L142)/SQRT(COUNT(L140:L142))</f>
        <v>0.74857124351443194</v>
      </c>
      <c r="O140" s="77">
        <v>422097.55209999997</v>
      </c>
      <c r="P140" s="18">
        <f t="shared" si="33"/>
        <v>222760.26909999998</v>
      </c>
      <c r="Q140" s="130">
        <f>AVERAGE(P140:P142)</f>
        <v>217773.96369999996</v>
      </c>
      <c r="R140" s="133">
        <f t="shared" si="32"/>
        <v>2.8679497247741494</v>
      </c>
      <c r="S140" s="28">
        <f>AVERAGE(R140:R142)</f>
        <v>0.56533528068175087</v>
      </c>
      <c r="T140" s="38">
        <f>STDEV(R140:R142)/SQRT(COUNT(R140:R142))</f>
        <v>1.1871451320046709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/>
      <c r="E141" s="6">
        <v>420.75210600000003</v>
      </c>
      <c r="F141" s="94"/>
      <c r="G141" s="108">
        <f t="shared" si="30"/>
        <v>-8.7531037576923154E-2</v>
      </c>
      <c r="H141" s="89"/>
      <c r="I141" s="32"/>
      <c r="J141" s="81">
        <v>13330.66992</v>
      </c>
      <c r="K141" s="94"/>
      <c r="L141" s="108">
        <f t="shared" si="31"/>
        <v>4.7554072845997553E-2</v>
      </c>
      <c r="M141" s="89"/>
      <c r="N141" s="71"/>
      <c r="O141" s="76">
        <v>403628.4057</v>
      </c>
      <c r="P141" s="13">
        <f t="shared" si="33"/>
        <v>216366.62109999999</v>
      </c>
      <c r="Q141" s="126"/>
      <c r="R141" s="111">
        <f t="shared" si="32"/>
        <v>-8.455820529417224E-2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/>
      <c r="E142" s="21">
        <v>421.681488</v>
      </c>
      <c r="F142" s="96"/>
      <c r="G142" s="110">
        <f t="shared" si="30"/>
        <v>0.13316150063043608</v>
      </c>
      <c r="H142" s="91"/>
      <c r="I142" s="34"/>
      <c r="J142" s="84">
        <v>13453.82422</v>
      </c>
      <c r="K142" s="96"/>
      <c r="L142" s="110">
        <f t="shared" si="31"/>
        <v>0.97183519018639686</v>
      </c>
      <c r="M142" s="91"/>
      <c r="N142" s="85"/>
      <c r="O142" s="78">
        <v>387193.63549999997</v>
      </c>
      <c r="P142" s="22">
        <f t="shared" si="33"/>
        <v>214195.00089999998</v>
      </c>
      <c r="Q142" s="131"/>
      <c r="R142" s="134">
        <f t="shared" si="32"/>
        <v>-1.0873856774347246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/>
      <c r="E143" s="6">
        <v>483.09948700000001</v>
      </c>
      <c r="F143" s="94">
        <f>AVERAGE(E143:E145)</f>
        <v>489.33636466666667</v>
      </c>
      <c r="G143" s="108">
        <f t="shared" si="30"/>
        <v>14.717577909520926</v>
      </c>
      <c r="H143" s="89">
        <f>AVERAGE(G143:G145)</f>
        <v>16.198596869158081</v>
      </c>
      <c r="I143" s="32">
        <f>STDEV(G143:G145)/SQRT(COUNT(G143:G145))</f>
        <v>0.99242923993476462</v>
      </c>
      <c r="J143" s="81">
        <v>13014.28809</v>
      </c>
      <c r="K143" s="94">
        <f>AVERAGE(J143:J145)</f>
        <v>13027.921226666667</v>
      </c>
      <c r="L143" s="108">
        <f t="shared" si="31"/>
        <v>-2.3269123594149619</v>
      </c>
      <c r="M143" s="89">
        <f>AVERAGE(L143:L145)</f>
        <v>-2.2245947725250139</v>
      </c>
      <c r="N143" s="71">
        <f>STDEV(L143:L145)/SQRT(COUNT(L143:L145))</f>
        <v>1.2029156953264089</v>
      </c>
      <c r="O143" s="76">
        <v>424163.04379999998</v>
      </c>
      <c r="P143" s="13">
        <f t="shared" si="33"/>
        <v>215027.723</v>
      </c>
      <c r="Q143" s="126">
        <f>AVERAGE(P143:P145)</f>
        <v>213799.07019999999</v>
      </c>
      <c r="R143" s="111">
        <f t="shared" si="32"/>
        <v>-0.70284486383455658</v>
      </c>
      <c r="S143" s="27">
        <f>AVERAGE(R143:R145)</f>
        <v>-1.2702216001360587</v>
      </c>
      <c r="T143" s="37">
        <f>STDEV(R143:R145)/SQRT(COUNT(R143:R145))</f>
        <v>0.78001101103989701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/>
      <c r="E144" s="6">
        <v>487.63543700000002</v>
      </c>
      <c r="F144" s="94"/>
      <c r="G144" s="108">
        <f t="shared" si="30"/>
        <v>15.794691861245511</v>
      </c>
      <c r="H144" s="89"/>
      <c r="I144" s="32"/>
      <c r="J144" s="81">
        <v>12757.375</v>
      </c>
      <c r="K144" s="98"/>
      <c r="L144" s="108">
        <f t="shared" si="31"/>
        <v>-4.2550619886570757</v>
      </c>
      <c r="M144" s="89"/>
      <c r="N144" s="71"/>
      <c r="O144" s="76">
        <v>400232.9339</v>
      </c>
      <c r="P144" s="13">
        <f t="shared" si="33"/>
        <v>210459.47229999999</v>
      </c>
      <c r="Q144" s="63"/>
      <c r="R144" s="111">
        <f t="shared" si="32"/>
        <v>-2.8124067944084885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/>
      <c r="E145" s="8">
        <v>497.27417000000003</v>
      </c>
      <c r="F145" s="97"/>
      <c r="G145" s="112">
        <f t="shared" si="30"/>
        <v>18.083520836707805</v>
      </c>
      <c r="H145" s="92"/>
      <c r="I145" s="35"/>
      <c r="J145" s="86">
        <v>13312.10059</v>
      </c>
      <c r="K145" s="99"/>
      <c r="L145" s="112">
        <f t="shared" si="31"/>
        <v>-9.1809969503003686E-2</v>
      </c>
      <c r="M145" s="92"/>
      <c r="N145" s="87"/>
      <c r="O145" s="79">
        <v>396692.86119999998</v>
      </c>
      <c r="P145" s="14">
        <f t="shared" si="33"/>
        <v>215910.0153</v>
      </c>
      <c r="Q145" s="100"/>
      <c r="R145" s="135">
        <f t="shared" si="32"/>
        <v>-0.29541314216513115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/>
      <c r="E146" s="5">
        <v>371.14645400000001</v>
      </c>
      <c r="F146" s="93">
        <f>AVERAGE(E146:E148)</f>
        <v>371.88321966666672</v>
      </c>
      <c r="G146" s="107">
        <f>((E146/$F$146)*100)-100</f>
        <v>-0.19811748089281878</v>
      </c>
      <c r="H146" s="88">
        <f>AVERAGE(G146:G148)</f>
        <v>-9.473903143468002E-15</v>
      </c>
      <c r="I146" s="31">
        <f>STDEV(G146:G148)/SQRT(COUNT(G146:G148))</f>
        <v>0.10384501816260122</v>
      </c>
      <c r="J146" s="80">
        <v>10367.00488</v>
      </c>
      <c r="K146" s="93">
        <f>AVERAGE(J146:J148)</f>
        <v>10396.998046666668</v>
      </c>
      <c r="L146" s="107">
        <f>((J146/$K$146)*100)-100</f>
        <v>-0.28847910264138932</v>
      </c>
      <c r="M146" s="88">
        <f>AVERAGE(L146:L148)</f>
        <v>-1.4210854715202004E-14</v>
      </c>
      <c r="N146" s="70">
        <f>STDEV(L146:L148)/SQRT(COUNT(L146:L148))</f>
        <v>0.14976367346291747</v>
      </c>
      <c r="O146" s="75">
        <v>202407.97820000001</v>
      </c>
      <c r="P146" s="12">
        <f>O146-O164</f>
        <v>146566.67331000001</v>
      </c>
      <c r="Q146" s="129">
        <f>AVERAGE(P146:P148)</f>
        <v>146146.78248333334</v>
      </c>
      <c r="R146" s="132">
        <f>((P146/$Q$146)*100)-100</f>
        <v>0.28730760919388842</v>
      </c>
      <c r="S146" s="26">
        <f>AVERAGE(R146:R148)</f>
        <v>-4.736951571734001E-15</v>
      </c>
      <c r="T146" s="36">
        <f>STDEV(R146:R148)/SQRT(COUNT(R146:R148))</f>
        <v>0.2260714663004782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/>
      <c r="E147" s="6">
        <v>372.45233200000001</v>
      </c>
      <c r="F147" s="94"/>
      <c r="G147" s="108">
        <f t="shared" ref="G147:G163" si="34">((E147/$F$146)*100)-100</f>
        <v>0.15303522805987768</v>
      </c>
      <c r="H147" s="89"/>
      <c r="I147" s="32"/>
      <c r="J147" s="81">
        <v>10404.73731</v>
      </c>
      <c r="K147" s="94"/>
      <c r="L147" s="108">
        <f t="shared" ref="L147:L163" si="35">((J147/$K$146)*100)-100</f>
        <v>7.4437479920590022E-2</v>
      </c>
      <c r="M147" s="89"/>
      <c r="N147" s="71"/>
      <c r="O147" s="76">
        <v>200839.38430000001</v>
      </c>
      <c r="P147" s="13">
        <f>O147-O165</f>
        <v>146378.71224000002</v>
      </c>
      <c r="Q147" s="126"/>
      <c r="R147" s="111">
        <f t="shared" ref="R147:R163" si="36">((P147/$Q$146)*100)-100</f>
        <v>0.15869645073651384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/>
      <c r="E148" s="6">
        <v>372.05087300000002</v>
      </c>
      <c r="F148" s="94"/>
      <c r="G148" s="108">
        <f t="shared" si="34"/>
        <v>4.5082252832912673E-2</v>
      </c>
      <c r="H148" s="89"/>
      <c r="I148" s="32"/>
      <c r="J148" s="81">
        <v>10419.25195</v>
      </c>
      <c r="K148" s="94"/>
      <c r="L148" s="108">
        <f t="shared" si="35"/>
        <v>0.21404162272075666</v>
      </c>
      <c r="M148" s="89"/>
      <c r="N148" s="71"/>
      <c r="O148" s="76">
        <v>197971.0863</v>
      </c>
      <c r="P148" s="13">
        <f t="shared" ref="P148:P163" si="37">O148-O166</f>
        <v>145494.96189999999</v>
      </c>
      <c r="Q148" s="126"/>
      <c r="R148" s="111">
        <f t="shared" si="36"/>
        <v>-0.44600405993041647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/>
      <c r="E149" s="17">
        <v>366.56539900000001</v>
      </c>
      <c r="F149" s="95">
        <f>AVERAGE(E149:E151)</f>
        <v>368.46312433333333</v>
      </c>
      <c r="G149" s="109">
        <f t="shared" si="34"/>
        <v>-1.4299705890019112</v>
      </c>
      <c r="H149" s="90">
        <f>AVERAGE(G149:G151)</f>
        <v>-0.91966917367203871</v>
      </c>
      <c r="I149" s="33">
        <f>STDEV(G149:G151)/SQRT(COUNT(G149:G151))</f>
        <v>0.2555898585561619</v>
      </c>
      <c r="J149" s="82">
        <v>10168.02637</v>
      </c>
      <c r="K149" s="95">
        <f>AVERAGE(J149:J151)</f>
        <v>10046.381187000001</v>
      </c>
      <c r="L149" s="109">
        <f t="shared" si="35"/>
        <v>-2.2022864257445747</v>
      </c>
      <c r="M149" s="90">
        <f>AVERAGE(L149:L151)</f>
        <v>-3.3722893674975487</v>
      </c>
      <c r="N149" s="83">
        <f>STDEV(L149:L151)/SQRT(COUNT(L149:L151))</f>
        <v>1.8573083785591396</v>
      </c>
      <c r="O149" s="77">
        <v>196270.6556</v>
      </c>
      <c r="P149" s="18">
        <f t="shared" si="37"/>
        <v>143238.80027000001</v>
      </c>
      <c r="Q149" s="130">
        <f>AVERAGE(P149:P151)</f>
        <v>142898.0845433333</v>
      </c>
      <c r="R149" s="133">
        <f t="shared" si="36"/>
        <v>-1.9897682069497336</v>
      </c>
      <c r="S149" s="28">
        <f>AVERAGE(R149:R151)</f>
        <v>-2.2229007610006732</v>
      </c>
      <c r="T149" s="38">
        <f>STDEV(R149:R151)/SQRT(COUNT(R149:R151))</f>
        <v>2.2188545202170973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/>
      <c r="E150" s="6">
        <v>369.50845299999997</v>
      </c>
      <c r="F150" s="94"/>
      <c r="G150" s="108">
        <f t="shared" si="34"/>
        <v>-0.63857860238904607</v>
      </c>
      <c r="H150" s="89"/>
      <c r="I150" s="32"/>
      <c r="J150" s="81">
        <v>10303.000980000001</v>
      </c>
      <c r="K150" s="94"/>
      <c r="L150" s="108">
        <f t="shared" si="35"/>
        <v>-0.90407891051593481</v>
      </c>
      <c r="M150" s="89"/>
      <c r="N150" s="71"/>
      <c r="O150" s="76">
        <v>209682.28779999999</v>
      </c>
      <c r="P150" s="13">
        <f t="shared" si="37"/>
        <v>148336.63819</v>
      </c>
      <c r="Q150" s="126"/>
      <c r="R150" s="111">
        <f t="shared" si="36"/>
        <v>1.4983947435971601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/>
      <c r="E151" s="21">
        <v>369.31552099999999</v>
      </c>
      <c r="F151" s="96"/>
      <c r="G151" s="110">
        <f t="shared" si="34"/>
        <v>-0.69045832962515874</v>
      </c>
      <c r="H151" s="91"/>
      <c r="I151" s="34"/>
      <c r="J151" s="84">
        <v>9668.1162110000005</v>
      </c>
      <c r="K151" s="96"/>
      <c r="L151" s="110">
        <f>((J151/$K$146)*100)-100</f>
        <v>-7.0105027662321362</v>
      </c>
      <c r="M151" s="91"/>
      <c r="N151" s="85"/>
      <c r="O151" s="78">
        <v>182110.85769999999</v>
      </c>
      <c r="P151" s="22">
        <f t="shared" si="37"/>
        <v>137118.81516999999</v>
      </c>
      <c r="Q151" s="131"/>
      <c r="R151" s="134">
        <f t="shared" si="36"/>
        <v>-6.1773288196494462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/>
      <c r="E152" s="6">
        <v>374.27423099999999</v>
      </c>
      <c r="F152" s="94">
        <f>AVERAGE(E152:E154)</f>
        <v>368.91839599999997</v>
      </c>
      <c r="G152" s="108">
        <f t="shared" si="34"/>
        <v>0.6429468195624537</v>
      </c>
      <c r="H152" s="89">
        <f>AVERAGE(G152:G154)</f>
        <v>-0.79724588523359807</v>
      </c>
      <c r="I152" s="32">
        <f>STDEV(G152:G154)/SQRT(COUNT(G152:G154))</f>
        <v>0.98002962760426993</v>
      </c>
      <c r="J152" s="81">
        <v>10503.42578</v>
      </c>
      <c r="K152" s="94">
        <f>AVERAGE(J152:J154)</f>
        <v>10228.133789333333</v>
      </c>
      <c r="L152" s="108">
        <f t="shared" si="35"/>
        <v>1.0236390625027809</v>
      </c>
      <c r="M152" s="89">
        <f>AVERAGE(L152:L154)</f>
        <v>-1.6241635958321012</v>
      </c>
      <c r="N152" s="71">
        <f>STDEV(L152:L154)/SQRT(COUNT(L152:L154))</f>
        <v>1.4667919384985937</v>
      </c>
      <c r="O152" s="76">
        <v>205425.35010000001</v>
      </c>
      <c r="P152" s="13">
        <f t="shared" si="37"/>
        <v>149109.99587000001</v>
      </c>
      <c r="Q152" s="126">
        <f>AVERAGE(P152:P154)</f>
        <v>142211.09552666667</v>
      </c>
      <c r="R152" s="111">
        <f t="shared" si="36"/>
        <v>2.0275597836063071</v>
      </c>
      <c r="S152" s="27">
        <f>AVERAGE(R152:R154)</f>
        <v>-2.6929685962231198</v>
      </c>
      <c r="T152" s="37">
        <f>STDEV(R152:R154)/SQRT(COUNT(R152:R154))</f>
        <v>2.5083784382617611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/>
      <c r="E153" s="6">
        <v>370.5224</v>
      </c>
      <c r="F153" s="94"/>
      <c r="G153" s="108">
        <f t="shared" si="34"/>
        <v>-0.365926612092494</v>
      </c>
      <c r="H153" s="89"/>
      <c r="I153" s="32"/>
      <c r="J153" s="81">
        <v>10204.20508</v>
      </c>
      <c r="K153" s="94"/>
      <c r="L153" s="108">
        <f t="shared" si="35"/>
        <v>-1.8543137721226941</v>
      </c>
      <c r="M153" s="89"/>
      <c r="N153" s="71"/>
      <c r="O153" s="76">
        <v>188515.2732</v>
      </c>
      <c r="P153" s="13">
        <f t="shared" si="37"/>
        <v>140911.21862999999</v>
      </c>
      <c r="Q153" s="126"/>
      <c r="R153" s="111">
        <f t="shared" si="36"/>
        <v>-3.5824010384425833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/>
      <c r="E154" s="6">
        <v>361.95855699999998</v>
      </c>
      <c r="F154" s="94"/>
      <c r="G154" s="108">
        <f t="shared" si="34"/>
        <v>-2.6687578631707538</v>
      </c>
      <c r="H154" s="89"/>
      <c r="I154" s="32"/>
      <c r="J154" s="81">
        <v>9976.7705079999996</v>
      </c>
      <c r="K154" s="94"/>
      <c r="L154" s="108">
        <f t="shared" si="35"/>
        <v>-4.0418160778763905</v>
      </c>
      <c r="M154" s="89"/>
      <c r="N154" s="71"/>
      <c r="O154" s="76">
        <v>182511.7151</v>
      </c>
      <c r="P154" s="13">
        <f t="shared" si="37"/>
        <v>136612.07208000001</v>
      </c>
      <c r="Q154" s="126"/>
      <c r="R154" s="111">
        <f t="shared" si="36"/>
        <v>-6.5240645338330836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/>
      <c r="E155" s="17">
        <v>380.32540899999998</v>
      </c>
      <c r="F155" s="95">
        <f>AVERAGE(E155:E157)</f>
        <v>374.22104899999999</v>
      </c>
      <c r="G155" s="109">
        <f t="shared" si="34"/>
        <v>2.2701183831043323</v>
      </c>
      <c r="H155" s="90">
        <f>AVERAGE(G155:G157)</f>
        <v>0.62864609363895829</v>
      </c>
      <c r="I155" s="33">
        <f>STDEV(G155:G157)/SQRT(COUNT(G155:G157))</f>
        <v>0.8459738936454495</v>
      </c>
      <c r="J155" s="82">
        <v>10370.34863</v>
      </c>
      <c r="K155" s="95">
        <f>AVERAGE(J155:J157)</f>
        <v>10327.722330000001</v>
      </c>
      <c r="L155" s="109">
        <f t="shared" si="35"/>
        <v>-0.25631837716090899</v>
      </c>
      <c r="M155" s="90">
        <f>AVERAGE(L155:L157)</f>
        <v>-0.666304988764305</v>
      </c>
      <c r="N155" s="83">
        <f>STDEV(L155:L157)/SQRT(COUNT(L155:L157))</f>
        <v>0.37186969505913625</v>
      </c>
      <c r="O155" s="77">
        <v>211961.4559</v>
      </c>
      <c r="P155" s="18">
        <f t="shared" si="37"/>
        <v>148177.09032000002</v>
      </c>
      <c r="Q155" s="130">
        <f>AVERAGE(P155:P157)</f>
        <v>148616.60785333332</v>
      </c>
      <c r="R155" s="133">
        <f t="shared" si="36"/>
        <v>1.3892251352835672</v>
      </c>
      <c r="S155" s="28">
        <f>AVERAGE(R155:R157)</f>
        <v>1.6899621928260018</v>
      </c>
      <c r="T155" s="38">
        <f>STDEV(R155:R157)/SQRT(COUNT(R155:R157))</f>
        <v>0.56801920695081209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/>
      <c r="E156" s="6">
        <v>372.48992900000002</v>
      </c>
      <c r="F156" s="94"/>
      <c r="G156" s="108">
        <f t="shared" si="34"/>
        <v>0.16314512224487032</v>
      </c>
      <c r="H156" s="89"/>
      <c r="I156" s="32"/>
      <c r="J156" s="81">
        <v>10250.53613</v>
      </c>
      <c r="K156" s="94"/>
      <c r="L156" s="108">
        <f t="shared" si="35"/>
        <v>-1.4086942789570287</v>
      </c>
      <c r="M156" s="89"/>
      <c r="N156" s="71"/>
      <c r="O156" s="76">
        <v>219068.96369999999</v>
      </c>
      <c r="P156" s="13">
        <f t="shared" si="37"/>
        <v>150222.9179</v>
      </c>
      <c r="Q156" s="126"/>
      <c r="R156" s="111">
        <f t="shared" si="36"/>
        <v>2.7890695555555567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/>
      <c r="E157" s="21">
        <v>369.84780899999998</v>
      </c>
      <c r="F157" s="96"/>
      <c r="G157" s="110">
        <f t="shared" si="34"/>
        <v>-0.54732522443232767</v>
      </c>
      <c r="H157" s="91"/>
      <c r="I157" s="34"/>
      <c r="J157" s="84">
        <v>10362.282230000001</v>
      </c>
      <c r="K157" s="96"/>
      <c r="L157" s="110">
        <f t="shared" si="35"/>
        <v>-0.3339023101749774</v>
      </c>
      <c r="M157" s="91"/>
      <c r="N157" s="85"/>
      <c r="O157" s="78">
        <v>205554.97279999999</v>
      </c>
      <c r="P157" s="22">
        <f t="shared" si="37"/>
        <v>147449.81533999997</v>
      </c>
      <c r="Q157" s="131"/>
      <c r="R157" s="134">
        <f>((P157/$Q$146)*100)-100</f>
        <v>0.89159188763888153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/>
      <c r="E158" s="6">
        <v>376.790863</v>
      </c>
      <c r="F158" s="94">
        <f>AVERAGE(E158:E160)</f>
        <v>370.77233866666666</v>
      </c>
      <c r="G158" s="108">
        <f t="shared" si="34"/>
        <v>1.3196732398230324</v>
      </c>
      <c r="H158" s="89">
        <f>AVERAGE(G158:G160)</f>
        <v>-0.29871769987249763</v>
      </c>
      <c r="I158" s="32">
        <f>STDEV(G158:G160)/SQRT(COUNT(G158:G160))</f>
        <v>0.89264493202906292</v>
      </c>
      <c r="J158" s="81">
        <v>10742.41113</v>
      </c>
      <c r="K158" s="94">
        <f>AVERAGE(J158:J160)</f>
        <v>10355.066406666667</v>
      </c>
      <c r="L158" s="108">
        <f t="shared" si="35"/>
        <v>3.3222386094808911</v>
      </c>
      <c r="M158" s="89">
        <f>AVERAGE(L158:L160)</f>
        <v>-0.4033052599586095</v>
      </c>
      <c r="N158" s="71">
        <f>STDEV(L158:L160)/SQRT(COUNT(L158:L160))</f>
        <v>1.9971914361518299</v>
      </c>
      <c r="O158" s="76">
        <v>199337.283</v>
      </c>
      <c r="P158" s="13">
        <f t="shared" si="37"/>
        <v>148695.64075999998</v>
      </c>
      <c r="Q158" s="126">
        <f>AVERAGE(P158:P160)</f>
        <v>141653.01822</v>
      </c>
      <c r="R158" s="111">
        <f t="shared" si="36"/>
        <v>1.7440399530912032</v>
      </c>
      <c r="S158" s="27">
        <f>AVERAGE(R158:R160)</f>
        <v>-3.0748294194200363</v>
      </c>
      <c r="T158" s="37">
        <f>STDEV(R158:R160)/SQRT(COUNT(R158:R160))</f>
        <v>2.8145435165455903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/>
      <c r="E159" s="6">
        <v>370.19045999999997</v>
      </c>
      <c r="F159" s="94"/>
      <c r="G159" s="108">
        <f t="shared" si="34"/>
        <v>-0.45518581563965199</v>
      </c>
      <c r="H159" s="89"/>
      <c r="I159" s="32"/>
      <c r="J159" s="81">
        <v>10291.10938</v>
      </c>
      <c r="K159" s="94"/>
      <c r="L159" s="108">
        <f t="shared" si="35"/>
        <v>-1.0184542325716421</v>
      </c>
      <c r="M159" s="89"/>
      <c r="N159" s="71"/>
      <c r="O159" s="76">
        <v>187261.78460000001</v>
      </c>
      <c r="P159" s="13">
        <f t="shared" si="37"/>
        <v>141814.15322000001</v>
      </c>
      <c r="Q159" s="126"/>
      <c r="R159" s="111">
        <f t="shared" si="36"/>
        <v>-2.96457382756779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/>
      <c r="E160" s="6">
        <v>365.33569299999999</v>
      </c>
      <c r="F160" s="94"/>
      <c r="G160" s="108">
        <f t="shared" si="34"/>
        <v>-1.7606405238008733</v>
      </c>
      <c r="H160" s="89"/>
      <c r="I160" s="32"/>
      <c r="J160" s="81">
        <v>10031.67871</v>
      </c>
      <c r="K160" s="94"/>
      <c r="L160" s="108">
        <f t="shared" si="35"/>
        <v>-3.5137001567850774</v>
      </c>
      <c r="M160" s="89"/>
      <c r="N160" s="71"/>
      <c r="O160" s="76">
        <v>172998.63459999999</v>
      </c>
      <c r="P160" s="13">
        <f t="shared" si="37"/>
        <v>134449.26068000001</v>
      </c>
      <c r="Q160" s="126"/>
      <c r="R160" s="111">
        <f t="shared" si="36"/>
        <v>-8.0039543837835225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/>
      <c r="E161" s="17">
        <v>434.68539399999997</v>
      </c>
      <c r="F161" s="95">
        <f>AVERAGE(E161:E163)</f>
        <v>445.67115266666661</v>
      </c>
      <c r="G161" s="109">
        <f t="shared" si="34"/>
        <v>16.887606380741047</v>
      </c>
      <c r="H161" s="90">
        <f>AVERAGE(G161:G163)</f>
        <v>19.841694676661916</v>
      </c>
      <c r="I161" s="33">
        <f>STDEV(G161:G163)/SQRT(COUNT(G161:G163))</f>
        <v>1.6472231594327393</v>
      </c>
      <c r="J161" s="82">
        <v>10557.13672</v>
      </c>
      <c r="K161" s="95">
        <f>AVERAGE(J161:J163)</f>
        <v>10395.472656666667</v>
      </c>
      <c r="L161" s="109">
        <f t="shared" si="35"/>
        <v>1.5402395250490031</v>
      </c>
      <c r="M161" s="90">
        <f>AVERAGE(L161:L163)</f>
        <v>-1.467144644207489E-2</v>
      </c>
      <c r="N161" s="83">
        <f>STDEV(L161:L163)/SQRT(COUNT(L161:L163))</f>
        <v>0.78243067127461174</v>
      </c>
      <c r="O161" s="77">
        <v>209135.32079999999</v>
      </c>
      <c r="P161" s="18">
        <f t="shared" si="37"/>
        <v>150875.52700999999</v>
      </c>
      <c r="Q161" s="130">
        <f>AVERAGE(P161:P163)</f>
        <v>145075.25614333333</v>
      </c>
      <c r="R161" s="133">
        <f t="shared" si="36"/>
        <v>3.2356131598079543</v>
      </c>
      <c r="S161" s="28">
        <f>AVERAGE(R161:R163)</f>
        <v>-0.73318503616198905</v>
      </c>
      <c r="T161" s="38">
        <f>STDEV(R161:R163)/SQRT(COUNT(R161:R163))</f>
        <v>2.0774987599809358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/>
      <c r="E162" s="6">
        <v>446.46731599999998</v>
      </c>
      <c r="F162" s="94"/>
      <c r="G162" s="108">
        <f t="shared" si="34"/>
        <v>20.055784286310612</v>
      </c>
      <c r="H162" s="89"/>
      <c r="I162" s="32"/>
      <c r="J162" s="81">
        <v>10298.77637</v>
      </c>
      <c r="K162" s="98"/>
      <c r="L162" s="108">
        <f t="shared" si="35"/>
        <v>-0.94471188919918347</v>
      </c>
      <c r="M162" s="89"/>
      <c r="N162" s="71"/>
      <c r="O162" s="76">
        <v>189773.46160000001</v>
      </c>
      <c r="P162" s="13">
        <f t="shared" si="37"/>
        <v>143731.76161000002</v>
      </c>
      <c r="Q162" s="63"/>
      <c r="R162" s="111">
        <f t="shared" si="36"/>
        <v>-1.6524625669461699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/>
      <c r="E163" s="8">
        <v>455.860748</v>
      </c>
      <c r="F163" s="97"/>
      <c r="G163" s="112">
        <f t="shared" si="34"/>
        <v>22.581693362934089</v>
      </c>
      <c r="H163" s="92"/>
      <c r="I163" s="35"/>
      <c r="J163" s="86">
        <v>10330.50488</v>
      </c>
      <c r="K163" s="99"/>
      <c r="L163" s="112">
        <f t="shared" si="35"/>
        <v>-0.63954197517604428</v>
      </c>
      <c r="M163" s="92"/>
      <c r="N163" s="87"/>
      <c r="O163" s="79">
        <v>180782.84589999999</v>
      </c>
      <c r="P163" s="14">
        <f t="shared" si="37"/>
        <v>140618.47980999999</v>
      </c>
      <c r="Q163" s="100"/>
      <c r="R163" s="135">
        <f t="shared" si="36"/>
        <v>-3.7827057013477514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/>
      <c r="E164" s="5">
        <v>281.41186499999998</v>
      </c>
      <c r="F164" s="93">
        <f>AVERAGE(E164:E166)</f>
        <v>280.35638433333332</v>
      </c>
      <c r="G164" s="107">
        <f>((E164/$F$164)*100)-100</f>
        <v>0.37647819905244262</v>
      </c>
      <c r="H164" s="88">
        <f>AVERAGE(G164:G166)</f>
        <v>9.473903143468002E-15</v>
      </c>
      <c r="I164" s="31">
        <f>STDEV(G164:G166)/SQRT(COUNT(G164:G166))</f>
        <v>0.41223303129852351</v>
      </c>
      <c r="J164" s="80">
        <v>5703.1552730000003</v>
      </c>
      <c r="K164" s="93">
        <f>AVERAGE(J164:J166)</f>
        <v>5629.5252276666661</v>
      </c>
      <c r="L164" s="107">
        <f>((J164/$K$164)*100)-100</f>
        <v>1.307926376659168</v>
      </c>
      <c r="M164" s="88">
        <f>AVERAGE(L164:L166)</f>
        <v>9.473903143468002E-15</v>
      </c>
      <c r="N164" s="70">
        <f>STDEV(L164:L166)/SQRT(COUNT(L164:L166))</f>
        <v>0.80282233601693442</v>
      </c>
      <c r="O164" s="75">
        <v>55841.304889999999</v>
      </c>
      <c r="P164" s="12">
        <f>O164-O182</f>
        <v>55841.304889999999</v>
      </c>
      <c r="Q164" s="129">
        <f>AVERAGE(P164:P166)</f>
        <v>54259.367116666668</v>
      </c>
      <c r="R164" s="132">
        <f>((P164/$Q$164)*100)-100</f>
        <v>2.9155109198599689</v>
      </c>
      <c r="S164" s="26">
        <f>AVERAGE(R164:R166)</f>
        <v>-4.736951571734001E-15</v>
      </c>
      <c r="T164" s="36">
        <f>STDEV(R164:R166)/SQRT(COUNT(R164:R166))</f>
        <v>1.7999553343359893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/>
      <c r="E165" s="6">
        <v>281.60952800000001</v>
      </c>
      <c r="F165" s="94"/>
      <c r="G165" s="108">
        <f t="shared" ref="G165:G181" si="38">((E165/$F$164)*100)-100</f>
        <v>0.44698238980596727</v>
      </c>
      <c r="H165" s="89"/>
      <c r="I165" s="32"/>
      <c r="J165" s="81">
        <v>5638.1166990000002</v>
      </c>
      <c r="K165" s="94"/>
      <c r="L165" s="108">
        <f t="shared" ref="L165:L181" si="39">((J165/$K$164)*100)-100</f>
        <v>0.15261449209091893</v>
      </c>
      <c r="M165" s="89"/>
      <c r="N165" s="71"/>
      <c r="O165" s="76">
        <v>54460.672059999997</v>
      </c>
      <c r="P165" s="13">
        <f>O165-O183</f>
        <v>54460.672059999997</v>
      </c>
      <c r="Q165" s="126"/>
      <c r="R165" s="111">
        <f t="shared" ref="R165:R181" si="40">((P165/$Q$164)*100)-100</f>
        <v>0.37100496012143935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/>
      <c r="E166" s="21">
        <v>278.04775999999998</v>
      </c>
      <c r="F166" s="96"/>
      <c r="G166" s="110">
        <f t="shared" si="38"/>
        <v>-0.82346058885838147</v>
      </c>
      <c r="H166" s="91"/>
      <c r="I166" s="34"/>
      <c r="J166" s="84">
        <v>5547.3037109999996</v>
      </c>
      <c r="K166" s="96"/>
      <c r="L166" s="110">
        <f t="shared" si="39"/>
        <v>-1.4605408687500585</v>
      </c>
      <c r="M166" s="91"/>
      <c r="N166" s="85"/>
      <c r="O166" s="78">
        <v>52476.124400000001</v>
      </c>
      <c r="P166" s="22">
        <f t="shared" ref="P166:P181" si="41">O166-O184</f>
        <v>52476.124400000001</v>
      </c>
      <c r="Q166" s="131"/>
      <c r="R166" s="134">
        <f t="shared" si="40"/>
        <v>-3.2865158799814225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/>
      <c r="E167" s="6">
        <v>275.16949499999998</v>
      </c>
      <c r="F167" s="94">
        <f>AVERAGE(E167:E169)</f>
        <v>277.77921566666669</v>
      </c>
      <c r="G167" s="108">
        <f t="shared" si="38"/>
        <v>-1.8501056595045497</v>
      </c>
      <c r="H167" s="89">
        <f>AVERAGE(G167:G169)</f>
        <v>-0.91924736181591038</v>
      </c>
      <c r="I167" s="32">
        <f>STDEV(G167:G169)/SQRT(COUNT(G167:G169))</f>
        <v>0.93813360743787111</v>
      </c>
      <c r="J167" s="81">
        <v>5540.0043949999999</v>
      </c>
      <c r="K167" s="94">
        <f>AVERAGE(J167:J169)</f>
        <v>5607.7469076666666</v>
      </c>
      <c r="L167" s="108">
        <f t="shared" si="39"/>
        <v>-1.5902021759616645</v>
      </c>
      <c r="M167" s="89">
        <f>AVERAGE(L167:L169)</f>
        <v>-0.38685891117368953</v>
      </c>
      <c r="N167" s="71">
        <f>STDEV(L167:L169)/SQRT(COUNT(L167:L169))</f>
        <v>2.8675979337554778</v>
      </c>
      <c r="O167" s="76">
        <v>53031.855329999999</v>
      </c>
      <c r="P167" s="13">
        <f t="shared" si="41"/>
        <v>53031.855329999999</v>
      </c>
      <c r="Q167" s="126">
        <f>AVERAGE(P167:P169)</f>
        <v>53123.182489999999</v>
      </c>
      <c r="R167" s="111">
        <f t="shared" si="40"/>
        <v>-2.2623039152434643</v>
      </c>
      <c r="S167" s="27">
        <f>AVERAGE(R167:R169)</f>
        <v>-2.0939879822477203</v>
      </c>
      <c r="T167" s="37">
        <f>STDEV(R167:R169)/SQRT(COUNT(R167:R169))</f>
        <v>8.7009871573211015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/>
      <c r="E168" s="6">
        <v>283.03939800000001</v>
      </c>
      <c r="F168" s="94"/>
      <c r="G168" s="108">
        <f t="shared" si="38"/>
        <v>0.95700109453427729</v>
      </c>
      <c r="H168" s="89"/>
      <c r="I168" s="32"/>
      <c r="J168" s="81">
        <v>5915.0029299999997</v>
      </c>
      <c r="K168" s="94"/>
      <c r="L168" s="108">
        <f t="shared" si="39"/>
        <v>5.0710795455775752</v>
      </c>
      <c r="M168" s="89"/>
      <c r="N168" s="71"/>
      <c r="O168" s="76">
        <v>61345.64961</v>
      </c>
      <c r="P168" s="13">
        <f t="shared" si="41"/>
        <v>61345.64961</v>
      </c>
      <c r="Q168" s="126"/>
      <c r="R168" s="111">
        <f t="shared" si="40"/>
        <v>13.060016859571249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/>
      <c r="E169" s="6">
        <v>275.12875400000001</v>
      </c>
      <c r="F169" s="94"/>
      <c r="G169" s="108">
        <f t="shared" si="38"/>
        <v>-1.8646375204774586</v>
      </c>
      <c r="H169" s="89"/>
      <c r="I169" s="32"/>
      <c r="J169" s="81">
        <v>5368.2333980000003</v>
      </c>
      <c r="K169" s="94"/>
      <c r="L169" s="108">
        <f t="shared" si="39"/>
        <v>-4.6414541031369794</v>
      </c>
      <c r="M169" s="89"/>
      <c r="N169" s="71"/>
      <c r="O169" s="76">
        <v>44992.042529999999</v>
      </c>
      <c r="P169" s="13">
        <f t="shared" si="41"/>
        <v>44992.042529999999</v>
      </c>
      <c r="Q169" s="126"/>
      <c r="R169" s="111">
        <f t="shared" si="40"/>
        <v>-17.079676891070946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/>
      <c r="E170" s="17">
        <v>283.26181000000003</v>
      </c>
      <c r="F170" s="95">
        <f>AVERAGE(E170:E172)</f>
        <v>274.45802800000001</v>
      </c>
      <c r="G170" s="109">
        <f t="shared" si="38"/>
        <v>1.0363329779614645</v>
      </c>
      <c r="H170" s="90">
        <f>AVERAGE(G170:G172)</f>
        <v>-2.1038780148913552</v>
      </c>
      <c r="I170" s="33">
        <f>STDEV(G170:G172)/SQRT(COUNT(G170:G172))</f>
        <v>1.6677230715461515</v>
      </c>
      <c r="J170" s="82">
        <v>5730.8149409999996</v>
      </c>
      <c r="K170" s="95">
        <f>AVERAGE(J170:J172)</f>
        <v>5339.7926429999998</v>
      </c>
      <c r="L170" s="109">
        <f t="shared" si="39"/>
        <v>1.7992585384561011</v>
      </c>
      <c r="M170" s="90">
        <f>AVERAGE(L170:L172)</f>
        <v>-5.146661093954374</v>
      </c>
      <c r="N170" s="83">
        <f>STDEV(L170:L172)/SQRT(COUNT(L170:L172))</f>
        <v>3.5306270820862258</v>
      </c>
      <c r="O170" s="77">
        <v>56315.354229999997</v>
      </c>
      <c r="P170" s="18">
        <f t="shared" si="41"/>
        <v>56315.354229999997</v>
      </c>
      <c r="Q170" s="130">
        <f>AVERAGE(P170:P172)</f>
        <v>49939.683939999995</v>
      </c>
      <c r="R170" s="133">
        <f t="shared" si="40"/>
        <v>3.7891837346952855</v>
      </c>
      <c r="S170" s="28">
        <f>AVERAGE(R170:R172)</f>
        <v>-7.9611750121939862</v>
      </c>
      <c r="T170" s="38">
        <f>STDEV(R170:R172)/SQRT(COUNT(R170:R172))</f>
        <v>5.9447464084470143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/>
      <c r="E171" s="6">
        <v>272.78613300000001</v>
      </c>
      <c r="F171" s="94"/>
      <c r="G171" s="108">
        <f t="shared" si="38"/>
        <v>-2.7002243417194904</v>
      </c>
      <c r="H171" s="89"/>
      <c r="I171" s="32"/>
      <c r="J171" s="81">
        <v>5206.248047</v>
      </c>
      <c r="K171" s="94"/>
      <c r="L171" s="108">
        <f t="shared" si="39"/>
        <v>-7.5188788316720405</v>
      </c>
      <c r="M171" s="89"/>
      <c r="N171" s="71"/>
      <c r="O171" s="76">
        <v>47604.05457</v>
      </c>
      <c r="P171" s="13">
        <f t="shared" si="41"/>
        <v>47604.05457</v>
      </c>
      <c r="Q171" s="126"/>
      <c r="R171" s="111">
        <f t="shared" si="40"/>
        <v>-12.265739355854706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/>
      <c r="E172" s="21">
        <v>267.32614100000001</v>
      </c>
      <c r="F172" s="96"/>
      <c r="G172" s="110">
        <f t="shared" si="38"/>
        <v>-4.6477426809160391</v>
      </c>
      <c r="H172" s="91"/>
      <c r="I172" s="34"/>
      <c r="J172" s="84">
        <v>5082.3149409999996</v>
      </c>
      <c r="K172" s="96"/>
      <c r="L172" s="110">
        <f t="shared" si="39"/>
        <v>-9.7203629886471816</v>
      </c>
      <c r="M172" s="91"/>
      <c r="N172" s="85"/>
      <c r="O172" s="78">
        <v>45899.643020000003</v>
      </c>
      <c r="P172" s="22">
        <f t="shared" si="41"/>
        <v>45899.643020000003</v>
      </c>
      <c r="Q172" s="131"/>
      <c r="R172" s="134">
        <f t="shared" si="40"/>
        <v>-15.406969415422537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/>
      <c r="E173" s="6">
        <v>288.14211999999998</v>
      </c>
      <c r="F173" s="94">
        <f>AVERAGE(E173:E175)</f>
        <v>290.98393733333336</v>
      </c>
      <c r="G173" s="108">
        <f t="shared" si="38"/>
        <v>2.7770852035991851</v>
      </c>
      <c r="H173" s="89">
        <f>AVERAGE(G173:G175)</f>
        <v>3.7907297974581695</v>
      </c>
      <c r="I173" s="32">
        <f>STDEV(G173:G175)/SQRT(COUNT(G173:G175))</f>
        <v>2.8607873416044285</v>
      </c>
      <c r="J173" s="81">
        <v>5972.1196289999998</v>
      </c>
      <c r="K173" s="94">
        <f>AVERAGE(J173:J175)</f>
        <v>6019.0851236666667</v>
      </c>
      <c r="L173" s="108">
        <f t="shared" si="39"/>
        <v>6.0856713040316635</v>
      </c>
      <c r="M173" s="89">
        <f>AVERAGE(L173:L175)</f>
        <v>6.9199422730265541</v>
      </c>
      <c r="N173" s="71">
        <f>STDEV(L173:L175)/SQRT(COUNT(L173:L175))</f>
        <v>2.6447645726264803</v>
      </c>
      <c r="O173" s="76">
        <v>63784.365579999998</v>
      </c>
      <c r="P173" s="13">
        <f t="shared" si="41"/>
        <v>63784.365579999998</v>
      </c>
      <c r="Q173" s="126">
        <f>AVERAGE(P173:P175)</f>
        <v>63578.522946666671</v>
      </c>
      <c r="R173" s="111">
        <f t="shared" si="40"/>
        <v>17.554569781201096</v>
      </c>
      <c r="S173" s="27">
        <f>AVERAGE(R173:R175)</f>
        <v>17.175201859546693</v>
      </c>
      <c r="T173" s="37">
        <f>STDEV(R173:R175)/SQRT(COUNT(R173:R175))</f>
        <v>5.7176027879021234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/>
      <c r="E174" s="6">
        <v>306.076843</v>
      </c>
      <c r="F174" s="94"/>
      <c r="G174" s="108">
        <f t="shared" si="38"/>
        <v>9.1742011610786136</v>
      </c>
      <c r="H174" s="89"/>
      <c r="I174" s="32"/>
      <c r="J174" s="81">
        <v>6297.2211909999996</v>
      </c>
      <c r="K174" s="94"/>
      <c r="L174" s="108">
        <f t="shared" si="39"/>
        <v>11.860608778372608</v>
      </c>
      <c r="M174" s="89"/>
      <c r="N174" s="71"/>
      <c r="O174" s="76">
        <v>68846.045800000007</v>
      </c>
      <c r="P174" s="13">
        <f t="shared" si="41"/>
        <v>68846.045800000007</v>
      </c>
      <c r="Q174" s="126"/>
      <c r="R174" s="111">
        <f t="shared" si="40"/>
        <v>26.883245158332841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/>
      <c r="E175" s="6">
        <v>278.73284899999999</v>
      </c>
      <c r="F175" s="94"/>
      <c r="G175" s="108">
        <f t="shared" si="38"/>
        <v>-0.57909697230329016</v>
      </c>
      <c r="H175" s="89"/>
      <c r="I175" s="32"/>
      <c r="J175" s="81">
        <v>5787.9145509999998</v>
      </c>
      <c r="K175" s="94"/>
      <c r="L175" s="108">
        <f t="shared" si="39"/>
        <v>2.8135467366753915</v>
      </c>
      <c r="M175" s="89"/>
      <c r="N175" s="71"/>
      <c r="O175" s="76">
        <v>58105.157460000002</v>
      </c>
      <c r="P175" s="13">
        <f t="shared" si="41"/>
        <v>58105.157460000002</v>
      </c>
      <c r="Q175" s="126"/>
      <c r="R175" s="111">
        <f t="shared" si="40"/>
        <v>7.0877906391061458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/>
      <c r="E176" s="17">
        <v>273.46499599999999</v>
      </c>
      <c r="F176" s="95">
        <f>AVERAGE(E176:E178)</f>
        <v>266.26571133333329</v>
      </c>
      <c r="G176" s="109">
        <f t="shared" si="38"/>
        <v>-2.4580814700262863</v>
      </c>
      <c r="H176" s="90">
        <f>AVERAGE(G176:G178)</f>
        <v>-5.0259861331521209</v>
      </c>
      <c r="I176" s="33">
        <f>STDEV(G176:G178)/SQRT(COUNT(G176:G178))</f>
        <v>1.972343369508627</v>
      </c>
      <c r="J176" s="82">
        <v>5490.2924800000001</v>
      </c>
      <c r="K176" s="95">
        <f>AVERAGE(J176:J178)</f>
        <v>5175.1733396666668</v>
      </c>
      <c r="L176" s="109">
        <f t="shared" si="39"/>
        <v>-2.4732591477234678</v>
      </c>
      <c r="M176" s="90">
        <f>AVERAGE(L176:L178)</f>
        <v>-8.0708740013644071</v>
      </c>
      <c r="N176" s="83">
        <f>STDEV(L176:L178)/SQRT(COUNT(L176:L178))</f>
        <v>3.8034790146849864</v>
      </c>
      <c r="O176" s="77">
        <v>50641.642240000001</v>
      </c>
      <c r="P176" s="18">
        <f t="shared" si="41"/>
        <v>50641.642240000001</v>
      </c>
      <c r="Q176" s="130">
        <f>AVERAGE(P176:P178)</f>
        <v>44879.549179999995</v>
      </c>
      <c r="R176" s="133">
        <f t="shared" si="40"/>
        <v>-6.66746604118687</v>
      </c>
      <c r="S176" s="28">
        <f>AVERAGE(R176:R178)</f>
        <v>-17.287002106932984</v>
      </c>
      <c r="T176" s="38">
        <f>STDEV(R176:R178)/SQRT(COUNT(R176:R178))</f>
        <v>6.4546907014229165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/>
      <c r="E177" s="6">
        <v>269.93633999999997</v>
      </c>
      <c r="F177" s="94"/>
      <c r="G177" s="108">
        <f t="shared" si="38"/>
        <v>-3.7167137670545429</v>
      </c>
      <c r="H177" s="89"/>
      <c r="I177" s="32"/>
      <c r="J177" s="81">
        <v>5268.7397460000002</v>
      </c>
      <c r="K177" s="94"/>
      <c r="L177" s="108">
        <f t="shared" si="39"/>
        <v>-6.4088083288722544</v>
      </c>
      <c r="M177" s="89"/>
      <c r="N177" s="71"/>
      <c r="O177" s="76">
        <v>45447.631379999999</v>
      </c>
      <c r="P177" s="13">
        <f t="shared" si="41"/>
        <v>45447.631379999999</v>
      </c>
      <c r="Q177" s="126"/>
      <c r="R177" s="111">
        <f t="shared" si="40"/>
        <v>-16.240026754679931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/>
      <c r="E178" s="21">
        <v>255.39579800000001</v>
      </c>
      <c r="F178" s="96"/>
      <c r="G178" s="110">
        <f t="shared" si="38"/>
        <v>-8.9031631623755345</v>
      </c>
      <c r="H178" s="91"/>
      <c r="I178" s="34"/>
      <c r="J178" s="84">
        <v>4766.4877930000002</v>
      </c>
      <c r="K178" s="96"/>
      <c r="L178" s="110">
        <f t="shared" si="39"/>
        <v>-15.330554527497497</v>
      </c>
      <c r="M178" s="91"/>
      <c r="N178" s="85"/>
      <c r="O178" s="78">
        <v>38549.373919999998</v>
      </c>
      <c r="P178" s="22">
        <f t="shared" si="41"/>
        <v>38549.373919999998</v>
      </c>
      <c r="Q178" s="131"/>
      <c r="R178" s="134">
        <f t="shared" si="40"/>
        <v>-28.953513524932148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/>
      <c r="E179" s="6">
        <v>384.65145899999999</v>
      </c>
      <c r="F179" s="94">
        <f>AVERAGE(E179:E181)</f>
        <v>370.60473666666667</v>
      </c>
      <c r="G179" s="108">
        <f t="shared" si="38"/>
        <v>37.200891613248842</v>
      </c>
      <c r="H179" s="89">
        <f>AVERAGE(G179:G181)</f>
        <v>32.190582193424</v>
      </c>
      <c r="I179" s="32">
        <f>STDEV(G179:G181)/SQRT(COUNT(G179:G181))</f>
        <v>2.5603710345087625</v>
      </c>
      <c r="J179" s="81">
        <v>5768.7333980000003</v>
      </c>
      <c r="K179" s="94">
        <f>AVERAGE(J179:J181)</f>
        <v>5399.4680986666672</v>
      </c>
      <c r="L179" s="108">
        <f t="shared" si="39"/>
        <v>2.4728225685744576</v>
      </c>
      <c r="M179" s="89">
        <f>AVERAGE(L179:L181)</f>
        <v>-4.0866168938966423</v>
      </c>
      <c r="N179" s="71">
        <f>STDEV(L179:L181)/SQRT(COUNT(L179:L181))</f>
        <v>4.2720599306780036</v>
      </c>
      <c r="O179" s="76">
        <v>58259.793790000003</v>
      </c>
      <c r="P179" s="13">
        <f t="shared" si="41"/>
        <v>58259.793790000003</v>
      </c>
      <c r="Q179" s="126">
        <f>AVERAGE(P179:P181)</f>
        <v>48155.286623333341</v>
      </c>
      <c r="R179" s="111">
        <f t="shared" si="40"/>
        <v>7.3727853565482206</v>
      </c>
      <c r="S179" s="27">
        <f>AVERAGE(R179:R181)</f>
        <v>-11.249818819686084</v>
      </c>
      <c r="T179" s="37">
        <f>STDEV(R179:R181)/SQRT(COUNT(R179:R181))</f>
        <v>9.8223162410122402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/>
      <c r="E180" s="6">
        <v>361.01324499999998</v>
      </c>
      <c r="F180" s="94"/>
      <c r="G180" s="108">
        <f t="shared" si="38"/>
        <v>28.769403935088803</v>
      </c>
      <c r="H180" s="89"/>
      <c r="I180" s="32"/>
      <c r="J180" s="81">
        <v>5481.7592770000001</v>
      </c>
      <c r="K180" s="98"/>
      <c r="L180" s="108">
        <f t="shared" si="39"/>
        <v>-2.6248385910140399</v>
      </c>
      <c r="M180" s="89"/>
      <c r="N180" s="71"/>
      <c r="O180" s="76">
        <v>46041.699990000001</v>
      </c>
      <c r="P180" s="13">
        <f t="shared" si="41"/>
        <v>46041.699990000001</v>
      </c>
      <c r="Q180" s="63"/>
      <c r="R180" s="111">
        <f t="shared" si="40"/>
        <v>-15.14515845530839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/>
      <c r="E181" s="8">
        <v>366.14950599999997</v>
      </c>
      <c r="F181" s="97"/>
      <c r="G181" s="112">
        <f t="shared" si="38"/>
        <v>30.601451031934346</v>
      </c>
      <c r="H181" s="92"/>
      <c r="I181" s="35"/>
      <c r="J181" s="86">
        <v>4947.9116210000002</v>
      </c>
      <c r="K181" s="99"/>
      <c r="L181" s="112">
        <f t="shared" si="39"/>
        <v>-12.107834659250344</v>
      </c>
      <c r="M181" s="92"/>
      <c r="N181" s="87"/>
      <c r="O181" s="79">
        <v>40164.366090000003</v>
      </c>
      <c r="P181" s="14">
        <f t="shared" si="41"/>
        <v>40164.366090000003</v>
      </c>
      <c r="Q181" s="100"/>
      <c r="R181" s="135">
        <f t="shared" si="40"/>
        <v>-25.977083360298082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23A509-64CB-4208-80EB-27E54FC7E021}">
  <dimension ref="A1:AQ217"/>
  <sheetViews>
    <sheetView topLeftCell="M40" zoomScale="50" zoomScaleNormal="50" workbookViewId="0">
      <selection activeCell="AP1" sqref="AP1:AR14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>
        <v>0</v>
      </c>
      <c r="E2" s="5">
        <v>362.55148300000002</v>
      </c>
      <c r="F2" s="93">
        <f>AVERAGE(E2:E4)</f>
        <v>363.18942266666664</v>
      </c>
      <c r="G2" s="107">
        <f>((E2/$F$2)*100)-100</f>
        <v>-0.17564929671756602</v>
      </c>
      <c r="H2" s="88">
        <f>AVERAGE(G2:G4)</f>
        <v>9.473903143468002E-15</v>
      </c>
      <c r="I2" s="31">
        <f>STDEV(G2:G4)/SQRT(COUNT(G2:G4))</f>
        <v>0.15720334383422663</v>
      </c>
      <c r="J2" s="80">
        <v>10315.407230000001</v>
      </c>
      <c r="K2" s="93">
        <f>AVERAGE(J2:J4)</f>
        <v>10337.30078</v>
      </c>
      <c r="L2" s="107">
        <f>((J2/$K$2)*100)-100</f>
        <v>-0.21179174782605514</v>
      </c>
      <c r="M2" s="88">
        <f>AVERAGE(L2:L4)</f>
        <v>9.473903143468002E-15</v>
      </c>
      <c r="N2" s="70">
        <f>STDEV(L2:L4)/SQRT(COUNT(L2:L4))</f>
        <v>0.32017976532764075</v>
      </c>
      <c r="O2" s="75">
        <v>868909.05619999999</v>
      </c>
      <c r="P2" s="12">
        <f>O2-O20</f>
        <v>140251.99089999998</v>
      </c>
      <c r="Q2" s="129">
        <f>AVERAGE(P2:P4)</f>
        <v>140714.4209</v>
      </c>
      <c r="R2" s="132">
        <f>((P2/$Q$2)*100)-100</f>
        <v>-0.32863014113432598</v>
      </c>
      <c r="S2" s="26">
        <f>AVERAGE(R2:R4)</f>
        <v>-9.473903143468002E-15</v>
      </c>
      <c r="T2" s="36">
        <f>STDEV(R2:R4)/SQRT(COUNT(R2:R4))</f>
        <v>0.42006584771992272</v>
      </c>
      <c r="U2" s="50"/>
      <c r="V2" s="58" t="s">
        <v>21</v>
      </c>
      <c r="W2" s="146">
        <v>0</v>
      </c>
      <c r="X2" s="142">
        <f>AVERAGE(I2,I20,I38,I56,I74,I92,I110,I128,I146,I164)</f>
        <v>0.32241562749053621</v>
      </c>
      <c r="Y2" s="146">
        <v>0</v>
      </c>
      <c r="Z2" s="142">
        <f>AVERAGE(N2,N20,N38,N56,N74,N92,N110,N128,N146,N164)</f>
        <v>0.50706331674257987</v>
      </c>
      <c r="AA2" s="45">
        <f t="shared" ref="AA2:AA16" si="0">O2/1000</f>
        <v>868.90905620000001</v>
      </c>
      <c r="AB2" s="63">
        <f>AVERAGE(AA2:AA4)</f>
        <v>870.42697620000001</v>
      </c>
      <c r="AC2" s="137">
        <f t="shared" ref="AC2:AC16" si="1">((AA2/$AB$2)*100)-100</f>
        <v>-0.17438797756783231</v>
      </c>
      <c r="AD2" s="27">
        <f>AVERAGE(AC2:AC4)</f>
        <v>-4.736951571734001E-15</v>
      </c>
      <c r="AE2" s="54">
        <f>STDEV(AC2:AC4)/SQRT(2)</f>
        <v>0.138773720910111</v>
      </c>
    </row>
    <row r="3" spans="1:43" x14ac:dyDescent="0.25">
      <c r="A3" s="4">
        <v>2</v>
      </c>
      <c r="B3" s="4" t="s">
        <v>30</v>
      </c>
      <c r="C3" s="150"/>
      <c r="D3" s="10">
        <v>0</v>
      </c>
      <c r="E3" s="6">
        <v>362.68820199999999</v>
      </c>
      <c r="F3" s="94"/>
      <c r="G3" s="108">
        <f t="shared" ref="G3:G19" si="2">((E3/$F$2)*100)-100</f>
        <v>-0.13800530395035082</v>
      </c>
      <c r="H3" s="89"/>
      <c r="I3" s="32"/>
      <c r="J3" s="81">
        <v>10294.146479999999</v>
      </c>
      <c r="K3" s="94"/>
      <c r="L3" s="108">
        <f t="shared" ref="L3:L19" si="3">((J3/$K$2)*100)-100</f>
        <v>-0.41746197502052951</v>
      </c>
      <c r="M3" s="89"/>
      <c r="N3" s="71"/>
      <c r="O3" s="76">
        <v>872276.853</v>
      </c>
      <c r="P3" s="13">
        <f>O3-O21</f>
        <v>140003.40850000002</v>
      </c>
      <c r="Q3" s="126"/>
      <c r="R3" s="111">
        <f t="shared" ref="R3:R16" si="4">((P3/$Q$2)*100)-100</f>
        <v>-0.50528751456488408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872.27685299999996</v>
      </c>
      <c r="AB3" s="63"/>
      <c r="AC3" s="137">
        <f t="shared" si="1"/>
        <v>0.21252521470277941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>
        <v>0</v>
      </c>
      <c r="E4" s="6">
        <v>364.32858299999998</v>
      </c>
      <c r="F4" s="94"/>
      <c r="G4" s="108">
        <f t="shared" si="2"/>
        <v>0.31365460066794526</v>
      </c>
      <c r="H4" s="89"/>
      <c r="I4" s="32"/>
      <c r="J4" s="81">
        <v>10402.34863</v>
      </c>
      <c r="K4" s="94"/>
      <c r="L4" s="108">
        <f t="shared" si="3"/>
        <v>0.62925372284661307</v>
      </c>
      <c r="M4" s="89"/>
      <c r="N4" s="71"/>
      <c r="O4" s="76">
        <v>870095.01939999999</v>
      </c>
      <c r="P4" s="13">
        <f t="shared" ref="P4:P16" si="5">O4-O22</f>
        <v>141887.86329999997</v>
      </c>
      <c r="Q4" s="126"/>
      <c r="R4" s="111">
        <f t="shared" si="4"/>
        <v>0.83391765569918164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870.09501939999996</v>
      </c>
      <c r="AB4" s="63"/>
      <c r="AC4" s="137">
        <f t="shared" si="1"/>
        <v>-3.813723713496131E-2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>
        <v>0</v>
      </c>
      <c r="E5" s="17">
        <v>364.00494400000002</v>
      </c>
      <c r="F5" s="95">
        <f>AVERAGE(E5:E7)</f>
        <v>365.85488900000001</v>
      </c>
      <c r="G5" s="109">
        <f t="shared" si="2"/>
        <v>0.22454435135954043</v>
      </c>
      <c r="H5" s="90">
        <f>AVERAGE(G5:G7)</f>
        <v>0.73390527558938834</v>
      </c>
      <c r="I5" s="33">
        <f>STDEV(G5:G7)/SQRT(COUNT(G5:G7))</f>
        <v>0.25996856966089343</v>
      </c>
      <c r="J5" s="82">
        <v>10369.400390000001</v>
      </c>
      <c r="K5" s="95">
        <f>AVERAGE(J5:J7)</f>
        <v>10432.482096666667</v>
      </c>
      <c r="L5" s="109">
        <f t="shared" si="3"/>
        <v>0.310522163214074</v>
      </c>
      <c r="M5" s="90">
        <f>AVERAGE(L5:L7)</f>
        <v>0.92075599513190787</v>
      </c>
      <c r="N5" s="83">
        <f>STDEV(L5:L7)/SQRT(COUNT(L5:L7))</f>
        <v>0.31632357001380379</v>
      </c>
      <c r="O5" s="77">
        <v>870713.53469999996</v>
      </c>
      <c r="P5" s="18">
        <f t="shared" si="5"/>
        <v>141397.88329999999</v>
      </c>
      <c r="Q5" s="130">
        <f>AVERAGE(P5:P7)</f>
        <v>142158.1632333333</v>
      </c>
      <c r="R5" s="133">
        <f t="shared" si="4"/>
        <v>0.48570885317127477</v>
      </c>
      <c r="S5" s="28">
        <f>AVERAGE(R5:R7)</f>
        <v>1.026008794336235</v>
      </c>
      <c r="T5" s="38">
        <f>STDEV(R5:R7)/SQRT(COUNT(R5:R7))</f>
        <v>0.29687100760391505</v>
      </c>
      <c r="U5" s="50"/>
      <c r="V5" s="60" t="s">
        <v>12</v>
      </c>
      <c r="W5" s="147">
        <f>AVERAGE(H5,H23,H41,H59,H77,H95,H113,H131,H149,H167)</f>
        <v>0.13946521961768449</v>
      </c>
      <c r="X5" s="143">
        <f>AVERAGE(I5,I23,I41,I59,I77,I95,I113,I131,I149,I167)</f>
        <v>0.28741338136921196</v>
      </c>
      <c r="Y5" s="147">
        <f>AVERAGE(M5,M23,M41,M59,M77,M95,M113,M131,M149,M167)</f>
        <v>0.63607871690423834</v>
      </c>
      <c r="Z5" s="143">
        <f>AVERAGE(N5,N23,N41,N59,N77,N95,N113,N131,N149,N167)</f>
        <v>0.53688908327391371</v>
      </c>
      <c r="AA5" s="47">
        <f t="shared" si="0"/>
        <v>870.71353469999997</v>
      </c>
      <c r="AB5" s="64">
        <f>AVERAGE(AA5:AA7)</f>
        <v>876.68033076666677</v>
      </c>
      <c r="AC5" s="138">
        <f t="shared" si="1"/>
        <v>3.2921601447938542E-2</v>
      </c>
      <c r="AD5" s="28">
        <f>AVERAGE(AC5:AC7)</f>
        <v>0.71842380092201574</v>
      </c>
      <c r="AE5" s="55">
        <f>STDEV(AC5:AC7)/SQRT(2)</f>
        <v>0.50751240463517178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>
        <v>0</v>
      </c>
      <c r="E6" s="6">
        <v>366.45169099999998</v>
      </c>
      <c r="F6" s="94"/>
      <c r="G6" s="108">
        <f t="shared" si="2"/>
        <v>0.89822779236811812</v>
      </c>
      <c r="H6" s="89"/>
      <c r="I6" s="32"/>
      <c r="J6" s="81">
        <v>10449.08106</v>
      </c>
      <c r="K6" s="94"/>
      <c r="L6" s="108">
        <f t="shared" si="3"/>
        <v>1.0813294725472815</v>
      </c>
      <c r="M6" s="89"/>
      <c r="N6" s="71"/>
      <c r="O6" s="76">
        <v>876152.73739999998</v>
      </c>
      <c r="P6" s="13">
        <f t="shared" si="5"/>
        <v>142238.3003</v>
      </c>
      <c r="Q6" s="126"/>
      <c r="R6" s="111">
        <f t="shared" si="4"/>
        <v>1.0829589392852341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876.15273739999998</v>
      </c>
      <c r="AB6" s="65"/>
      <c r="AC6" s="137">
        <f t="shared" si="1"/>
        <v>0.65781063277665908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>
        <v>0</v>
      </c>
      <c r="E7" s="21">
        <v>367.10803199999998</v>
      </c>
      <c r="F7" s="96"/>
      <c r="G7" s="110">
        <f t="shared" si="2"/>
        <v>1.0789436830405066</v>
      </c>
      <c r="H7" s="91"/>
      <c r="I7" s="34"/>
      <c r="J7" s="84">
        <v>10478.964840000001</v>
      </c>
      <c r="K7" s="96"/>
      <c r="L7" s="110">
        <f t="shared" si="3"/>
        <v>1.3704163496343682</v>
      </c>
      <c r="M7" s="91"/>
      <c r="N7" s="85"/>
      <c r="O7" s="78">
        <v>883174.72019999998</v>
      </c>
      <c r="P7" s="22">
        <f t="shared" si="5"/>
        <v>142838.30609999993</v>
      </c>
      <c r="Q7" s="131"/>
      <c r="R7" s="134">
        <f t="shared" si="4"/>
        <v>1.5093585905521962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883.17472020000002</v>
      </c>
      <c r="AB7" s="65"/>
      <c r="AC7" s="137">
        <f t="shared" si="1"/>
        <v>1.4645391685414495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>
        <v>0</v>
      </c>
      <c r="E8" s="6">
        <v>360.90316799999999</v>
      </c>
      <c r="F8" s="94">
        <f>AVERAGE(E8:E10)</f>
        <v>363.17945366666669</v>
      </c>
      <c r="G8" s="108">
        <f t="shared" si="2"/>
        <v>-0.62949373632088168</v>
      </c>
      <c r="H8" s="89">
        <f>AVERAGE(G8:G10)</f>
        <v>-2.744848659631316E-3</v>
      </c>
      <c r="I8" s="32">
        <f>STDEV(G8:G10)/SQRT(COUNT(G8:G10))</f>
        <v>0.76113128833969823</v>
      </c>
      <c r="J8" s="81">
        <v>10161.33301</v>
      </c>
      <c r="K8" s="94">
        <f>AVERAGE(J8:J10)</f>
        <v>10263.623696666666</v>
      </c>
      <c r="L8" s="108">
        <f t="shared" si="3"/>
        <v>-1.7022603264137501</v>
      </c>
      <c r="M8" s="89">
        <f>AVERAGE(L8:L10)</f>
        <v>-0.71273038195695426</v>
      </c>
      <c r="N8" s="71">
        <f>STDEV(L8:L10)/SQRT(COUNT(L8:L10))</f>
        <v>1.4919854816689164</v>
      </c>
      <c r="O8" s="76">
        <v>817638.78769999999</v>
      </c>
      <c r="P8" s="13">
        <f t="shared" si="5"/>
        <v>138030.56570000004</v>
      </c>
      <c r="Q8" s="126">
        <f>AVERAGE(P8:P10)</f>
        <v>139604.1588</v>
      </c>
      <c r="R8" s="111">
        <f t="shared" si="4"/>
        <v>-1.9073064315897454</v>
      </c>
      <c r="S8" s="27">
        <f>AVERAGE(R8:R10)</f>
        <v>-0.78901799325102695</v>
      </c>
      <c r="T8" s="37">
        <f>STDEV(R8:R10)/SQRT(COUNT(R8:R10))</f>
        <v>1.7273003302312842</v>
      </c>
      <c r="U8" s="50"/>
      <c r="V8" s="58" t="s">
        <v>19</v>
      </c>
      <c r="W8" s="147">
        <f>AVERAGE(H8,H26,H44,H62,H80,H98,H116,H134,H152,H170)</f>
        <v>-3.4233531610664918</v>
      </c>
      <c r="X8" s="143">
        <f>AVERAGE(I8,I26,I44,I62,I80,I98,I116,I134,I152,I170)</f>
        <v>1.5101538929618741</v>
      </c>
      <c r="Y8" s="147">
        <f>AVERAGE(M8,M26,M44,M62,M80,M98,M116,M134,M152,M170)</f>
        <v>-5.2880861658234206</v>
      </c>
      <c r="Z8" s="143">
        <f>AVERAGE(N8,N26,N44,N62,N80,N98,N116,N134,N152,N170)</f>
        <v>2.8311114067137524</v>
      </c>
      <c r="AA8" s="47">
        <f t="shared" si="0"/>
        <v>817.63878769999997</v>
      </c>
      <c r="AB8" s="64">
        <f>AVERAGE(AA8:AA10)</f>
        <v>838.71481720000008</v>
      </c>
      <c r="AC8" s="138">
        <f t="shared" si="1"/>
        <v>-6.0646314904503527</v>
      </c>
      <c r="AD8" s="28">
        <f>AVERAGE(AC8:AC10)</f>
        <v>-3.6432877044373035</v>
      </c>
      <c r="AE8" s="55">
        <f>STDEV(AC8:AC10)/SQRT(2)</f>
        <v>2.9311104749627455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>
        <v>0</v>
      </c>
      <c r="E9" s="6">
        <v>359.95425399999999</v>
      </c>
      <c r="F9" s="94"/>
      <c r="G9" s="108">
        <f t="shared" si="2"/>
        <v>-0.89076621309973802</v>
      </c>
      <c r="H9" s="89"/>
      <c r="I9" s="32"/>
      <c r="J9" s="81">
        <v>10062.749019999999</v>
      </c>
      <c r="K9" s="94"/>
      <c r="L9" s="108">
        <f t="shared" si="3"/>
        <v>-2.6559327801623738</v>
      </c>
      <c r="M9" s="89"/>
      <c r="N9" s="71"/>
      <c r="O9" s="76">
        <v>818128.96550000005</v>
      </c>
      <c r="P9" s="13">
        <f t="shared" si="5"/>
        <v>136407.7746</v>
      </c>
      <c r="Q9" s="126"/>
      <c r="R9" s="111">
        <f t="shared" si="4"/>
        <v>-3.0605578820244403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818.12896550000005</v>
      </c>
      <c r="AB9" s="65"/>
      <c r="AC9" s="137">
        <f t="shared" si="1"/>
        <v>-6.0083168525309247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>
        <v>0</v>
      </c>
      <c r="E10" s="6">
        <v>368.68093900000002</v>
      </c>
      <c r="F10" s="94"/>
      <c r="G10" s="108">
        <f t="shared" si="2"/>
        <v>1.5120254034417258</v>
      </c>
      <c r="H10" s="89"/>
      <c r="I10" s="32"/>
      <c r="J10" s="81">
        <v>10566.789059999999</v>
      </c>
      <c r="K10" s="94"/>
      <c r="L10" s="108">
        <f t="shared" si="3"/>
        <v>2.220001960705261</v>
      </c>
      <c r="M10" s="89"/>
      <c r="N10" s="71"/>
      <c r="O10" s="76">
        <v>880376.69839999999</v>
      </c>
      <c r="P10" s="13">
        <f t="shared" si="5"/>
        <v>144374.1361</v>
      </c>
      <c r="Q10" s="126"/>
      <c r="R10" s="111">
        <f t="shared" si="4"/>
        <v>2.6008103338611051</v>
      </c>
      <c r="S10" s="27"/>
      <c r="T10" s="37"/>
      <c r="U10" s="50"/>
      <c r="V10" s="58"/>
      <c r="W10" s="148"/>
      <c r="X10" s="144"/>
      <c r="Y10" s="148"/>
      <c r="Z10" s="144"/>
      <c r="AA10" s="48">
        <f t="shared" si="0"/>
        <v>880.37669840000001</v>
      </c>
      <c r="AB10" s="66"/>
      <c r="AC10" s="139">
        <f t="shared" si="1"/>
        <v>1.1430852296693672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>
        <v>0</v>
      </c>
      <c r="E11" s="17">
        <v>364.07251000000002</v>
      </c>
      <c r="F11" s="95">
        <f>AVERAGE(E11:E13)</f>
        <v>366.02568566666667</v>
      </c>
      <c r="G11" s="109">
        <f t="shared" si="2"/>
        <v>0.243147866710828</v>
      </c>
      <c r="H11" s="90">
        <f>AVERAGE(G11:G13)</f>
        <v>0.78093215908523916</v>
      </c>
      <c r="I11" s="33">
        <f>STDEV(G11:G13)/SQRT(COUNT(G11:G13))</f>
        <v>0.3034988211710381</v>
      </c>
      <c r="J11" s="82">
        <v>10303.2832</v>
      </c>
      <c r="K11" s="95">
        <f>AVERAGE(J11:J13)</f>
        <v>10244.905273333336</v>
      </c>
      <c r="L11" s="109">
        <f t="shared" si="3"/>
        <v>-0.32907603951908015</v>
      </c>
      <c r="M11" s="90">
        <f>AVERAGE(L11:L13)</f>
        <v>-0.89380689053207618</v>
      </c>
      <c r="N11" s="83">
        <f>STDEV(L11:L13)/SQRT(COUNT(L11:L13))</f>
        <v>1.0925133130601112</v>
      </c>
      <c r="O11" s="77">
        <v>855213.34109999996</v>
      </c>
      <c r="P11" s="18">
        <f t="shared" si="5"/>
        <v>140890.3027</v>
      </c>
      <c r="Q11" s="130">
        <f>AVERAGE(P11:P13)</f>
        <v>140980.88546666669</v>
      </c>
      <c r="R11" s="133">
        <f t="shared" si="4"/>
        <v>0.12499202205080451</v>
      </c>
      <c r="S11" s="28">
        <f>AVERAGE(R11:R13)</f>
        <v>0.18936549996965843</v>
      </c>
      <c r="T11" s="38">
        <f>STDEV(R11:R13)/SQRT(COUNT(R11:R13))</f>
        <v>0.84643127579437349</v>
      </c>
      <c r="U11" s="50"/>
      <c r="V11" s="60" t="s">
        <v>13</v>
      </c>
      <c r="W11" s="146">
        <f>AVERAGE(H11,H29,H47,H65,H83,H101,H119,H137,H155,H173)</f>
        <v>-1.4495942260269374</v>
      </c>
      <c r="X11" s="142">
        <f>AVERAGE(I11,I29,I47,I65,I83,I101,I119,I137,I155,I173)</f>
        <v>0.53548177743402881</v>
      </c>
      <c r="Y11" s="146">
        <f>AVERAGE(M11,M29,M47,M65,M83,M101,M119,M137,M155,M173)</f>
        <v>-1.9759297443639823</v>
      </c>
      <c r="Z11" s="142">
        <f>AVERAGE(N11,N29,N47,N65,N83,N101,N119,N137,N155,N173)</f>
        <v>1.1414365256078534</v>
      </c>
      <c r="AA11" s="43">
        <f t="shared" si="0"/>
        <v>855.21334109999998</v>
      </c>
      <c r="AB11" s="65">
        <f>AVERAGE(AA11:AA13)</f>
        <v>861.62848823333331</v>
      </c>
      <c r="AC11" s="137">
        <f t="shared" si="1"/>
        <v>-1.7478358915779211</v>
      </c>
      <c r="AD11" s="27">
        <f>AVERAGE(AC11:AC13)</f>
        <v>-1.0108243663446643</v>
      </c>
      <c r="AE11" s="55">
        <f>STDEV(AC11:AC13)/SQRT(2)</f>
        <v>1.1053065176434942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>
        <v>0</v>
      </c>
      <c r="E12" s="6">
        <v>367.88763399999999</v>
      </c>
      <c r="F12" s="94"/>
      <c r="G12" s="108">
        <f t="shared" si="2"/>
        <v>1.2935980620904104</v>
      </c>
      <c r="H12" s="89"/>
      <c r="I12" s="32"/>
      <c r="J12" s="81">
        <v>10026.750980000001</v>
      </c>
      <c r="K12" s="94"/>
      <c r="L12" s="108">
        <f t="shared" si="3"/>
        <v>-3.0041672058225544</v>
      </c>
      <c r="M12" s="89"/>
      <c r="N12" s="71"/>
      <c r="O12" s="76">
        <v>852416.02500000002</v>
      </c>
      <c r="P12" s="13">
        <f t="shared" si="5"/>
        <v>138964.70830000006</v>
      </c>
      <c r="Q12" s="126"/>
      <c r="R12" s="111">
        <f t="shared" si="4"/>
        <v>-1.243449384085082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852.41602499999999</v>
      </c>
      <c r="AB12" s="65"/>
      <c r="AC12" s="137">
        <f t="shared" si="1"/>
        <v>-2.0692087552973106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>
        <v>0</v>
      </c>
      <c r="E13" s="21">
        <v>366.11691300000001</v>
      </c>
      <c r="F13" s="96"/>
      <c r="G13" s="110">
        <f t="shared" si="2"/>
        <v>0.8060505484544791</v>
      </c>
      <c r="H13" s="91"/>
      <c r="I13" s="34"/>
      <c r="J13" s="84">
        <v>10404.681640000001</v>
      </c>
      <c r="K13" s="96"/>
      <c r="L13" s="110">
        <f t="shared" si="3"/>
        <v>0.65182257374540598</v>
      </c>
      <c r="M13" s="91"/>
      <c r="N13" s="85"/>
      <c r="O13" s="78">
        <v>877256.09860000003</v>
      </c>
      <c r="P13" s="22">
        <f>O13-O31</f>
        <v>143087.64540000004</v>
      </c>
      <c r="Q13" s="131"/>
      <c r="R13" s="134">
        <f t="shared" si="4"/>
        <v>1.6865538619432527</v>
      </c>
      <c r="S13" s="29"/>
      <c r="T13" s="39"/>
      <c r="U13" s="50"/>
      <c r="V13" s="61"/>
      <c r="W13" s="146"/>
      <c r="X13" s="142"/>
      <c r="Y13" s="146"/>
      <c r="Z13" s="142"/>
      <c r="AA13" s="43">
        <f t="shared" si="0"/>
        <v>877.25609859999997</v>
      </c>
      <c r="AB13" s="65"/>
      <c r="AC13" s="137">
        <f t="shared" si="1"/>
        <v>0.78457154784123873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>
        <v>0</v>
      </c>
      <c r="E14" s="6">
        <v>359.37176499999998</v>
      </c>
      <c r="F14" s="94">
        <f>AVERAGE(E14:E16)</f>
        <v>360.96701066666668</v>
      </c>
      <c r="G14" s="108">
        <f t="shared" si="2"/>
        <v>-1.0511478111438493</v>
      </c>
      <c r="H14" s="89">
        <f>AVERAGE(G14:G16)</f>
        <v>-0.61191539766831704</v>
      </c>
      <c r="I14" s="32">
        <f>STDEV(G14:G16)/SQRT(COUNT(G14:G16))</f>
        <v>0.48630524007651382</v>
      </c>
      <c r="J14" s="81">
        <v>10081.351559999999</v>
      </c>
      <c r="K14" s="94">
        <f>AVERAGE(J14:J16)</f>
        <v>10190.60742</v>
      </c>
      <c r="L14" s="108">
        <f t="shared" si="3"/>
        <v>-2.4759772927880306</v>
      </c>
      <c r="M14" s="89">
        <f>AVERAGE(L14:L16)</f>
        <v>-1.4190683150461563</v>
      </c>
      <c r="N14" s="71">
        <f>STDEV(L14:L16)/SQRT(COUNT(L14:L16))</f>
        <v>1.0624260635110399</v>
      </c>
      <c r="O14" s="76">
        <v>822037.21010000003</v>
      </c>
      <c r="P14" s="13">
        <f t="shared" si="5"/>
        <v>137096.52080000006</v>
      </c>
      <c r="Q14" s="126">
        <f>AVERAGE(P14:P16)</f>
        <v>138747.83833333338</v>
      </c>
      <c r="R14" s="111">
        <f t="shared" si="4"/>
        <v>-2.5710940476889874</v>
      </c>
      <c r="S14" s="27">
        <f>AVERAGE(R14:R16)</f>
        <v>-1.397570024513821</v>
      </c>
      <c r="T14" s="37">
        <f>STDEV(R14:R16)/SQRT(COUNT(R14:R16))</f>
        <v>1.0906248653384394</v>
      </c>
      <c r="U14" s="50"/>
      <c r="V14" s="58" t="s">
        <v>20</v>
      </c>
      <c r="W14" s="147">
        <f>AVERAGE(H14,H32,H50,H68,H86,H104,H122,H140,H158,H176)</f>
        <v>-3.5548449451607924</v>
      </c>
      <c r="X14" s="143">
        <f>AVERAGE(I14,I32,I50,I68,I86,I104,I122,I140,I158,I176)</f>
        <v>1.0087637454549128</v>
      </c>
      <c r="Y14" s="147">
        <f>AVERAGE(M14,M32,M50,M68,M86,M104,M122,M140,M158,M176)</f>
        <v>-5.8603507526311898</v>
      </c>
      <c r="Z14" s="143">
        <f>AVERAGE(N14,N32,N50,N68,N86,N104,N122,N140,N158,N176)</f>
        <v>1.683487971552168</v>
      </c>
      <c r="AA14" s="47">
        <f t="shared" si="0"/>
        <v>822.03721010000004</v>
      </c>
      <c r="AB14" s="64">
        <f>AVERAGE(AA14:AA16)</f>
        <v>835.05511079999997</v>
      </c>
      <c r="AC14" s="138">
        <f t="shared" si="1"/>
        <v>-5.5593136958201654</v>
      </c>
      <c r="AD14" s="28">
        <f>AVERAGE(AC14:AC16)</f>
        <v>-4.0637372654076058</v>
      </c>
      <c r="AE14" s="55">
        <f>STDEV(AC14:AC16)/SQRT(2)</f>
        <v>1.8902403267546068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>
        <v>0</v>
      </c>
      <c r="E15" s="6">
        <v>359.03518700000001</v>
      </c>
      <c r="F15" s="94"/>
      <c r="G15" s="108">
        <f t="shared" si="2"/>
        <v>-1.1438206642045827</v>
      </c>
      <c r="H15" s="89"/>
      <c r="I15" s="32"/>
      <c r="J15" s="81">
        <v>10080.21191</v>
      </c>
      <c r="K15" s="94"/>
      <c r="L15" s="108">
        <f t="shared" si="3"/>
        <v>-2.4870019308850857</v>
      </c>
      <c r="M15" s="89"/>
      <c r="N15" s="71"/>
      <c r="O15" s="76">
        <v>821209.36250000005</v>
      </c>
      <c r="P15" s="13">
        <f t="shared" si="5"/>
        <v>137332.8574000001</v>
      </c>
      <c r="Q15" s="126"/>
      <c r="R15" s="111">
        <f t="shared" si="4"/>
        <v>-2.4031392648824834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821.2093625</v>
      </c>
      <c r="AB15" s="65"/>
      <c r="AC15" s="137">
        <f t="shared" si="1"/>
        <v>-5.6544219154222475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>
        <v>0</v>
      </c>
      <c r="E16" s="6">
        <v>364.49408</v>
      </c>
      <c r="F16" s="94"/>
      <c r="G16" s="108">
        <f t="shared" si="2"/>
        <v>0.35922228234348097</v>
      </c>
      <c r="H16" s="89"/>
      <c r="I16" s="32"/>
      <c r="J16" s="81">
        <v>10410.25879</v>
      </c>
      <c r="K16" s="94"/>
      <c r="L16" s="108">
        <f t="shared" si="3"/>
        <v>0.70577427853464769</v>
      </c>
      <c r="M16" s="89"/>
      <c r="N16" s="71"/>
      <c r="O16" s="76">
        <v>861918.7598</v>
      </c>
      <c r="P16" s="13">
        <f t="shared" si="5"/>
        <v>141814.13679999998</v>
      </c>
      <c r="Q16" s="126"/>
      <c r="R16" s="111">
        <f t="shared" si="4"/>
        <v>0.7815232390300082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0"/>
        <v>861.91875979999998</v>
      </c>
      <c r="AB16" s="66"/>
      <c r="AC16" s="139">
        <f t="shared" si="1"/>
        <v>-0.97747618498040367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>
        <v>0</v>
      </c>
      <c r="E17" s="17">
        <v>398.83685300000002</v>
      </c>
      <c r="F17" s="95">
        <f>AVERAGE(E17:E19)</f>
        <v>404.45883200000003</v>
      </c>
      <c r="G17" s="133">
        <f t="shared" si="2"/>
        <v>9.8151069685887791</v>
      </c>
      <c r="H17" s="90">
        <f>AVERAGE(G17:G19)</f>
        <v>11.363053755893716</v>
      </c>
      <c r="I17" s="33">
        <f>STDEV(G17:G19)/SQRT(COUNT(G17:G19))</f>
        <v>1.5479467873049355</v>
      </c>
      <c r="J17" s="82">
        <v>9735.1533199999994</v>
      </c>
      <c r="K17" s="95">
        <f>AVERAGE(J17:J19)</f>
        <v>9963.6357399999997</v>
      </c>
      <c r="L17" s="133">
        <f t="shared" si="3"/>
        <v>-5.8249969969433266</v>
      </c>
      <c r="M17" s="90">
        <f>AVERAGE(L17:L19)</f>
        <v>-3.6147254293204369</v>
      </c>
      <c r="N17" s="83">
        <f>STDEV(L17:L19)/SQRT(COUNT(L17:L19))</f>
        <v>2.2102715676228892</v>
      </c>
      <c r="O17" s="77" t="s">
        <v>11</v>
      </c>
      <c r="P17" s="18" t="s">
        <v>11</v>
      </c>
      <c r="Q17" s="130" t="s">
        <v>11</v>
      </c>
      <c r="R17" s="133" t="s">
        <v>11</v>
      </c>
      <c r="S17" s="28" t="s">
        <v>11</v>
      </c>
      <c r="T17" s="38" t="s">
        <v>11</v>
      </c>
      <c r="U17" s="50"/>
      <c r="V17" s="60" t="s">
        <v>14</v>
      </c>
      <c r="W17" s="146">
        <f>AVERAGE(H17,H35,H53,H71,H89,H107,H125,H143,H161,_xlfn.ANCHORARRAY(H179))</f>
        <v>7.2849574224589944</v>
      </c>
      <c r="X17" s="142">
        <f>AVERAGE(I17,I35,I53,I71,I89,I107,I125,I143,I161,_xlfn.ANCHORARRAY(I179))</f>
        <v>2.6240908324108032</v>
      </c>
      <c r="Y17" s="146" t="s">
        <v>11</v>
      </c>
      <c r="Z17" s="142" t="s">
        <v>11</v>
      </c>
      <c r="AA17" s="43" t="s">
        <v>11</v>
      </c>
      <c r="AB17" s="65" t="s">
        <v>11</v>
      </c>
      <c r="AC17" s="137" t="s">
        <v>11</v>
      </c>
      <c r="AD17" s="27" t="s">
        <v>11</v>
      </c>
      <c r="AE17" s="55" t="s">
        <v>11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>
        <v>0</v>
      </c>
      <c r="E18" s="6" t="s">
        <v>11</v>
      </c>
      <c r="F18" s="94"/>
      <c r="G18" s="108" t="s">
        <v>11</v>
      </c>
      <c r="H18" s="89"/>
      <c r="I18" s="32"/>
      <c r="J18" s="81" t="s">
        <v>11</v>
      </c>
      <c r="K18" s="98"/>
      <c r="L18" s="108" t="s">
        <v>11</v>
      </c>
      <c r="M18" s="89"/>
      <c r="N18" s="71"/>
      <c r="O18" s="76" t="s">
        <v>11</v>
      </c>
      <c r="P18" s="13" t="s">
        <v>11</v>
      </c>
      <c r="Q18" s="63"/>
      <c r="R18" s="111" t="s">
        <v>11</v>
      </c>
      <c r="S18" s="27"/>
      <c r="T18" s="37"/>
      <c r="U18" s="50"/>
      <c r="V18" s="58"/>
      <c r="W18" s="146"/>
      <c r="X18" s="142"/>
      <c r="Y18" s="146"/>
      <c r="Z18" s="142"/>
      <c r="AA18" s="43" t="s">
        <v>11</v>
      </c>
      <c r="AB18" s="65"/>
      <c r="AC18" s="137" t="s">
        <v>11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>
        <v>0</v>
      </c>
      <c r="E19" s="8">
        <v>410.08081099999998</v>
      </c>
      <c r="F19" s="97"/>
      <c r="G19" s="112">
        <f t="shared" si="2"/>
        <v>12.911000543198654</v>
      </c>
      <c r="H19" s="92"/>
      <c r="I19" s="35"/>
      <c r="J19" s="86">
        <v>10192.11816</v>
      </c>
      <c r="K19" s="99"/>
      <c r="L19" s="112">
        <f t="shared" si="3"/>
        <v>-1.4044538616975473</v>
      </c>
      <c r="M19" s="92"/>
      <c r="N19" s="87"/>
      <c r="O19" s="79" t="s">
        <v>11</v>
      </c>
      <c r="P19" s="14" t="s">
        <v>11</v>
      </c>
      <c r="Q19" s="100"/>
      <c r="R19" s="135" t="s">
        <v>11</v>
      </c>
      <c r="S19" s="30"/>
      <c r="T19" s="40"/>
      <c r="U19" s="41"/>
      <c r="V19" s="46"/>
      <c r="W19" s="42"/>
      <c r="X19" s="40"/>
      <c r="Y19" s="42"/>
      <c r="Z19" s="40"/>
      <c r="AA19" s="44" t="s">
        <v>11</v>
      </c>
      <c r="AB19" s="67"/>
      <c r="AC19" s="140" t="s">
        <v>11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>
        <v>-14.3</v>
      </c>
      <c r="E20" s="5">
        <v>344.15780599999999</v>
      </c>
      <c r="F20" s="93">
        <f>AVERAGE(E20:E22)</f>
        <v>345.065226</v>
      </c>
      <c r="G20" s="107">
        <f>((E20/$F$20)*100)-100</f>
        <v>-0.26297057240998356</v>
      </c>
      <c r="H20" s="88">
        <f>AVERAGE(G20:G22)</f>
        <v>-4.736951571734001E-15</v>
      </c>
      <c r="I20" s="31">
        <f>STDEV(G20:G22)/SQRT(COUNT(G20:G22))</f>
        <v>0.24606450728393173</v>
      </c>
      <c r="J20" s="80">
        <v>9250.3037110000005</v>
      </c>
      <c r="K20" s="93">
        <f>AVERAGE(J20:J22)</f>
        <v>9288.8297526666665</v>
      </c>
      <c r="L20" s="107">
        <f>((J20/$K$20)*100)-100</f>
        <v>-0.41475667756324697</v>
      </c>
      <c r="M20" s="88">
        <f>AVERAGE(L20:L22)</f>
        <v>-4.736951571734001E-15</v>
      </c>
      <c r="N20" s="70">
        <f>STDEV(L20:L22)/SQRT(COUNT(L20:L22))</f>
        <v>0.44440082929704128</v>
      </c>
      <c r="O20" s="75">
        <v>728657.06530000002</v>
      </c>
      <c r="P20" s="12">
        <f>O20-O38</f>
        <v>124462.96750000003</v>
      </c>
      <c r="Q20" s="129">
        <f>AVERAGE(P20:P22)</f>
        <v>124976.46226666665</v>
      </c>
      <c r="R20" s="132">
        <f>((P20/$Q$20)*100)-100</f>
        <v>-0.41087318152034413</v>
      </c>
      <c r="S20" s="26">
        <f>AVERAGE(R20:R22)</f>
        <v>0</v>
      </c>
      <c r="T20" s="36">
        <f>STDEV(R20:R22)/SQRT(COUNT(R20:R22))</f>
        <v>0.39036232241782859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>
        <v>-14.3</v>
      </c>
      <c r="E21" s="6">
        <v>344.275848</v>
      </c>
      <c r="F21" s="94"/>
      <c r="G21" s="108">
        <f t="shared" ref="G21:G37" si="6">((E21/$F$20)*100)-100</f>
        <v>-0.22876196745481536</v>
      </c>
      <c r="H21" s="89"/>
      <c r="I21" s="32"/>
      <c r="J21" s="81">
        <v>9244.8564449999994</v>
      </c>
      <c r="K21" s="94"/>
      <c r="L21" s="108">
        <f t="shared" ref="L21:L37" si="7">((J21/$K$20)*100)-100</f>
        <v>-0.47339986669518908</v>
      </c>
      <c r="M21" s="89"/>
      <c r="N21" s="71"/>
      <c r="O21" s="76">
        <v>732273.44449999998</v>
      </c>
      <c r="P21" s="13">
        <f>O21-O39</f>
        <v>124514.69209999999</v>
      </c>
      <c r="Q21" s="126"/>
      <c r="R21" s="111">
        <f t="shared" ref="R21:R34" si="8">((P21/$Q$20)*100)-100</f>
        <v>-0.36948570818189808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>
        <v>-14.3</v>
      </c>
      <c r="E22" s="21">
        <v>346.762024</v>
      </c>
      <c r="F22" s="96"/>
      <c r="G22" s="110">
        <f t="shared" si="6"/>
        <v>0.49173253986478471</v>
      </c>
      <c r="H22" s="91"/>
      <c r="I22" s="34"/>
      <c r="J22" s="84">
        <v>9371.3291019999997</v>
      </c>
      <c r="K22" s="96"/>
      <c r="L22" s="110">
        <f t="shared" si="7"/>
        <v>0.88815654425842183</v>
      </c>
      <c r="M22" s="91"/>
      <c r="N22" s="85"/>
      <c r="O22" s="78">
        <v>728207.15610000002</v>
      </c>
      <c r="P22" s="22">
        <f t="shared" ref="P22:P34" si="9">O22-O40</f>
        <v>125951.72719999996</v>
      </c>
      <c r="Q22" s="131"/>
      <c r="R22" s="134">
        <f t="shared" si="8"/>
        <v>0.78035888970224221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>
        <v>-14.3</v>
      </c>
      <c r="E23" s="6">
        <v>346.74340799999999</v>
      </c>
      <c r="F23" s="94">
        <f>AVERAGE(E23:E25)</f>
        <v>348.10776766666669</v>
      </c>
      <c r="G23" s="108">
        <f t="shared" si="6"/>
        <v>0.48633761780445184</v>
      </c>
      <c r="H23" s="89">
        <f>AVERAGE(G23:G25)</f>
        <v>0.88172943473203702</v>
      </c>
      <c r="I23" s="32">
        <f>STDEV(G23:G25)/SQRT(COUNT(G23:G25))</f>
        <v>0.2459081051871029</v>
      </c>
      <c r="J23" s="81">
        <v>9343.9248050000006</v>
      </c>
      <c r="K23" s="94">
        <f>AVERAGE(J23:J25)</f>
        <v>9393.8811850000002</v>
      </c>
      <c r="L23" s="108">
        <f t="shared" si="7"/>
        <v>0.5931323299096789</v>
      </c>
      <c r="M23" s="89">
        <f>AVERAGE(L23:L25)</f>
        <v>1.1309436724596604</v>
      </c>
      <c r="N23" s="71">
        <f>STDEV(L23:L25)/SQRT(COUNT(L23:L25))</f>
        <v>0.32729972710922223</v>
      </c>
      <c r="O23" s="76">
        <v>729315.65139999997</v>
      </c>
      <c r="P23" s="13">
        <f t="shared" si="9"/>
        <v>125509.9155</v>
      </c>
      <c r="Q23" s="126">
        <f>AVERAGE(P23:P25)</f>
        <v>126523.50506666668</v>
      </c>
      <c r="R23" s="111">
        <f t="shared" si="8"/>
        <v>0.42684296199320215</v>
      </c>
      <c r="S23" s="27">
        <f>AVERAGE(R23:R25)</f>
        <v>1.2378673327294554</v>
      </c>
      <c r="T23" s="37">
        <f>STDEV(R23:R25)/SQRT(COUNT(R23:R25))</f>
        <v>0.49529683576990835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>
        <v>-14.3</v>
      </c>
      <c r="E24" s="6">
        <v>347.91589399999998</v>
      </c>
      <c r="F24" s="94"/>
      <c r="G24" s="108">
        <f t="shared" si="6"/>
        <v>0.82612439191423448</v>
      </c>
      <c r="H24" s="89"/>
      <c r="I24" s="32"/>
      <c r="J24" s="81">
        <v>9388.8398440000001</v>
      </c>
      <c r="K24" s="94"/>
      <c r="L24" s="108">
        <f t="shared" si="7"/>
        <v>1.0766705171296991</v>
      </c>
      <c r="M24" s="89"/>
      <c r="N24" s="71"/>
      <c r="O24" s="76">
        <v>733914.43709999998</v>
      </c>
      <c r="P24" s="13">
        <f t="shared" si="9"/>
        <v>126414.68900000001</v>
      </c>
      <c r="Q24" s="126"/>
      <c r="R24" s="111">
        <f t="shared" si="8"/>
        <v>1.1507980840940775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>
        <v>-14.3</v>
      </c>
      <c r="E25" s="6">
        <v>349.66400099999998</v>
      </c>
      <c r="F25" s="94"/>
      <c r="G25" s="108">
        <f t="shared" si="6"/>
        <v>1.3327262944774247</v>
      </c>
      <c r="H25" s="89"/>
      <c r="I25" s="32"/>
      <c r="J25" s="81">
        <v>9448.8789059999999</v>
      </c>
      <c r="K25" s="94"/>
      <c r="L25" s="108">
        <f t="shared" si="7"/>
        <v>1.7230281703396031</v>
      </c>
      <c r="M25" s="89"/>
      <c r="N25" s="71"/>
      <c r="O25" s="76">
        <v>740336.41410000005</v>
      </c>
      <c r="P25" s="13">
        <f t="shared" si="9"/>
        <v>127645.91070000001</v>
      </c>
      <c r="Q25" s="126"/>
      <c r="R25" s="111">
        <f t="shared" si="8"/>
        <v>2.1359609521010867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>
        <v>-14.3</v>
      </c>
      <c r="E26" s="17">
        <v>342.56835899999999</v>
      </c>
      <c r="F26" s="95">
        <f>AVERAGE(E26:E28)</f>
        <v>344.82499200000001</v>
      </c>
      <c r="G26" s="109">
        <f t="shared" si="6"/>
        <v>-0.72359276214056933</v>
      </c>
      <c r="H26" s="90">
        <f>AVERAGE(G26:G28)</f>
        <v>-6.9619881083004501E-2</v>
      </c>
      <c r="I26" s="33">
        <f>STDEV(G26:G28)/SQRT(COUNT(G26:G28))</f>
        <v>0.87187137997365427</v>
      </c>
      <c r="J26" s="82">
        <v>9093.6318360000005</v>
      </c>
      <c r="K26" s="95">
        <f>AVERAGE(J26:J28)</f>
        <v>9210.3649089999999</v>
      </c>
      <c r="L26" s="109">
        <f t="shared" si="7"/>
        <v>-2.101426356862973</v>
      </c>
      <c r="M26" s="90">
        <f>AVERAGE(L26:L28)</f>
        <v>-0.84472259429817598</v>
      </c>
      <c r="N26" s="83">
        <f>STDEV(L26:L28)/SQRT(COUNT(L26:L28))</f>
        <v>1.7609270143083362</v>
      </c>
      <c r="O26" s="77">
        <v>679608.22199999995</v>
      </c>
      <c r="P26" s="18">
        <f t="shared" si="9"/>
        <v>122222.02649999992</v>
      </c>
      <c r="Q26" s="130">
        <f>AVERAGE(P26:P28)</f>
        <v>124127.38853333332</v>
      </c>
      <c r="R26" s="133">
        <f t="shared" si="8"/>
        <v>-2.2039636237978044</v>
      </c>
      <c r="S26" s="28">
        <f>AVERAGE(R26:R28)</f>
        <v>-0.67938691649123462</v>
      </c>
      <c r="T26" s="38">
        <f>STDEV(R26:R28)/SQRT(COUNT(R26:R28))</f>
        <v>1.745785846287325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>
        <v>-14.3</v>
      </c>
      <c r="E27" s="6">
        <v>341.12274200000002</v>
      </c>
      <c r="F27" s="94"/>
      <c r="G27" s="108">
        <f t="shared" si="6"/>
        <v>-1.1425329772290667</v>
      </c>
      <c r="H27" s="89"/>
      <c r="I27" s="32"/>
      <c r="J27" s="81">
        <v>9004.0712889999995</v>
      </c>
      <c r="K27" s="94"/>
      <c r="L27" s="108">
        <f t="shared" si="7"/>
        <v>-3.065601063308506</v>
      </c>
      <c r="M27" s="89"/>
      <c r="N27" s="71"/>
      <c r="O27" s="76">
        <v>681721.19090000005</v>
      </c>
      <c r="P27" s="13">
        <f t="shared" si="9"/>
        <v>121680.32980000007</v>
      </c>
      <c r="Q27" s="126"/>
      <c r="R27" s="111">
        <f t="shared" si="8"/>
        <v>-2.6374026011662295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>
        <v>-14.3</v>
      </c>
      <c r="E28" s="21">
        <v>350.78387500000002</v>
      </c>
      <c r="F28" s="96"/>
      <c r="G28" s="110">
        <f t="shared" si="6"/>
        <v>1.6572660961206225</v>
      </c>
      <c r="H28" s="91"/>
      <c r="I28" s="34"/>
      <c r="J28" s="84">
        <v>9533.3916019999997</v>
      </c>
      <c r="K28" s="96"/>
      <c r="L28" s="110">
        <f t="shared" si="7"/>
        <v>2.632859637276951</v>
      </c>
      <c r="M28" s="91"/>
      <c r="N28" s="85"/>
      <c r="O28" s="78">
        <v>736002.56229999999</v>
      </c>
      <c r="P28" s="22">
        <f t="shared" si="9"/>
        <v>128479.80929999996</v>
      </c>
      <c r="Q28" s="131"/>
      <c r="R28" s="134">
        <f t="shared" si="8"/>
        <v>2.8032054754903299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>
        <v>-14.3</v>
      </c>
      <c r="E29" s="6">
        <v>346.675049</v>
      </c>
      <c r="F29" s="94">
        <f>AVERAGE(E29:E31)</f>
        <v>348.30141199999997</v>
      </c>
      <c r="G29" s="108">
        <f t="shared" si="6"/>
        <v>0.46652716028823704</v>
      </c>
      <c r="H29" s="89">
        <f>AVERAGE(G29:G31)</f>
        <v>0.93784761725019428</v>
      </c>
      <c r="I29" s="32">
        <f>STDEV(G29:G31)/SQRT(COUNT(G29:G31))</f>
        <v>0.26007757101639972</v>
      </c>
      <c r="J29" s="81">
        <v>9330.6650389999995</v>
      </c>
      <c r="K29" s="94">
        <f>AVERAGE(J29:J31)</f>
        <v>9366.8876953333329</v>
      </c>
      <c r="L29" s="108">
        <f t="shared" si="7"/>
        <v>0.45038274408379664</v>
      </c>
      <c r="M29" s="89">
        <f>AVERAGE(L29:L31)</f>
        <v>0.84034205325226685</v>
      </c>
      <c r="N29" s="71">
        <f>STDEV(L29:L31)/SQRT(COUNT(L29:L31))</f>
        <v>0.64239528875438445</v>
      </c>
      <c r="O29" s="76">
        <v>714323.03839999996</v>
      </c>
      <c r="P29" s="13">
        <f t="shared" si="9"/>
        <v>125163.255</v>
      </c>
      <c r="Q29" s="126">
        <f>AVERAGE(P29:P31)</f>
        <v>125988.97016666667</v>
      </c>
      <c r="R29" s="111">
        <f t="shared" si="8"/>
        <v>0.14946233070254777</v>
      </c>
      <c r="S29" s="27">
        <f>AVERAGE(R29:R31)</f>
        <v>0.81015887442836265</v>
      </c>
      <c r="T29" s="37">
        <f>STDEV(R29:R31)/SQRT(COUNT(R29:R31))</f>
        <v>0.5790611576694884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>
        <v>-14.3</v>
      </c>
      <c r="E30" s="6">
        <v>348.45703099999997</v>
      </c>
      <c r="F30" s="94"/>
      <c r="G30" s="108">
        <f t="shared" si="6"/>
        <v>0.98294604742351055</v>
      </c>
      <c r="H30" s="89"/>
      <c r="I30" s="32"/>
      <c r="J30" s="81">
        <v>9286.5214840000008</v>
      </c>
      <c r="K30" s="94"/>
      <c r="L30" s="108">
        <f t="shared" si="7"/>
        <v>-2.4849940499805712E-2</v>
      </c>
      <c r="M30" s="89"/>
      <c r="N30" s="71"/>
      <c r="O30" s="76">
        <v>713451.31669999997</v>
      </c>
      <c r="P30" s="13">
        <f t="shared" si="9"/>
        <v>125372.34820000001</v>
      </c>
      <c r="Q30" s="126"/>
      <c r="R30" s="111">
        <f t="shared" si="8"/>
        <v>0.31676839474673102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>
        <v>-14.3</v>
      </c>
      <c r="E31" s="6">
        <v>349.772156</v>
      </c>
      <c r="F31" s="94"/>
      <c r="G31" s="108">
        <f t="shared" si="6"/>
        <v>1.3640696440388353</v>
      </c>
      <c r="H31" s="89"/>
      <c r="I31" s="32"/>
      <c r="J31" s="81">
        <v>9483.4765630000002</v>
      </c>
      <c r="K31" s="94"/>
      <c r="L31" s="108">
        <f t="shared" si="7"/>
        <v>2.0954933561728097</v>
      </c>
      <c r="M31" s="89"/>
      <c r="N31" s="71"/>
      <c r="O31" s="76">
        <v>734168.45319999999</v>
      </c>
      <c r="P31" s="13">
        <f t="shared" si="9"/>
        <v>127431.30729999999</v>
      </c>
      <c r="Q31" s="126"/>
      <c r="R31" s="111">
        <f t="shared" si="8"/>
        <v>1.9642458978358093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>
        <v>-14.3</v>
      </c>
      <c r="E32" s="17">
        <v>341.53552200000001</v>
      </c>
      <c r="F32" s="95">
        <f>AVERAGE(E32:E34)</f>
        <v>343.41304500000001</v>
      </c>
      <c r="G32" s="109">
        <f t="shared" si="6"/>
        <v>-1.0229092165896674</v>
      </c>
      <c r="H32" s="90">
        <f>AVERAGE(G32:G34)</f>
        <v>-0.47880252065734891</v>
      </c>
      <c r="I32" s="33">
        <f>STDEV(G32:G34)/SQRT(COUNT(G32:G34))</f>
        <v>0.52768100970580001</v>
      </c>
      <c r="J32" s="82">
        <v>9017.140625</v>
      </c>
      <c r="K32" s="95">
        <f>AVERAGE(J32:J34)</f>
        <v>9144.3531899999998</v>
      </c>
      <c r="L32" s="109">
        <f t="shared" si="7"/>
        <v>-2.9249015742663289</v>
      </c>
      <c r="M32" s="90">
        <f>AVERAGE(L32:L34)</f>
        <v>-1.5553795958547927</v>
      </c>
      <c r="N32" s="83">
        <f>STDEV(L32:L34)/SQRT(COUNT(L32:L34))</f>
        <v>1.1278320758796432</v>
      </c>
      <c r="O32" s="77">
        <v>684940.68929999997</v>
      </c>
      <c r="P32" s="18">
        <f t="shared" si="9"/>
        <v>121048.58309999993</v>
      </c>
      <c r="Q32" s="130">
        <f>AVERAGE(P32:P34)</f>
        <v>122566.98659999995</v>
      </c>
      <c r="R32" s="133">
        <f t="shared" si="8"/>
        <v>-3.1428951463561674</v>
      </c>
      <c r="S32" s="28">
        <f>AVERAGE(R32:R34)</f>
        <v>-1.9279435687061739</v>
      </c>
      <c r="T32" s="38">
        <f>STDEV(R32:R34)/SQRT(COUNT(R32:R34))</f>
        <v>1.1123202887373711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>
        <v>-14.3</v>
      </c>
      <c r="E33" s="6">
        <v>341.649475</v>
      </c>
      <c r="F33" s="94"/>
      <c r="G33" s="108">
        <f t="shared" si="6"/>
        <v>-0.9898856049899365</v>
      </c>
      <c r="H33" s="89"/>
      <c r="I33" s="32"/>
      <c r="J33" s="81">
        <v>9063.7783199999994</v>
      </c>
      <c r="K33" s="94"/>
      <c r="L33" s="108">
        <f t="shared" si="7"/>
        <v>-2.4228179292666994</v>
      </c>
      <c r="M33" s="89"/>
      <c r="N33" s="71"/>
      <c r="O33" s="76">
        <v>683876.50509999995</v>
      </c>
      <c r="P33" s="13">
        <f t="shared" si="9"/>
        <v>121309.18719999993</v>
      </c>
      <c r="Q33" s="126"/>
      <c r="R33" s="111">
        <f t="shared" si="8"/>
        <v>-2.934372601171674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>
        <v>-14.3</v>
      </c>
      <c r="E34" s="21">
        <v>347.05413800000002</v>
      </c>
      <c r="F34" s="96"/>
      <c r="G34" s="110">
        <f t="shared" si="6"/>
        <v>0.57638725960755721</v>
      </c>
      <c r="H34" s="91"/>
      <c r="I34" s="34"/>
      <c r="J34" s="84">
        <v>9352.140625</v>
      </c>
      <c r="K34" s="96"/>
      <c r="L34" s="110">
        <f t="shared" si="7"/>
        <v>0.68158071596865</v>
      </c>
      <c r="M34" s="91"/>
      <c r="N34" s="85"/>
      <c r="O34" s="78">
        <v>720104.62300000002</v>
      </c>
      <c r="P34" s="22">
        <f t="shared" si="9"/>
        <v>125343.18949999998</v>
      </c>
      <c r="Q34" s="131"/>
      <c r="R34" s="134">
        <f t="shared" si="8"/>
        <v>0.29343704140931948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>
        <v>-14.3</v>
      </c>
      <c r="E35" s="6">
        <v>376.85238600000002</v>
      </c>
      <c r="F35" s="94">
        <f>AVERAGE(E35:E37)</f>
        <v>391.36796550000003</v>
      </c>
      <c r="G35" s="108">
        <f t="shared" si="6"/>
        <v>9.2119279501087874</v>
      </c>
      <c r="H35" s="89">
        <f>AVERAGE(G35:G37)</f>
        <v>13.418546990881097</v>
      </c>
      <c r="I35" s="32">
        <f>STDEV(G35:G37)/SQRT(COUNT(G35:G37))</f>
        <v>4.2066190407723099</v>
      </c>
      <c r="J35" s="81">
        <v>8707.984375</v>
      </c>
      <c r="K35" s="94">
        <f>AVERAGE(J35:J37)</f>
        <v>8979.1362305000002</v>
      </c>
      <c r="L35" s="108">
        <f t="shared" si="7"/>
        <v>-6.2531599042378332</v>
      </c>
      <c r="M35" s="89">
        <f>AVERAGE(L35:L37)</f>
        <v>-3.3340423972972317</v>
      </c>
      <c r="N35" s="71">
        <f>STDEV(L35:L37)/SQRT(COUNT(L35:L37))</f>
        <v>2.919117506940601</v>
      </c>
      <c r="O35" s="77" t="s">
        <v>11</v>
      </c>
      <c r="P35" s="18" t="s">
        <v>11</v>
      </c>
      <c r="Q35" s="130" t="s">
        <v>11</v>
      </c>
      <c r="R35" s="133" t="s">
        <v>11</v>
      </c>
      <c r="S35" s="28" t="s">
        <v>11</v>
      </c>
      <c r="T35" s="38" t="s">
        <v>11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>
        <v>-14.3</v>
      </c>
      <c r="E36" s="6" t="s">
        <v>11</v>
      </c>
      <c r="F36" s="94"/>
      <c r="G36" s="108" t="s">
        <v>11</v>
      </c>
      <c r="H36" s="89"/>
      <c r="I36" s="32"/>
      <c r="J36" s="81" t="s">
        <v>11</v>
      </c>
      <c r="K36" s="98"/>
      <c r="L36" s="108" t="s">
        <v>11</v>
      </c>
      <c r="M36" s="89"/>
      <c r="N36" s="71"/>
      <c r="O36" s="76" t="s">
        <v>11</v>
      </c>
      <c r="P36" s="13" t="s">
        <v>11</v>
      </c>
      <c r="Q36" s="63"/>
      <c r="R36" s="111" t="s">
        <v>11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>
        <v>-14.3</v>
      </c>
      <c r="E37" s="8">
        <v>405.88354500000003</v>
      </c>
      <c r="F37" s="97"/>
      <c r="G37" s="112">
        <f t="shared" si="6"/>
        <v>17.625166031653407</v>
      </c>
      <c r="H37" s="92"/>
      <c r="I37" s="35"/>
      <c r="J37" s="86">
        <v>9250.2880860000005</v>
      </c>
      <c r="K37" s="99"/>
      <c r="L37" s="112">
        <f t="shared" si="7"/>
        <v>-0.41492489035663027</v>
      </c>
      <c r="M37" s="92"/>
      <c r="N37" s="87"/>
      <c r="O37" s="79" t="s">
        <v>11</v>
      </c>
      <c r="P37" s="14" t="s">
        <v>11</v>
      </c>
      <c r="Q37" s="100"/>
      <c r="R37" s="135" t="s">
        <v>11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>
        <v>-28.6</v>
      </c>
      <c r="E38" s="5">
        <v>325.23065200000002</v>
      </c>
      <c r="F38" s="93">
        <f>AVERAGE(E38:E40)</f>
        <v>326.05335500000001</v>
      </c>
      <c r="G38" s="107">
        <f>((E38/$F$38)*100)-100</f>
        <v>-0.2523215870604929</v>
      </c>
      <c r="H38" s="88">
        <f>AVERAGE(G38:G40)</f>
        <v>-4.736951571734001E-15</v>
      </c>
      <c r="I38" s="31">
        <f>STDEV(G38:G40)/SQRT(COUNT(G38:G40))</f>
        <v>0.16771753670337389</v>
      </c>
      <c r="J38" s="80">
        <v>8194.0214840000008</v>
      </c>
      <c r="K38" s="93">
        <f>AVERAGE(J38:J40)</f>
        <v>8229.3307293333328</v>
      </c>
      <c r="L38" s="107">
        <f>((J38/$K$38)*100)-100</f>
        <v>-0.42906581950184375</v>
      </c>
      <c r="M38" s="88">
        <f>AVERAGE(L38:L40)</f>
        <v>9.473903143468002E-15</v>
      </c>
      <c r="N38" s="70">
        <f>STDEV(L38:L40)/SQRT(COUNT(L38:L40))</f>
        <v>0.32677490809375748</v>
      </c>
      <c r="O38" s="75">
        <v>604194.09779999999</v>
      </c>
      <c r="P38" s="12">
        <f>O38-O56</f>
        <v>111602.62849999999</v>
      </c>
      <c r="Q38" s="129">
        <f>AVERAGE(P38:P40)</f>
        <v>112097.2669</v>
      </c>
      <c r="R38" s="132">
        <f>((P38/$Q$38)*100)-100</f>
        <v>-0.4412582159039431</v>
      </c>
      <c r="S38" s="26">
        <f>AVERAGE(R38:R40)</f>
        <v>0</v>
      </c>
      <c r="T38" s="36">
        <f>STDEV(R38:R40)/SQRT(COUNT(R38:R40))</f>
        <v>0.29096499685757043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>
        <v>-28.6</v>
      </c>
      <c r="E39" s="6">
        <v>325.84060699999998</v>
      </c>
      <c r="F39" s="94"/>
      <c r="G39" s="108">
        <f t="shared" ref="G39:G55" si="10">((E39/$F$38)*100)-100</f>
        <v>-6.5249443607171997E-2</v>
      </c>
      <c r="H39" s="89"/>
      <c r="I39" s="32"/>
      <c r="J39" s="81">
        <v>8211.8515630000002</v>
      </c>
      <c r="K39" s="94"/>
      <c r="L39" s="108">
        <f t="shared" ref="L39:L55" si="11">((J39/$K$38)*100)-100</f>
        <v>-0.21240082466279375</v>
      </c>
      <c r="M39" s="89"/>
      <c r="N39" s="71"/>
      <c r="O39" s="76">
        <v>607758.7524</v>
      </c>
      <c r="P39" s="13">
        <f>O39-O57</f>
        <v>111976.28169999999</v>
      </c>
      <c r="Q39" s="126"/>
      <c r="R39" s="111">
        <f t="shared" ref="R39:R52" si="12">((P39/$Q$38)*100)-100</f>
        <v>-0.10792876877894741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>
        <v>-28.6</v>
      </c>
      <c r="E40" s="6">
        <v>327.08880599999998</v>
      </c>
      <c r="F40" s="94"/>
      <c r="G40" s="108">
        <f t="shared" si="10"/>
        <v>0.31757103066765069</v>
      </c>
      <c r="H40" s="89"/>
      <c r="I40" s="32"/>
      <c r="J40" s="81">
        <v>8282.1191409999992</v>
      </c>
      <c r="K40" s="94"/>
      <c r="L40" s="108">
        <f t="shared" si="11"/>
        <v>0.64146664416466592</v>
      </c>
      <c r="M40" s="89"/>
      <c r="N40" s="71"/>
      <c r="O40" s="76">
        <v>602255.42890000006</v>
      </c>
      <c r="P40" s="13">
        <f t="shared" ref="P40:P52" si="13">O40-O58</f>
        <v>112712.89050000004</v>
      </c>
      <c r="Q40" s="126"/>
      <c r="R40" s="111">
        <f t="shared" si="12"/>
        <v>0.54918698468289051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>
        <v>-28.6</v>
      </c>
      <c r="E41" s="17">
        <v>326.591003</v>
      </c>
      <c r="F41" s="95">
        <f>AVERAGE(E41:E43)</f>
        <v>328.1864113333333</v>
      </c>
      <c r="G41" s="109">
        <f t="shared" si="10"/>
        <v>0.16489571162364314</v>
      </c>
      <c r="H41" s="90">
        <f>AVERAGE(G41:G43)</f>
        <v>0.65420468785954711</v>
      </c>
      <c r="I41" s="33">
        <f>STDEV(G41:G43)/SQRT(COUNT(G41:G43))</f>
        <v>0.337536033641054</v>
      </c>
      <c r="J41" s="82">
        <v>8230.6054690000001</v>
      </c>
      <c r="K41" s="95">
        <f>AVERAGE(J41:J43)</f>
        <v>8328.6373700000022</v>
      </c>
      <c r="L41" s="109">
        <f t="shared" si="11"/>
        <v>1.5490198517895237E-2</v>
      </c>
      <c r="M41" s="90">
        <f>AVERAGE(L41:L43)</f>
        <v>1.2067401825605419</v>
      </c>
      <c r="N41" s="83">
        <f>STDEV(L41:L43)/SQRT(COUNT(L41:L43))</f>
        <v>0.69803532548351077</v>
      </c>
      <c r="O41" s="77">
        <v>603805.73589999997</v>
      </c>
      <c r="P41" s="18">
        <f t="shared" si="13"/>
        <v>111524.78939999995</v>
      </c>
      <c r="Q41" s="130">
        <f>AVERAGE(P41:P43)</f>
        <v>112865.25629999999</v>
      </c>
      <c r="R41" s="133">
        <f t="shared" si="12"/>
        <v>-0.51069710781686695</v>
      </c>
      <c r="S41" s="28">
        <f>AVERAGE(R41:R43)</f>
        <v>0.68510983473406384</v>
      </c>
      <c r="T41" s="38">
        <f>STDEV(R41:R43)/SQRT(COUNT(R41:R43))</f>
        <v>0.66244746336915439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>
        <v>-28.6</v>
      </c>
      <c r="E42" s="6">
        <v>327.67086799999998</v>
      </c>
      <c r="F42" s="94"/>
      <c r="G42" s="108">
        <f t="shared" si="10"/>
        <v>0.49608843926785084</v>
      </c>
      <c r="H42" s="89"/>
      <c r="I42" s="32"/>
      <c r="J42" s="81">
        <v>8325.7724610000005</v>
      </c>
      <c r="K42" s="94"/>
      <c r="L42" s="108">
        <f t="shared" si="11"/>
        <v>1.1719267925750216</v>
      </c>
      <c r="M42" s="89"/>
      <c r="N42" s="71"/>
      <c r="O42" s="76">
        <v>607499.74809999997</v>
      </c>
      <c r="P42" s="13">
        <f t="shared" si="13"/>
        <v>112981.71989999997</v>
      </c>
      <c r="Q42" s="126"/>
      <c r="R42" s="111">
        <f t="shared" si="12"/>
        <v>0.78900496368834183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>
        <v>-28.6</v>
      </c>
      <c r="E43" s="21">
        <v>330.29736300000002</v>
      </c>
      <c r="F43" s="96"/>
      <c r="G43" s="110">
        <f t="shared" si="10"/>
        <v>1.3016299126871473</v>
      </c>
      <c r="H43" s="91"/>
      <c r="I43" s="34"/>
      <c r="J43" s="84">
        <v>8429.5341800000006</v>
      </c>
      <c r="K43" s="96"/>
      <c r="L43" s="110">
        <f t="shared" si="11"/>
        <v>2.4328035565887092</v>
      </c>
      <c r="M43" s="91"/>
      <c r="N43" s="85"/>
      <c r="O43" s="78">
        <v>612690.50340000005</v>
      </c>
      <c r="P43" s="22">
        <f t="shared" si="13"/>
        <v>114089.25960000005</v>
      </c>
      <c r="Q43" s="131"/>
      <c r="R43" s="134">
        <f t="shared" si="12"/>
        <v>1.7770216483307166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>
        <v>-28.6</v>
      </c>
      <c r="E44" s="6">
        <v>321.38214099999999</v>
      </c>
      <c r="F44" s="94">
        <f>AVERAGE(E44:E46)</f>
        <v>324.812907</v>
      </c>
      <c r="G44" s="108">
        <f t="shared" si="10"/>
        <v>-1.4326532539436698</v>
      </c>
      <c r="H44" s="89">
        <f>AVERAGE(G44:G46)</f>
        <v>-0.38044325598183093</v>
      </c>
      <c r="I44" s="32">
        <f>STDEV(G44:G46)/SQRT(COUNT(G44:G46))</f>
        <v>0.92250376394616496</v>
      </c>
      <c r="J44" s="81">
        <v>8014.6723629999997</v>
      </c>
      <c r="K44" s="94">
        <f>AVERAGE(J44:J46)</f>
        <v>8167.3719076666666</v>
      </c>
      <c r="L44" s="108">
        <f t="shared" si="11"/>
        <v>-2.6084547260713009</v>
      </c>
      <c r="M44" s="89">
        <f>AVERAGE(L44:L46)</f>
        <v>-0.75290231617274139</v>
      </c>
      <c r="N44" s="71">
        <f>STDEV(L44:L46)/SQRT(COUNT(L44:L46))</f>
        <v>1.7614851129651823</v>
      </c>
      <c r="O44" s="76">
        <v>557386.19550000003</v>
      </c>
      <c r="P44" s="13">
        <f t="shared" si="13"/>
        <v>108426.94070000004</v>
      </c>
      <c r="Q44" s="126">
        <f>AVERAGE(P44:P46)</f>
        <v>110488.12540000002</v>
      </c>
      <c r="R44" s="111">
        <f t="shared" si="12"/>
        <v>-3.2742334416361842</v>
      </c>
      <c r="S44" s="27">
        <f>AVERAGE(R44:R46)</f>
        <v>-1.4354868271993411</v>
      </c>
      <c r="T44" s="37">
        <f>STDEV(R44:R46)/SQRT(COUNT(R44:R46))</f>
        <v>1.8021804361755758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>
        <v>-28.6</v>
      </c>
      <c r="E45" s="6">
        <v>322.24880999999999</v>
      </c>
      <c r="F45" s="94"/>
      <c r="G45" s="108">
        <f t="shared" si="10"/>
        <v>-1.166847370731702</v>
      </c>
      <c r="H45" s="89"/>
      <c r="I45" s="32"/>
      <c r="J45" s="81">
        <v>8030.294922</v>
      </c>
      <c r="K45" s="94"/>
      <c r="L45" s="108">
        <f t="shared" si="11"/>
        <v>-2.418614755922647</v>
      </c>
      <c r="M45" s="89"/>
      <c r="N45" s="71"/>
      <c r="O45" s="76">
        <v>560040.86109999998</v>
      </c>
      <c r="P45" s="13">
        <f t="shared" si="13"/>
        <v>108509.19919999997</v>
      </c>
      <c r="Q45" s="126"/>
      <c r="R45" s="111">
        <f t="shared" si="12"/>
        <v>-3.2008520807210061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>
        <v>-28.6</v>
      </c>
      <c r="E46" s="6">
        <v>330.80777</v>
      </c>
      <c r="F46" s="94"/>
      <c r="G46" s="108">
        <f t="shared" si="10"/>
        <v>1.458170856729879</v>
      </c>
      <c r="H46" s="89"/>
      <c r="I46" s="32"/>
      <c r="J46" s="81">
        <v>8457.1484380000002</v>
      </c>
      <c r="K46" s="94"/>
      <c r="L46" s="108">
        <f t="shared" si="11"/>
        <v>2.7683625334757238</v>
      </c>
      <c r="M46" s="89"/>
      <c r="N46" s="71"/>
      <c r="O46" s="76">
        <v>607522.75300000003</v>
      </c>
      <c r="P46" s="13">
        <f t="shared" si="13"/>
        <v>114528.23630000005</v>
      </c>
      <c r="Q46" s="126"/>
      <c r="R46" s="111">
        <f t="shared" si="12"/>
        <v>2.1686250407591672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>
        <v>-28.6</v>
      </c>
      <c r="E47" s="17">
        <v>327.00845299999997</v>
      </c>
      <c r="F47" s="95">
        <f>AVERAGE(E47:E49)</f>
        <v>327.93989066666666</v>
      </c>
      <c r="G47" s="109">
        <f t="shared" si="10"/>
        <v>0.29292690455523029</v>
      </c>
      <c r="H47" s="90">
        <f>AVERAGE(G47:G49)</f>
        <v>0.57859722580270534</v>
      </c>
      <c r="I47" s="33">
        <f>STDEV(G47:G49)/SQRT(COUNT(G47:G49))</f>
        <v>0.29402549443089682</v>
      </c>
      <c r="J47" s="82">
        <v>8223.0351559999999</v>
      </c>
      <c r="K47" s="95">
        <f>AVERAGE(J47:J49)</f>
        <v>8279.4117836666646</v>
      </c>
      <c r="L47" s="109">
        <f t="shared" si="11"/>
        <v>-7.6501644427679594E-2</v>
      </c>
      <c r="M47" s="90">
        <f>AVERAGE(L47:L49)</f>
        <v>0.60856776790876665</v>
      </c>
      <c r="N47" s="83">
        <f>STDEV(L47:L49)/SQRT(COUNT(L47:L49))</f>
        <v>0.5836076287494234</v>
      </c>
      <c r="O47" s="77">
        <v>589159.78339999996</v>
      </c>
      <c r="P47" s="18">
        <f t="shared" si="13"/>
        <v>111938.85269999993</v>
      </c>
      <c r="Q47" s="130">
        <f>AVERAGE(P47:P49)</f>
        <v>112551.15623333328</v>
      </c>
      <c r="R47" s="133">
        <f t="shared" si="12"/>
        <v>-0.14131852129935396</v>
      </c>
      <c r="S47" s="28">
        <f>AVERAGE(R47:R49)</f>
        <v>0.40490669031046878</v>
      </c>
      <c r="T47" s="38">
        <f>STDEV(R47:R49)/SQRT(COUNT(R47:R49))</f>
        <v>0.47455261264686366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>
        <v>-28.6</v>
      </c>
      <c r="E48" s="6">
        <v>326.95422400000001</v>
      </c>
      <c r="F48" s="94"/>
      <c r="G48" s="108">
        <f t="shared" si="10"/>
        <v>0.27629496405580767</v>
      </c>
      <c r="H48" s="89"/>
      <c r="I48" s="32"/>
      <c r="J48" s="81">
        <v>8240.25</v>
      </c>
      <c r="K48" s="94"/>
      <c r="L48" s="108">
        <f t="shared" si="11"/>
        <v>0.13268722604313155</v>
      </c>
      <c r="M48" s="89"/>
      <c r="N48" s="71"/>
      <c r="O48" s="76">
        <v>588078.96849999996</v>
      </c>
      <c r="P48" s="13">
        <f t="shared" si="13"/>
        <v>112103.80999999994</v>
      </c>
      <c r="Q48" s="126"/>
      <c r="R48" s="111">
        <f t="shared" si="12"/>
        <v>5.8369844162058371E-3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>
        <v>-28.6</v>
      </c>
      <c r="E49" s="21">
        <v>329.85699499999998</v>
      </c>
      <c r="F49" s="96"/>
      <c r="G49" s="110">
        <f t="shared" si="10"/>
        <v>1.1665698087970782</v>
      </c>
      <c r="H49" s="91"/>
      <c r="I49" s="34"/>
      <c r="J49" s="84">
        <v>8374.9501949999994</v>
      </c>
      <c r="K49" s="96"/>
      <c r="L49" s="110">
        <f t="shared" si="11"/>
        <v>1.769517722110848</v>
      </c>
      <c r="M49" s="91"/>
      <c r="N49" s="85"/>
      <c r="O49" s="78">
        <v>606737.1459</v>
      </c>
      <c r="P49" s="22">
        <f t="shared" si="13"/>
        <v>113610.80599999998</v>
      </c>
      <c r="Q49" s="131"/>
      <c r="R49" s="134">
        <f t="shared" si="12"/>
        <v>1.3502016078145544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>
        <v>-28.6</v>
      </c>
      <c r="E50" s="6">
        <v>321.62838699999998</v>
      </c>
      <c r="F50" s="94">
        <f>AVERAGE(E50:E52)</f>
        <v>323.22962433333333</v>
      </c>
      <c r="G50" s="108">
        <f t="shared" si="10"/>
        <v>-1.357130031678409</v>
      </c>
      <c r="H50" s="89">
        <f>AVERAGE(G50:G52)</f>
        <v>-0.86603331122498639</v>
      </c>
      <c r="I50" s="32">
        <f>STDEV(G50:G52)/SQRT(COUNT(G50:G52))</f>
        <v>0.59471546841363709</v>
      </c>
      <c r="J50" s="81">
        <v>7973.1923829999996</v>
      </c>
      <c r="K50" s="94">
        <f>AVERAGE(J50:J52)</f>
        <v>8043.2215170000009</v>
      </c>
      <c r="L50" s="108">
        <f t="shared" si="11"/>
        <v>-3.1125051934093619</v>
      </c>
      <c r="M50" s="89">
        <f>AVERAGE(L50:L52)</f>
        <v>-2.2615352141571967</v>
      </c>
      <c r="N50" s="71">
        <f>STDEV(L50:L52)/SQRT(COUNT(L50:L52))</f>
        <v>1.1117221906261949</v>
      </c>
      <c r="O50" s="76">
        <v>563892.10620000004</v>
      </c>
      <c r="P50" s="13">
        <f t="shared" si="13"/>
        <v>108505.76520000002</v>
      </c>
      <c r="Q50" s="126">
        <f>AVERAGE(P50:P52)</f>
        <v>109544.6485666667</v>
      </c>
      <c r="R50" s="111">
        <f t="shared" si="12"/>
        <v>-3.203915491716586</v>
      </c>
      <c r="S50" s="27">
        <f>AVERAGE(R50:R52)</f>
        <v>-2.2771459143695694</v>
      </c>
      <c r="T50" s="37">
        <f>STDEV(R50:R52)/SQRT(COUNT(R50:R52))</f>
        <v>1.1206391333734451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>
        <v>-28.6</v>
      </c>
      <c r="E51" s="6">
        <v>320.97128300000003</v>
      </c>
      <c r="F51" s="94"/>
      <c r="G51" s="108">
        <f t="shared" si="10"/>
        <v>-1.5586626918775153</v>
      </c>
      <c r="H51" s="89"/>
      <c r="I51" s="32"/>
      <c r="J51" s="81">
        <v>7931.8403319999998</v>
      </c>
      <c r="K51" s="94"/>
      <c r="L51" s="108">
        <f t="shared" si="11"/>
        <v>-3.6150011114869045</v>
      </c>
      <c r="M51" s="89"/>
      <c r="N51" s="71"/>
      <c r="O51" s="76">
        <v>562567.31790000002</v>
      </c>
      <c r="P51" s="13">
        <f t="shared" si="13"/>
        <v>108083.00460000004</v>
      </c>
      <c r="Q51" s="126"/>
      <c r="R51" s="111">
        <f t="shared" si="12"/>
        <v>-3.5810527865777573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>
        <v>-28.6</v>
      </c>
      <c r="E52" s="6">
        <v>327.089203</v>
      </c>
      <c r="F52" s="94"/>
      <c r="G52" s="108">
        <f t="shared" si="10"/>
        <v>0.31769278988096517</v>
      </c>
      <c r="H52" s="89"/>
      <c r="I52" s="32"/>
      <c r="J52" s="81">
        <v>8224.6318360000005</v>
      </c>
      <c r="K52" s="94"/>
      <c r="L52" s="108">
        <f t="shared" si="11"/>
        <v>-5.7099337575323261E-2</v>
      </c>
      <c r="M52" s="89"/>
      <c r="N52" s="71"/>
      <c r="O52" s="76">
        <v>594761.43350000004</v>
      </c>
      <c r="P52" s="13">
        <f t="shared" si="13"/>
        <v>112045.17590000003</v>
      </c>
      <c r="Q52" s="126"/>
      <c r="R52" s="111">
        <f t="shared" si="12"/>
        <v>-4.6469464814364869E-2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>
        <v>-28.6</v>
      </c>
      <c r="E53" s="17">
        <v>353.98757899999998</v>
      </c>
      <c r="F53" s="95">
        <f>AVERAGE(E53:E55)</f>
        <v>360.51583849999997</v>
      </c>
      <c r="G53" s="109">
        <f t="shared" si="10"/>
        <v>8.5673781826290281</v>
      </c>
      <c r="H53" s="90">
        <f>AVERAGE(G53:G55)</f>
        <v>10.569584079268246</v>
      </c>
      <c r="I53" s="33">
        <f>STDEV(G53:G55)/SQRT(COUNT(G53:G55))</f>
        <v>2.0022058966392193</v>
      </c>
      <c r="J53" s="82">
        <v>7727.6689450000003</v>
      </c>
      <c r="K53" s="95">
        <f>AVERAGE(J53:J55)</f>
        <v>7895.3950194999998</v>
      </c>
      <c r="L53" s="109">
        <f t="shared" si="11"/>
        <v>-6.0960216672926464</v>
      </c>
      <c r="M53" s="90">
        <f>AVERAGE(L53:L55)</f>
        <v>-4.0578720289248196</v>
      </c>
      <c r="N53" s="83">
        <f>STDEV(L53:L55)/SQRT(COUNT(L53:L55))</f>
        <v>2.0381496383678264</v>
      </c>
      <c r="O53" s="77" t="s">
        <v>11</v>
      </c>
      <c r="P53" s="18" t="s">
        <v>11</v>
      </c>
      <c r="Q53" s="130" t="s">
        <v>11</v>
      </c>
      <c r="R53" s="133" t="s">
        <v>11</v>
      </c>
      <c r="S53" s="28" t="s">
        <v>11</v>
      </c>
      <c r="T53" s="38" t="s">
        <v>11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>
        <v>-28.6</v>
      </c>
      <c r="E54" s="6" t="s">
        <v>11</v>
      </c>
      <c r="F54" s="94"/>
      <c r="G54" s="108" t="s">
        <v>11</v>
      </c>
      <c r="H54" s="89"/>
      <c r="I54" s="32"/>
      <c r="J54" s="81" t="s">
        <v>11</v>
      </c>
      <c r="K54" s="98"/>
      <c r="L54" s="108" t="s">
        <v>11</v>
      </c>
      <c r="M54" s="89"/>
      <c r="N54" s="71"/>
      <c r="O54" s="76" t="s">
        <v>11</v>
      </c>
      <c r="P54" s="13" t="s">
        <v>11</v>
      </c>
      <c r="Q54" s="63"/>
      <c r="R54" s="111" t="s">
        <v>11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>
        <v>-28.6</v>
      </c>
      <c r="E55" s="8">
        <v>367.04409800000002</v>
      </c>
      <c r="F55" s="97"/>
      <c r="G55" s="112">
        <f t="shared" si="10"/>
        <v>12.571789975907464</v>
      </c>
      <c r="H55" s="92"/>
      <c r="I55" s="35"/>
      <c r="J55" s="86">
        <v>8063.1210940000001</v>
      </c>
      <c r="K55" s="99"/>
      <c r="L55" s="112">
        <f t="shared" si="11"/>
        <v>-2.0197223905569928</v>
      </c>
      <c r="M55" s="92"/>
      <c r="N55" s="87"/>
      <c r="O55" s="79" t="s">
        <v>11</v>
      </c>
      <c r="P55" s="14" t="s">
        <v>11</v>
      </c>
      <c r="Q55" s="100"/>
      <c r="R55" s="135" t="s">
        <v>11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>
        <v>-42.900002000000001</v>
      </c>
      <c r="E56" s="5">
        <v>311.28555299999999</v>
      </c>
      <c r="F56" s="93">
        <f>AVERAGE(E56:E58)</f>
        <v>311.921763</v>
      </c>
      <c r="G56" s="107">
        <f>((E56/$F$56)*100)-100</f>
        <v>-0.20396460762501079</v>
      </c>
      <c r="H56" s="88">
        <f>AVERAGE(G56:G58)</f>
        <v>4.736951571734001E-15</v>
      </c>
      <c r="I56" s="31">
        <f>STDEV(G56:G58)/SQRT(COUNT(G56:G58))</f>
        <v>0.11803773576902897</v>
      </c>
      <c r="J56" s="80">
        <v>7462.5727539999998</v>
      </c>
      <c r="K56" s="93">
        <f>AVERAGE(J56:J58)</f>
        <v>7495.4702146666677</v>
      </c>
      <c r="L56" s="107">
        <f>((J56/$K$56)*100)-100</f>
        <v>-0.43889789065262619</v>
      </c>
      <c r="M56" s="88">
        <f>AVERAGE(L56:L58)</f>
        <v>-9.473903143468002E-15</v>
      </c>
      <c r="N56" s="70">
        <f>STDEV(L56:L58)/SQRT(COUNT(L56:L58))</f>
        <v>0.24839319924291853</v>
      </c>
      <c r="O56" s="75">
        <v>492591.4693</v>
      </c>
      <c r="P56" s="12">
        <f>O56-O74</f>
        <v>102304.63179999997</v>
      </c>
      <c r="Q56" s="129">
        <f>AVERAGE(P56:P58)</f>
        <v>102790.58776666668</v>
      </c>
      <c r="R56" s="132">
        <f>((P56/$Q$56)*100)-100</f>
        <v>-0.47276309750247947</v>
      </c>
      <c r="S56" s="26">
        <f>AVERAGE(R56:R58)</f>
        <v>9.473903143468002E-15</v>
      </c>
      <c r="T56" s="36">
        <f>STDEV(R56:R58)/SQRT(COUNT(R56:R58))</f>
        <v>0.24719814327848663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>
        <v>-42.900002000000001</v>
      </c>
      <c r="E57" s="6">
        <v>311.91876200000002</v>
      </c>
      <c r="F57" s="94"/>
      <c r="G57" s="108">
        <f t="shared" ref="G57:G71" si="14">((E57/$F$56)*100)-100</f>
        <v>-9.6210023023957092E-4</v>
      </c>
      <c r="H57" s="89"/>
      <c r="I57" s="32"/>
      <c r="J57" s="81">
        <v>7496.8115230000003</v>
      </c>
      <c r="K57" s="94"/>
      <c r="L57" s="108">
        <f t="shared" ref="L57:L71" si="15">((J57/$K$56)*100)-100</f>
        <v>1.7894919130071685E-2</v>
      </c>
      <c r="M57" s="89"/>
      <c r="N57" s="71"/>
      <c r="O57" s="76">
        <v>495782.47070000001</v>
      </c>
      <c r="P57" s="13">
        <f>O57-O75</f>
        <v>102904.80210000003</v>
      </c>
      <c r="Q57" s="126"/>
      <c r="R57" s="111">
        <f t="shared" ref="R57:R70" si="16">((P57/$Q$56)*100)-100</f>
        <v>0.11111361051132462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>
        <v>-42.900002000000001</v>
      </c>
      <c r="E58" s="21">
        <v>312.56097399999999</v>
      </c>
      <c r="F58" s="96"/>
      <c r="G58" s="110">
        <f t="shared" si="14"/>
        <v>0.20492670785526457</v>
      </c>
      <c r="H58" s="91"/>
      <c r="I58" s="34"/>
      <c r="J58" s="84">
        <v>7527.0263670000004</v>
      </c>
      <c r="K58" s="96"/>
      <c r="L58" s="110">
        <f t="shared" si="15"/>
        <v>0.42100297152252608</v>
      </c>
      <c r="M58" s="91"/>
      <c r="N58" s="85"/>
      <c r="O58" s="78">
        <v>489542.53840000002</v>
      </c>
      <c r="P58" s="22">
        <f t="shared" ref="P58:P70" si="17">O58-O76</f>
        <v>103162.32940000005</v>
      </c>
      <c r="Q58" s="131"/>
      <c r="R58" s="134">
        <f t="shared" si="16"/>
        <v>0.36164948699118327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>
        <v>-42.900002000000001</v>
      </c>
      <c r="E59" s="6">
        <v>310.95446800000002</v>
      </c>
      <c r="F59" s="94">
        <f>AVERAGE(E59:E61)</f>
        <v>312.32201133333336</v>
      </c>
      <c r="G59" s="108">
        <f t="shared" si="14"/>
        <v>-0.31010821133375543</v>
      </c>
      <c r="H59" s="89">
        <f>AVERAGE(G59:G61)</f>
        <v>0.12831689891844653</v>
      </c>
      <c r="I59" s="32">
        <f>STDEV(G59:G61)/SQRT(COUNT(G59:G61))</f>
        <v>0.25980891577399401</v>
      </c>
      <c r="J59" s="81">
        <v>7444.9047849999997</v>
      </c>
      <c r="K59" s="94">
        <f>AVERAGE(J59:J61)</f>
        <v>7531.784016999999</v>
      </c>
      <c r="L59" s="108">
        <f t="shared" si="15"/>
        <v>-0.67461317593824788</v>
      </c>
      <c r="M59" s="89">
        <f>AVERAGE(L59:L61)</f>
        <v>0.48447664113554367</v>
      </c>
      <c r="N59" s="71">
        <f>STDEV(L59:L61)/SQRT(COUNT(L59:L61))</f>
        <v>0.6250301552412646</v>
      </c>
      <c r="O59" s="76">
        <v>492280.94650000002</v>
      </c>
      <c r="P59" s="13">
        <f t="shared" si="17"/>
        <v>102304.89390000002</v>
      </c>
      <c r="Q59" s="126">
        <f>AVERAGE(P59:P61)</f>
        <v>103202.92840000002</v>
      </c>
      <c r="R59" s="111">
        <f t="shared" si="16"/>
        <v>-0.47250811306690821</v>
      </c>
      <c r="S59" s="27">
        <f>AVERAGE(R59:R61)</f>
        <v>0.40114629392851953</v>
      </c>
      <c r="T59" s="37">
        <f>STDEV(R59:R61)/SQRT(COUNT(R59:R61))</f>
        <v>0.51158590274037608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>
        <v>-42.900002000000001</v>
      </c>
      <c r="E60" s="6">
        <v>312.25238000000002</v>
      </c>
      <c r="F60" s="94"/>
      <c r="G60" s="108">
        <f t="shared" si="14"/>
        <v>0.1059935660853597</v>
      </c>
      <c r="H60" s="89"/>
      <c r="I60" s="32"/>
      <c r="J60" s="81">
        <v>7544.8349609999996</v>
      </c>
      <c r="K60" s="94"/>
      <c r="L60" s="108">
        <f t="shared" si="15"/>
        <v>0.65859438993885533</v>
      </c>
      <c r="M60" s="89"/>
      <c r="N60" s="71"/>
      <c r="O60" s="76">
        <v>494518.0282</v>
      </c>
      <c r="P60" s="13">
        <f t="shared" si="17"/>
        <v>103177.87440000003</v>
      </c>
      <c r="Q60" s="126"/>
      <c r="R60" s="111">
        <f t="shared" si="16"/>
        <v>0.37677246696212308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>
        <v>-42.900002000000001</v>
      </c>
      <c r="E61" s="6">
        <v>313.759186</v>
      </c>
      <c r="F61" s="94"/>
      <c r="G61" s="108">
        <f t="shared" si="14"/>
        <v>0.58906534200373528</v>
      </c>
      <c r="H61" s="89"/>
      <c r="I61" s="32"/>
      <c r="J61" s="81">
        <v>7605.6123049999997</v>
      </c>
      <c r="K61" s="94"/>
      <c r="L61" s="108">
        <f t="shared" si="15"/>
        <v>1.4694487094060236</v>
      </c>
      <c r="M61" s="89"/>
      <c r="N61" s="71"/>
      <c r="O61" s="76">
        <v>498601.2438</v>
      </c>
      <c r="P61" s="13">
        <f t="shared" si="17"/>
        <v>104126.01689999999</v>
      </c>
      <c r="Q61" s="126"/>
      <c r="R61" s="111">
        <f t="shared" si="16"/>
        <v>1.2991745278903437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>
        <v>-42.900002000000001</v>
      </c>
      <c r="E62" s="17">
        <v>304.51303100000001</v>
      </c>
      <c r="F62" s="95">
        <f>AVERAGE(E62:E64)</f>
        <v>308.24554433333333</v>
      </c>
      <c r="G62" s="109">
        <f t="shared" si="14"/>
        <v>-2.3751891912716587</v>
      </c>
      <c r="H62" s="90">
        <f>AVERAGE(G62:G64)</f>
        <v>-1.1785707516235913</v>
      </c>
      <c r="I62" s="33">
        <f>STDEV(G62:G64)/SQRT(COUNT(G62:G64))</f>
        <v>1.0412225512145696</v>
      </c>
      <c r="J62" s="82">
        <v>7212.2763670000004</v>
      </c>
      <c r="K62" s="95">
        <f>AVERAGE(J62:J64)</f>
        <v>7357.8621416666674</v>
      </c>
      <c r="L62" s="109">
        <f t="shared" si="15"/>
        <v>-3.7781998934840857</v>
      </c>
      <c r="M62" s="90">
        <f>AVERAGE(L62:L64)</f>
        <v>-1.8358831275286558</v>
      </c>
      <c r="N62" s="83">
        <f>STDEV(L62:L64)/SQRT(COUNT(L62:L64))</f>
        <v>1.8341782316705268</v>
      </c>
      <c r="O62" s="77">
        <v>448959.2548</v>
      </c>
      <c r="P62" s="18">
        <f t="shared" si="17"/>
        <v>98434.640100000019</v>
      </c>
      <c r="Q62" s="130">
        <f>AVERAGE(P62:P64)</f>
        <v>100569.13646666666</v>
      </c>
      <c r="R62" s="133">
        <f t="shared" si="16"/>
        <v>-4.2376911751439792</v>
      </c>
      <c r="S62" s="28">
        <f>AVERAGE(R62:R64)</f>
        <v>-2.1611427157539729</v>
      </c>
      <c r="T62" s="38">
        <f>STDEV(R62:R64)/SQRT(COUNT(R62:R64))</f>
        <v>1.9100123231710795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>
        <v>-42.900002000000001</v>
      </c>
      <c r="E63" s="6">
        <v>305.507904</v>
      </c>
      <c r="F63" s="94"/>
      <c r="G63" s="108">
        <f t="shared" si="14"/>
        <v>-2.0562396603278899</v>
      </c>
      <c r="H63" s="89"/>
      <c r="I63" s="32"/>
      <c r="J63" s="81">
        <v>7228.6499020000001</v>
      </c>
      <c r="K63" s="94"/>
      <c r="L63" s="108">
        <f t="shared" si="15"/>
        <v>-3.5597541585125754</v>
      </c>
      <c r="M63" s="89"/>
      <c r="N63" s="71"/>
      <c r="O63" s="76">
        <v>451531.66190000001</v>
      </c>
      <c r="P63" s="13">
        <f t="shared" si="17"/>
        <v>98782.135799999989</v>
      </c>
      <c r="Q63" s="126"/>
      <c r="R63" s="111">
        <f t="shared" si="16"/>
        <v>-3.8996293860735705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>
        <v>-42.900002000000001</v>
      </c>
      <c r="E64" s="21">
        <v>314.71569799999997</v>
      </c>
      <c r="F64" s="96"/>
      <c r="G64" s="110">
        <f t="shared" si="14"/>
        <v>0.89571659672877502</v>
      </c>
      <c r="H64" s="91"/>
      <c r="I64" s="34"/>
      <c r="J64" s="84">
        <v>7632.6601559999999</v>
      </c>
      <c r="K64" s="96"/>
      <c r="L64" s="110">
        <f t="shared" si="15"/>
        <v>1.8303046694106939</v>
      </c>
      <c r="M64" s="91"/>
      <c r="N64" s="85"/>
      <c r="O64" s="78">
        <v>492994.51669999998</v>
      </c>
      <c r="P64" s="22">
        <f t="shared" si="17"/>
        <v>104490.6335</v>
      </c>
      <c r="Q64" s="131"/>
      <c r="R64" s="134">
        <f t="shared" si="16"/>
        <v>1.6538924139556315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>
        <v>-42.900002000000001</v>
      </c>
      <c r="E65" s="6">
        <v>311.526093</v>
      </c>
      <c r="F65" s="94">
        <f>AVERAGE(E65:E67)</f>
        <v>312.34754433333336</v>
      </c>
      <c r="G65" s="108">
        <f t="shared" si="14"/>
        <v>-0.12684911632793217</v>
      </c>
      <c r="H65" s="89">
        <f>AVERAGE(G65:G67)</f>
        <v>0.13650260540920556</v>
      </c>
      <c r="I65" s="32">
        <f>STDEV(G65:G67)/SQRT(COUNT(G65:G67))</f>
        <v>0.32601182796908729</v>
      </c>
      <c r="J65" s="81">
        <v>7484.826172</v>
      </c>
      <c r="K65" s="94">
        <f>AVERAGE(J65:J67)</f>
        <v>7517.5808916666674</v>
      </c>
      <c r="L65" s="108">
        <f t="shared" si="15"/>
        <v>-0.14200633665170415</v>
      </c>
      <c r="M65" s="89">
        <f>AVERAGE(L65:L67)</f>
        <v>0.29498719048651384</v>
      </c>
      <c r="N65" s="71">
        <f>STDEV(L65:L67)/SQRT(COUNT(L65:L67))</f>
        <v>0.45873160368828347</v>
      </c>
      <c r="O65" s="76">
        <v>477220.93070000003</v>
      </c>
      <c r="P65" s="13">
        <f t="shared" si="17"/>
        <v>102216.4878</v>
      </c>
      <c r="Q65" s="126">
        <f>AVERAGE(P65:P67)</f>
        <v>102571.3698</v>
      </c>
      <c r="R65" s="111">
        <f t="shared" si="16"/>
        <v>-0.55851413941699946</v>
      </c>
      <c r="S65" s="27">
        <f>AVERAGE(R65:R67)</f>
        <v>-0.21326657569494026</v>
      </c>
      <c r="T65" s="37">
        <f>STDEV(R65:R67)/SQRT(COUNT(R65:R67))</f>
        <v>0.6549228626458603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>
        <v>-42.900002000000001</v>
      </c>
      <c r="E66" s="6">
        <v>311.14700299999998</v>
      </c>
      <c r="F66" s="94"/>
      <c r="G66" s="108">
        <f t="shared" si="14"/>
        <v>-0.24838279719520528</v>
      </c>
      <c r="H66" s="89"/>
      <c r="I66" s="32"/>
      <c r="J66" s="81">
        <v>7481.5927730000003</v>
      </c>
      <c r="K66" s="94"/>
      <c r="L66" s="108">
        <f t="shared" si="15"/>
        <v>-0.18514437746031831</v>
      </c>
      <c r="M66" s="89"/>
      <c r="N66" s="71"/>
      <c r="O66" s="76">
        <v>475975.15850000002</v>
      </c>
      <c r="P66" s="13">
        <f t="shared" si="17"/>
        <v>101624.02860000002</v>
      </c>
      <c r="Q66" s="126"/>
      <c r="R66" s="111">
        <f t="shared" si="16"/>
        <v>-1.1348890905407956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>
        <v>-42.900002000000001</v>
      </c>
      <c r="E67" s="6">
        <v>314.36953699999998</v>
      </c>
      <c r="F67" s="94"/>
      <c r="G67" s="108">
        <f t="shared" si="14"/>
        <v>0.78473972975075412</v>
      </c>
      <c r="H67" s="89"/>
      <c r="I67" s="32"/>
      <c r="J67" s="81">
        <v>7586.3237300000001</v>
      </c>
      <c r="K67" s="94"/>
      <c r="L67" s="108">
        <f t="shared" si="15"/>
        <v>1.212112285571564</v>
      </c>
      <c r="M67" s="89"/>
      <c r="N67" s="71"/>
      <c r="O67" s="76">
        <v>493126.33990000002</v>
      </c>
      <c r="P67" s="13">
        <f t="shared" si="17"/>
        <v>103873.59299999999</v>
      </c>
      <c r="Q67" s="126"/>
      <c r="R67" s="111">
        <f t="shared" si="16"/>
        <v>1.0536035028729742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>
        <v>-42.900002000000001</v>
      </c>
      <c r="E68" s="17">
        <v>306.01153599999998</v>
      </c>
      <c r="F68" s="95">
        <f>AVERAGE(E68:E70)</f>
        <v>307.75042733333333</v>
      </c>
      <c r="G68" s="109">
        <f t="shared" si="14"/>
        <v>-1.89477865960896</v>
      </c>
      <c r="H68" s="90">
        <f>AVERAGE(G68:G70)</f>
        <v>-1.3373019011394451</v>
      </c>
      <c r="I68" s="33">
        <f>STDEV(G68:G70)/SQRT(COUNT(G68:G70))</f>
        <v>0.6033425582745241</v>
      </c>
      <c r="J68" s="82">
        <v>7251.3681640000004</v>
      </c>
      <c r="K68" s="95">
        <f>AVERAGE(J68:J70)</f>
        <v>7322.9147136666661</v>
      </c>
      <c r="L68" s="109">
        <f t="shared" si="15"/>
        <v>-3.2566609388831012</v>
      </c>
      <c r="M68" s="90">
        <f>AVERAGE(L68:L70)</f>
        <v>-2.3021304342235234</v>
      </c>
      <c r="N68" s="83">
        <f>STDEV(L68:L70)/SQRT(COUNT(L68:L70))</f>
        <v>1.1525006076418416</v>
      </c>
      <c r="O68" s="77">
        <v>455386.34100000001</v>
      </c>
      <c r="P68" s="18">
        <f t="shared" si="17"/>
        <v>98922.395900000003</v>
      </c>
      <c r="Q68" s="130">
        <f>AVERAGE(P68:P70)</f>
        <v>100072.42173333332</v>
      </c>
      <c r="R68" s="133">
        <f t="shared" si="16"/>
        <v>-3.7631771066893975</v>
      </c>
      <c r="S68" s="28">
        <f>AVERAGE(R68:R70)</f>
        <v>-2.644372497901808</v>
      </c>
      <c r="T68" s="38">
        <f>STDEV(R68:R70)/SQRT(COUNT(R68:R70))</f>
        <v>1.2073807566662003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>
        <v>-42.900002000000001</v>
      </c>
      <c r="E69" s="6">
        <v>305.72894300000002</v>
      </c>
      <c r="F69" s="94"/>
      <c r="G69" s="108">
        <f t="shared" si="14"/>
        <v>-1.9853760572647161</v>
      </c>
      <c r="H69" s="89"/>
      <c r="I69" s="32"/>
      <c r="J69" s="81">
        <v>7222.4965819999998</v>
      </c>
      <c r="K69" s="94"/>
      <c r="L69" s="108">
        <f t="shared" si="15"/>
        <v>-3.6418480075143265</v>
      </c>
      <c r="M69" s="89"/>
      <c r="N69" s="71"/>
      <c r="O69" s="76">
        <v>454484.31329999998</v>
      </c>
      <c r="P69" s="13">
        <f t="shared" si="17"/>
        <v>98742.474599999958</v>
      </c>
      <c r="Q69" s="126"/>
      <c r="R69" s="111">
        <f t="shared" si="16"/>
        <v>-3.9382138526689658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>
        <v>-42.900002000000001</v>
      </c>
      <c r="E70" s="21">
        <v>311.51080300000001</v>
      </c>
      <c r="F70" s="96"/>
      <c r="G70" s="110">
        <f t="shared" si="14"/>
        <v>-0.13175098654465955</v>
      </c>
      <c r="H70" s="91"/>
      <c r="I70" s="34"/>
      <c r="J70" s="84">
        <v>7494.8793949999999</v>
      </c>
      <c r="K70" s="96"/>
      <c r="L70" s="110">
        <f t="shared" si="15"/>
        <v>-7.882356273142932E-3</v>
      </c>
      <c r="M70" s="91"/>
      <c r="N70" s="85"/>
      <c r="O70" s="78">
        <v>482716.25760000001</v>
      </c>
      <c r="P70" s="22">
        <f t="shared" si="17"/>
        <v>102552.3947</v>
      </c>
      <c r="Q70" s="131"/>
      <c r="R70" s="134">
        <f t="shared" si="16"/>
        <v>-0.23172653434706092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>
        <v>-42.900002000000001</v>
      </c>
      <c r="E71" s="6">
        <v>334.96673600000003</v>
      </c>
      <c r="F71" s="94">
        <f>AVERAGE(E71:E73)</f>
        <v>334.96673600000003</v>
      </c>
      <c r="G71" s="108">
        <f t="shared" si="14"/>
        <v>7.3880619224378989</v>
      </c>
      <c r="H71" s="89">
        <f>AVERAGE(G71:G73)</f>
        <v>7.3880619224378989</v>
      </c>
      <c r="I71" s="32" t="s">
        <v>11</v>
      </c>
      <c r="J71" s="81">
        <v>6982.716797</v>
      </c>
      <c r="K71" s="94">
        <f>AVERAGE(J71:J73)</f>
        <v>6982.716797</v>
      </c>
      <c r="L71" s="108">
        <f t="shared" si="15"/>
        <v>-6.8408439094767317</v>
      </c>
      <c r="M71" s="89">
        <f>AVERAGE(L71:L73)</f>
        <v>-6.8408439094767317</v>
      </c>
      <c r="N71" s="71" t="s">
        <v>11</v>
      </c>
      <c r="O71" s="77" t="s">
        <v>11</v>
      </c>
      <c r="P71" s="18" t="s">
        <v>11</v>
      </c>
      <c r="Q71" s="130" t="s">
        <v>11</v>
      </c>
      <c r="R71" s="133" t="s">
        <v>11</v>
      </c>
      <c r="S71" s="28" t="s">
        <v>11</v>
      </c>
      <c r="T71" s="38" t="s">
        <v>11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>
        <v>-42.900002000000001</v>
      </c>
      <c r="E72" s="6" t="s">
        <v>11</v>
      </c>
      <c r="F72" s="94"/>
      <c r="G72" s="108" t="s">
        <v>11</v>
      </c>
      <c r="H72" s="89"/>
      <c r="I72" s="32"/>
      <c r="J72" s="81" t="s">
        <v>11</v>
      </c>
      <c r="K72" s="98"/>
      <c r="L72" s="108" t="s">
        <v>11</v>
      </c>
      <c r="M72" s="89"/>
      <c r="N72" s="71"/>
      <c r="O72" s="76" t="s">
        <v>11</v>
      </c>
      <c r="P72" s="13" t="s">
        <v>11</v>
      </c>
      <c r="Q72" s="63"/>
      <c r="R72" s="111" t="s">
        <v>11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>
        <v>-42.900002000000001</v>
      </c>
      <c r="E73" s="8" t="s">
        <v>11</v>
      </c>
      <c r="F73" s="97"/>
      <c r="G73" s="112" t="s">
        <v>11</v>
      </c>
      <c r="H73" s="92"/>
      <c r="I73" s="35"/>
      <c r="J73" s="86" t="s">
        <v>11</v>
      </c>
      <c r="K73" s="99"/>
      <c r="L73" s="112" t="s">
        <v>11</v>
      </c>
      <c r="M73" s="92"/>
      <c r="N73" s="87"/>
      <c r="O73" s="79" t="s">
        <v>11</v>
      </c>
      <c r="P73" s="14" t="s">
        <v>11</v>
      </c>
      <c r="Q73" s="100"/>
      <c r="R73" s="135" t="s">
        <v>11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>
        <v>-57.200001</v>
      </c>
      <c r="E74" s="5">
        <v>298.68524200000002</v>
      </c>
      <c r="F74" s="93">
        <f>AVERAGE(E74:E76)</f>
        <v>299.15434766666664</v>
      </c>
      <c r="G74" s="107">
        <f>((E74/$F$74)*100)-100</f>
        <v>-0.15681057966415324</v>
      </c>
      <c r="H74" s="88">
        <f>AVERAGE(G74:G76)</f>
        <v>1.4210854715202004E-14</v>
      </c>
      <c r="I74" s="31">
        <f>STDEV(G74:G76)/SQRT(COUNT(G74:G76))</f>
        <v>7.9424555690604887E-2</v>
      </c>
      <c r="J74" s="80">
        <v>6834.2954099999997</v>
      </c>
      <c r="K74" s="93">
        <f>AVERAGE(J74:J76)</f>
        <v>6869.2473956666663</v>
      </c>
      <c r="L74" s="107">
        <f>((J74/$K$74)*100)-100</f>
        <v>-0.50881826863179924</v>
      </c>
      <c r="M74" s="88">
        <f>AVERAGE(L74:L76)</f>
        <v>4.736951571734001E-15</v>
      </c>
      <c r="N74" s="70">
        <f>STDEV(L74:L76)/SQRT(COUNT(L74:L76))</f>
        <v>0.25804263153443335</v>
      </c>
      <c r="O74" s="75">
        <v>390286.83750000002</v>
      </c>
      <c r="P74" s="12">
        <f>O74-O92</f>
        <v>92940.584000000032</v>
      </c>
      <c r="Q74" s="129">
        <f>AVERAGE(P74:P76)</f>
        <v>93318.562566666675</v>
      </c>
      <c r="R74" s="132">
        <f>((P74/$Q$74)*100)-100</f>
        <v>-0.40504113680128739</v>
      </c>
      <c r="S74" s="26">
        <f>AVERAGE(R74:R76)</f>
        <v>-4.736951571734001E-15</v>
      </c>
      <c r="T74" s="36">
        <f>STDEV(R74:R76)/SQRT(COUNT(R74:R76))</f>
        <v>0.20697121101926755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>
        <v>-57.200001</v>
      </c>
      <c r="E75" s="6">
        <v>299.45461999999998</v>
      </c>
      <c r="F75" s="94"/>
      <c r="G75" s="108">
        <f t="shared" ref="G75:G91" si="18">((E75/$F$74)*100)-100</f>
        <v>0.10037371533304906</v>
      </c>
      <c r="H75" s="89"/>
      <c r="I75" s="32"/>
      <c r="J75" s="81">
        <v>6881.5893550000001</v>
      </c>
      <c r="K75" s="94"/>
      <c r="L75" s="108">
        <f t="shared" ref="L75:L91" si="19">((J75/$K$74)*100)-100</f>
        <v>0.17966974578786221</v>
      </c>
      <c r="M75" s="89"/>
      <c r="N75" s="71"/>
      <c r="O75" s="76">
        <v>392877.66859999998</v>
      </c>
      <c r="P75" s="13">
        <f>O75-O93</f>
        <v>93576.554000000004</v>
      </c>
      <c r="Q75" s="126"/>
      <c r="R75" s="111">
        <f t="shared" ref="R75:R88" si="20">((P75/$Q$74)*100)-100</f>
        <v>0.27646314542084838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>
        <v>-57.200001</v>
      </c>
      <c r="E76" s="6">
        <v>299.32318099999998</v>
      </c>
      <c r="F76" s="94"/>
      <c r="G76" s="108">
        <f t="shared" si="18"/>
        <v>5.6436864331146808E-2</v>
      </c>
      <c r="H76" s="89"/>
      <c r="I76" s="32"/>
      <c r="J76" s="81">
        <v>6891.857422</v>
      </c>
      <c r="K76" s="94"/>
      <c r="L76" s="108">
        <f t="shared" si="19"/>
        <v>0.32914852284395124</v>
      </c>
      <c r="M76" s="89"/>
      <c r="N76" s="71"/>
      <c r="O76" s="76">
        <v>386380.20899999997</v>
      </c>
      <c r="P76" s="13">
        <f t="shared" ref="P76:P88" si="21">O76-O94</f>
        <v>93438.549699999974</v>
      </c>
      <c r="Q76" s="126"/>
      <c r="R76" s="111">
        <f t="shared" si="20"/>
        <v>0.12857799138042481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>
        <v>-57.200001</v>
      </c>
      <c r="E77" s="17">
        <v>298.54196200000001</v>
      </c>
      <c r="F77" s="95">
        <f>AVERAGE(E77:E79)</f>
        <v>299.01509600000003</v>
      </c>
      <c r="G77" s="109">
        <f t="shared" si="18"/>
        <v>-0.20470558808291628</v>
      </c>
      <c r="H77" s="90">
        <f>AVERAGE(G77:G79)</f>
        <v>-4.6548434864064347E-2</v>
      </c>
      <c r="I77" s="33">
        <f>STDEV(G77:G79)/SQRT(COUNT(G77:G79))</f>
        <v>0.15105256117708474</v>
      </c>
      <c r="J77" s="82">
        <v>6847.1171880000002</v>
      </c>
      <c r="K77" s="95">
        <f>AVERAGE(J77:J79)</f>
        <v>6891.0511069999993</v>
      </c>
      <c r="L77" s="109">
        <f t="shared" si="19"/>
        <v>-0.32216349757072749</v>
      </c>
      <c r="M77" s="90">
        <f>AVERAGE(L77:L79)</f>
        <v>0.31741048294589785</v>
      </c>
      <c r="N77" s="83">
        <f>STDEV(L77:L79)/SQRT(COUNT(L77:L79))</f>
        <v>0.45354588394451878</v>
      </c>
      <c r="O77" s="77">
        <v>389976.0526</v>
      </c>
      <c r="P77" s="18">
        <f t="shared" si="21"/>
        <v>93094.095600000001</v>
      </c>
      <c r="Q77" s="130">
        <f>AVERAGE(P77:P79)</f>
        <v>93868.28373333333</v>
      </c>
      <c r="R77" s="133">
        <f t="shared" si="20"/>
        <v>-0.24053838860442056</v>
      </c>
      <c r="S77" s="28">
        <f>AVERAGE(R77:R79)</f>
        <v>0.58908019106480936</v>
      </c>
      <c r="T77" s="38">
        <f>STDEV(R77:R79)/SQRT(COUNT(R77:R79))</f>
        <v>0.52774020471491823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>
        <v>-57.200001</v>
      </c>
      <c r="E78" s="6">
        <v>298.58480800000001</v>
      </c>
      <c r="F78" s="94"/>
      <c r="G78" s="108">
        <f t="shared" si="18"/>
        <v>-0.19038321559051496</v>
      </c>
      <c r="H78" s="89"/>
      <c r="I78" s="32"/>
      <c r="J78" s="81">
        <v>6874.751953</v>
      </c>
      <c r="K78" s="94"/>
      <c r="L78" s="108">
        <f t="shared" si="19"/>
        <v>8.0133339451521124E-2</v>
      </c>
      <c r="M78" s="89"/>
      <c r="N78" s="71"/>
      <c r="O78" s="76">
        <v>391340.15379999997</v>
      </c>
      <c r="P78" s="13">
        <f t="shared" si="21"/>
        <v>93728.042099999962</v>
      </c>
      <c r="Q78" s="126"/>
      <c r="R78" s="111">
        <f t="shared" si="20"/>
        <v>0.43879751473963324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>
        <v>-57.200001</v>
      </c>
      <c r="E79" s="21">
        <v>299.91851800000001</v>
      </c>
      <c r="F79" s="96"/>
      <c r="G79" s="110">
        <f t="shared" si="18"/>
        <v>0.2554434990812382</v>
      </c>
      <c r="H79" s="91"/>
      <c r="I79" s="34"/>
      <c r="J79" s="84">
        <v>6951.2841799999997</v>
      </c>
      <c r="K79" s="96"/>
      <c r="L79" s="110">
        <f t="shared" si="19"/>
        <v>1.1942616069568999</v>
      </c>
      <c r="M79" s="91"/>
      <c r="N79" s="85"/>
      <c r="O79" s="78">
        <v>394475.22690000001</v>
      </c>
      <c r="P79" s="22">
        <f t="shared" si="21"/>
        <v>94782.713500000013</v>
      </c>
      <c r="Q79" s="131"/>
      <c r="R79" s="134">
        <f t="shared" si="20"/>
        <v>1.5689814470592154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>
        <v>-57.200001</v>
      </c>
      <c r="E80" s="6">
        <v>290.55233800000002</v>
      </c>
      <c r="F80" s="94">
        <f>AVERAGE(E80:E82)</f>
        <v>294.07671099999999</v>
      </c>
      <c r="G80" s="108">
        <f t="shared" si="18"/>
        <v>-2.8754419695920461</v>
      </c>
      <c r="H80" s="89">
        <f>AVERAGE(G80:G82)</f>
        <v>-1.6973300593058411</v>
      </c>
      <c r="I80" s="32">
        <f>STDEV(G80:G82)/SQRT(COUNT(G80:G82))</f>
        <v>1.0226100370132207</v>
      </c>
      <c r="J80" s="81">
        <v>6545.6137699999999</v>
      </c>
      <c r="K80" s="94">
        <f>AVERAGE(J80:J82)</f>
        <v>6695.793294666667</v>
      </c>
      <c r="L80" s="108">
        <f t="shared" si="19"/>
        <v>-4.7113403699919729</v>
      </c>
      <c r="M80" s="89">
        <f>AVERAGE(L80:L82)</f>
        <v>-2.5250815847660371</v>
      </c>
      <c r="N80" s="71">
        <f>STDEV(L80:L82)/SQRT(COUNT(L80:L82))</f>
        <v>1.97043273320368</v>
      </c>
      <c r="O80" s="76">
        <v>350524.61469999998</v>
      </c>
      <c r="P80" s="13">
        <f t="shared" si="21"/>
        <v>89621.20299999998</v>
      </c>
      <c r="Q80" s="126">
        <f>AVERAGE(P80:P82)</f>
        <v>91507.41369999999</v>
      </c>
      <c r="R80" s="111">
        <f t="shared" si="20"/>
        <v>-3.9620837108643912</v>
      </c>
      <c r="S80" s="27">
        <f>AVERAGE(R80:R82)</f>
        <v>-1.940823794165065</v>
      </c>
      <c r="T80" s="37">
        <f>STDEV(R80:R82)/SQRT(COUNT(R80:R82))</f>
        <v>1.7922130985621831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>
        <v>-57.200001</v>
      </c>
      <c r="E81" s="6">
        <v>291.50762900000001</v>
      </c>
      <c r="F81" s="94"/>
      <c r="G81" s="108">
        <f t="shared" si="18"/>
        <v>-2.5561114943871672</v>
      </c>
      <c r="H81" s="89"/>
      <c r="I81" s="32"/>
      <c r="J81" s="81">
        <v>6575.8276370000003</v>
      </c>
      <c r="K81" s="94"/>
      <c r="L81" s="108">
        <f t="shared" si="19"/>
        <v>-4.2714979060408353</v>
      </c>
      <c r="M81" s="89"/>
      <c r="N81" s="71"/>
      <c r="O81" s="76">
        <v>352749.52610000002</v>
      </c>
      <c r="P81" s="13">
        <f t="shared" si="21"/>
        <v>90058.219000000041</v>
      </c>
      <c r="Q81" s="126"/>
      <c r="R81" s="111">
        <f t="shared" si="20"/>
        <v>-3.4937781690941137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>
        <v>-57.200001</v>
      </c>
      <c r="E82" s="6">
        <v>300.17016599999999</v>
      </c>
      <c r="F82" s="94"/>
      <c r="G82" s="108">
        <f t="shared" si="18"/>
        <v>0.33956328606168995</v>
      </c>
      <c r="H82" s="89"/>
      <c r="I82" s="32"/>
      <c r="J82" s="81">
        <v>6965.9384769999997</v>
      </c>
      <c r="K82" s="94"/>
      <c r="L82" s="108">
        <f t="shared" si="19"/>
        <v>1.4075935217346967</v>
      </c>
      <c r="M82" s="89"/>
      <c r="N82" s="71"/>
      <c r="O82" s="76">
        <v>388503.88319999998</v>
      </c>
      <c r="P82" s="13">
        <f t="shared" si="21"/>
        <v>94842.819099999964</v>
      </c>
      <c r="Q82" s="126"/>
      <c r="R82" s="111">
        <f t="shared" si="20"/>
        <v>1.63339049746331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>
        <v>-57.200001</v>
      </c>
      <c r="E83" s="17">
        <v>297.03710899999999</v>
      </c>
      <c r="F83" s="95">
        <f>AVERAGE(E83:E85)</f>
        <v>297.8871053333333</v>
      </c>
      <c r="G83" s="109">
        <f t="shared" si="18"/>
        <v>-0.7077412323038601</v>
      </c>
      <c r="H83" s="90">
        <f>AVERAGE(G83:G85)</f>
        <v>-0.42360819530703492</v>
      </c>
      <c r="I83" s="33">
        <f>STDEV(G83:G85)/SQRT(COUNT(G83:G85))</f>
        <v>0.30096614556575457</v>
      </c>
      <c r="J83" s="82">
        <v>6795.2846680000002</v>
      </c>
      <c r="K83" s="95">
        <f>AVERAGE(J83:J85)</f>
        <v>6802.0681966666671</v>
      </c>
      <c r="L83" s="109">
        <f t="shared" si="19"/>
        <v>-1.0767224326979914</v>
      </c>
      <c r="M83" s="90">
        <f>AVERAGE(L83:L85)</f>
        <v>-0.97797029471348174</v>
      </c>
      <c r="N83" s="83">
        <f>STDEV(L83:L85)/SQRT(COUNT(L83:L85))</f>
        <v>0.95129351899846992</v>
      </c>
      <c r="O83" s="77">
        <v>375004.44290000002</v>
      </c>
      <c r="P83" s="18">
        <f t="shared" si="21"/>
        <v>92651.734200000006</v>
      </c>
      <c r="Q83" s="130">
        <f>AVERAGE(P83:P85)</f>
        <v>92973.829900000012</v>
      </c>
      <c r="R83" s="133">
        <f t="shared" si="20"/>
        <v>-0.71457205118251466</v>
      </c>
      <c r="S83" s="28">
        <f>AVERAGE(R83:R85)</f>
        <v>-0.3694148915124818</v>
      </c>
      <c r="T83" s="38">
        <f>STDEV(R83:R85)/SQRT(COUNT(R83:R85))</f>
        <v>0.75801798116432373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>
        <v>-57.200001</v>
      </c>
      <c r="E84" s="6">
        <v>296.93731700000001</v>
      </c>
      <c r="F84" s="94"/>
      <c r="G84" s="108">
        <f t="shared" si="18"/>
        <v>-0.74109926329299469</v>
      </c>
      <c r="H84" s="89"/>
      <c r="I84" s="32"/>
      <c r="J84" s="81">
        <v>6692.4287109999996</v>
      </c>
      <c r="K84" s="94"/>
      <c r="L84" s="108">
        <f t="shared" si="19"/>
        <v>-2.574061967519313</v>
      </c>
      <c r="M84" s="89"/>
      <c r="N84" s="71"/>
      <c r="O84" s="76">
        <v>374351.1299</v>
      </c>
      <c r="P84" s="13">
        <f t="shared" si="21"/>
        <v>91941.8505</v>
      </c>
      <c r="Q84" s="126"/>
      <c r="R84" s="111">
        <f t="shared" si="20"/>
        <v>-1.4752821183707709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>
        <v>-57.200001</v>
      </c>
      <c r="E85" s="21">
        <v>299.68689000000001</v>
      </c>
      <c r="F85" s="96"/>
      <c r="G85" s="110">
        <f t="shared" si="18"/>
        <v>0.17801590967575009</v>
      </c>
      <c r="H85" s="91"/>
      <c r="I85" s="34"/>
      <c r="J85" s="84">
        <v>6918.4912109999996</v>
      </c>
      <c r="K85" s="96"/>
      <c r="L85" s="110">
        <f t="shared" si="19"/>
        <v>0.71687351607685912</v>
      </c>
      <c r="M85" s="91"/>
      <c r="N85" s="85"/>
      <c r="O85" s="78">
        <v>389252.74690000003</v>
      </c>
      <c r="P85" s="22">
        <f t="shared" si="21"/>
        <v>94327.905000000028</v>
      </c>
      <c r="Q85" s="131"/>
      <c r="R85" s="134">
        <f t="shared" si="20"/>
        <v>1.0816094950158401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>
        <v>-57.200001</v>
      </c>
      <c r="E86" s="6">
        <v>291.250854</v>
      </c>
      <c r="F86" s="94">
        <f>AVERAGE(E86:E88)</f>
        <v>293.33146133333338</v>
      </c>
      <c r="G86" s="108">
        <f t="shared" si="18"/>
        <v>-2.641945112384974</v>
      </c>
      <c r="H86" s="89">
        <f>AVERAGE(G86:G88)</f>
        <v>-1.9464488411251419</v>
      </c>
      <c r="I86" s="32">
        <f>STDEV(G86:G88)/SQRT(COUNT(G86:G88))</f>
        <v>0.62646131571764674</v>
      </c>
      <c r="J86" s="81">
        <v>6569.9375</v>
      </c>
      <c r="K86" s="94">
        <f>AVERAGE(J86:J88)</f>
        <v>6662.3085936666657</v>
      </c>
      <c r="L86" s="108">
        <f t="shared" si="19"/>
        <v>-4.3572443737501771</v>
      </c>
      <c r="M86" s="89">
        <f>AVERAGE(L86:L88)</f>
        <v>-3.0125396579914017</v>
      </c>
      <c r="N86" s="71">
        <f>STDEV(L86:L88)/SQRT(COUNT(L86:L88))</f>
        <v>1.2226657590217715</v>
      </c>
      <c r="O86" s="76">
        <v>356463.94510000001</v>
      </c>
      <c r="P86" s="13">
        <f t="shared" si="21"/>
        <v>90028.397600000026</v>
      </c>
      <c r="Q86" s="126">
        <f>AVERAGE(P86:P88)</f>
        <v>91185.233500000017</v>
      </c>
      <c r="R86" s="111">
        <f t="shared" si="20"/>
        <v>-3.5257347264818435</v>
      </c>
      <c r="S86" s="27">
        <f>AVERAGE(R86:R88)</f>
        <v>-2.2860715038796449</v>
      </c>
      <c r="T86" s="37">
        <f>STDEV(R86:R88)/SQRT(COUNT(R86:R88))</f>
        <v>1.1186541489368993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>
        <v>-57.200001</v>
      </c>
      <c r="E87" s="6">
        <v>291.671783</v>
      </c>
      <c r="F87" s="94"/>
      <c r="G87" s="108">
        <f t="shared" si="18"/>
        <v>-2.5012388170283657</v>
      </c>
      <c r="H87" s="89"/>
      <c r="I87" s="32"/>
      <c r="J87" s="81">
        <v>6586.9926759999998</v>
      </c>
      <c r="K87" s="94"/>
      <c r="L87" s="108">
        <f t="shared" si="19"/>
        <v>-4.108961337521805</v>
      </c>
      <c r="M87" s="89"/>
      <c r="N87" s="71"/>
      <c r="O87" s="76">
        <v>355741.83870000002</v>
      </c>
      <c r="P87" s="13">
        <f t="shared" si="21"/>
        <v>90258.4755</v>
      </c>
      <c r="Q87" s="126"/>
      <c r="R87" s="111">
        <f t="shared" si="20"/>
        <v>-3.2791836720379735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>
        <v>-57.200001</v>
      </c>
      <c r="E88" s="6">
        <v>297.07174700000002</v>
      </c>
      <c r="F88" s="94"/>
      <c r="G88" s="108">
        <f t="shared" si="18"/>
        <v>-0.69616259396208591</v>
      </c>
      <c r="H88" s="89"/>
      <c r="I88" s="32"/>
      <c r="J88" s="81">
        <v>6829.9956050000001</v>
      </c>
      <c r="K88" s="94"/>
      <c r="L88" s="108">
        <f t="shared" si="19"/>
        <v>-0.57141326270222237</v>
      </c>
      <c r="M88" s="89"/>
      <c r="N88" s="71"/>
      <c r="O88" s="76">
        <v>380163.86290000001</v>
      </c>
      <c r="P88" s="13">
        <f t="shared" si="21"/>
        <v>93268.827400000009</v>
      </c>
      <c r="Q88" s="126"/>
      <c r="R88" s="111">
        <f t="shared" si="20"/>
        <v>-5.3296113119117194E-2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>
        <v>-57.200001</v>
      </c>
      <c r="E89" s="17">
        <v>321.590149</v>
      </c>
      <c r="F89" s="95">
        <f>AVERAGE(E89:E91)</f>
        <v>325.14216599999997</v>
      </c>
      <c r="G89" s="109">
        <f t="shared" si="18"/>
        <v>7.4997410227620946</v>
      </c>
      <c r="H89" s="90">
        <f>AVERAGE(G89:G91)</f>
        <v>8.6870936478216763</v>
      </c>
      <c r="I89" s="33">
        <f>STDEV(G89:G91)/SQRT(COUNT(G89:G91))</f>
        <v>1.1873526250595827</v>
      </c>
      <c r="J89" s="82">
        <v>6303.9907229999999</v>
      </c>
      <c r="K89" s="95">
        <f>AVERAGE(J89:J91)</f>
        <v>6498.2709964999995</v>
      </c>
      <c r="L89" s="109">
        <f t="shared" si="19"/>
        <v>-8.2288006255714095</v>
      </c>
      <c r="M89" s="90">
        <f>AVERAGE(L89:L91)</f>
        <v>-5.4005392119184634</v>
      </c>
      <c r="N89" s="83">
        <f>STDEV(L89:L91)/SQRT(COUNT(L89:L91))</f>
        <v>2.8282614136529451</v>
      </c>
      <c r="O89" s="77" t="s">
        <v>11</v>
      </c>
      <c r="P89" s="18" t="s">
        <v>11</v>
      </c>
      <c r="Q89" s="130" t="s">
        <v>11</v>
      </c>
      <c r="R89" s="133" t="s">
        <v>11</v>
      </c>
      <c r="S89" s="28" t="s">
        <v>11</v>
      </c>
      <c r="T89" s="38" t="s">
        <v>11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>
        <v>-57.200001</v>
      </c>
      <c r="E90" s="6" t="s">
        <v>11</v>
      </c>
      <c r="F90" s="94"/>
      <c r="G90" s="108" t="s">
        <v>11</v>
      </c>
      <c r="H90" s="89"/>
      <c r="I90" s="32"/>
      <c r="J90" s="81" t="s">
        <v>11</v>
      </c>
      <c r="K90" s="98"/>
      <c r="L90" s="108" t="s">
        <v>11</v>
      </c>
      <c r="M90" s="89"/>
      <c r="N90" s="71"/>
      <c r="O90" s="76" t="s">
        <v>11</v>
      </c>
      <c r="P90" s="13" t="s">
        <v>11</v>
      </c>
      <c r="Q90" s="63"/>
      <c r="R90" s="111" t="s">
        <v>11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>
        <v>-57.200001</v>
      </c>
      <c r="E91" s="8">
        <v>328.69418300000001</v>
      </c>
      <c r="F91" s="97"/>
      <c r="G91" s="112">
        <f t="shared" si="18"/>
        <v>9.8744462728812579</v>
      </c>
      <c r="H91" s="92"/>
      <c r="I91" s="35"/>
      <c r="J91" s="86">
        <v>6692.5512699999999</v>
      </c>
      <c r="K91" s="99"/>
      <c r="L91" s="112">
        <f t="shared" si="19"/>
        <v>-2.5722777982655174</v>
      </c>
      <c r="M91" s="92"/>
      <c r="N91" s="87"/>
      <c r="O91" s="79" t="s">
        <v>11</v>
      </c>
      <c r="P91" s="14" t="s">
        <v>11</v>
      </c>
      <c r="Q91" s="100"/>
      <c r="R91" s="135" t="s">
        <v>11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>
        <v>-71.5</v>
      </c>
      <c r="E92" s="5">
        <v>287.00219700000002</v>
      </c>
      <c r="F92" s="93">
        <f>AVERAGE(E92:E94)</f>
        <v>286.92600500000003</v>
      </c>
      <c r="G92" s="107">
        <f>((E92/$F$92)*100)-100</f>
        <v>2.6554581554918855E-2</v>
      </c>
      <c r="H92" s="88">
        <f>AVERAGE(G92:G94)</f>
        <v>-9.473903143468002E-15</v>
      </c>
      <c r="I92" s="31">
        <f>STDEV(G92:G94)/SQRT(COUNT(G92:G94))</f>
        <v>0.16461029058578991</v>
      </c>
      <c r="J92" s="80">
        <v>6213.3188479999999</v>
      </c>
      <c r="K92" s="93">
        <f>AVERAGE(J92:J94)</f>
        <v>6230.0673826666671</v>
      </c>
      <c r="L92" s="107">
        <f>((J92/$K$92)*100)-100</f>
        <v>-0.26883392486676883</v>
      </c>
      <c r="M92" s="88">
        <f>AVERAGE(L92:L94)</f>
        <v>-4.736951571734001E-15</v>
      </c>
      <c r="N92" s="70">
        <f>STDEV(L92:L94)/SQRT(COUNT(L92:L94))</f>
        <v>0.26172255487928292</v>
      </c>
      <c r="O92" s="75">
        <v>297346.25349999999</v>
      </c>
      <c r="P92" s="12">
        <f>O92-O110</f>
        <v>86962.878599999996</v>
      </c>
      <c r="Q92" s="129">
        <f>AVERAGE(P92:P94)</f>
        <v>87188.915733333328</v>
      </c>
      <c r="R92" s="132">
        <f>((P92/$Q$92)*100)-100</f>
        <v>-0.2592498500895033</v>
      </c>
      <c r="S92" s="26">
        <f>AVERAGE(R92:R94)</f>
        <v>0</v>
      </c>
      <c r="T92" s="36">
        <f>STDEV(R92:R94)/SQRT(COUNT(R92:R94))</f>
        <v>0.38704905088625463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>
        <v>-71.5</v>
      </c>
      <c r="E93" s="6">
        <v>287.70330799999999</v>
      </c>
      <c r="F93" s="94"/>
      <c r="G93" s="108">
        <f t="shared" ref="G93:G109" si="22">((E93/$F$92)*100)-100</f>
        <v>0.27090712812871232</v>
      </c>
      <c r="H93" s="89"/>
      <c r="I93" s="32"/>
      <c r="J93" s="81">
        <v>6262.6743159999996</v>
      </c>
      <c r="K93" s="94"/>
      <c r="L93" s="108">
        <f t="shared" ref="L93:L109" si="23">((J93/$K$92)*100)-100</f>
        <v>0.52338010699615722</v>
      </c>
      <c r="M93" s="89"/>
      <c r="N93" s="71"/>
      <c r="O93" s="76">
        <v>299301.11459999997</v>
      </c>
      <c r="P93" s="13">
        <f>O93-O111</f>
        <v>87852.684699999983</v>
      </c>
      <c r="Q93" s="126"/>
      <c r="R93" s="111">
        <f t="shared" ref="R93:R106" si="24">((P93/$Q$92)*100)-100</f>
        <v>0.76129971462977153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>
        <v>-71.5</v>
      </c>
      <c r="E94" s="21">
        <v>286.07251000000002</v>
      </c>
      <c r="F94" s="96"/>
      <c r="G94" s="110">
        <f t="shared" si="22"/>
        <v>-0.29746170968365959</v>
      </c>
      <c r="H94" s="91"/>
      <c r="I94" s="34"/>
      <c r="J94" s="84">
        <v>6214.2089839999999</v>
      </c>
      <c r="K94" s="96"/>
      <c r="L94" s="110">
        <f t="shared" si="23"/>
        <v>-0.25454618212940261</v>
      </c>
      <c r="M94" s="91"/>
      <c r="N94" s="85"/>
      <c r="O94" s="78">
        <v>292941.6593</v>
      </c>
      <c r="P94" s="22">
        <f t="shared" ref="P94:P106" si="25">O94-O112</f>
        <v>86751.183900000004</v>
      </c>
      <c r="Q94" s="131"/>
      <c r="R94" s="134">
        <f t="shared" si="24"/>
        <v>-0.50204986454026823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>
        <v>-71.5</v>
      </c>
      <c r="E95" s="6">
        <v>287.06558200000001</v>
      </c>
      <c r="F95" s="94">
        <f>AVERAGE(E95:E97)</f>
        <v>287.47154733333332</v>
      </c>
      <c r="G95" s="108">
        <f t="shared" si="22"/>
        <v>4.8645642976822501E-2</v>
      </c>
      <c r="H95" s="89">
        <f>AVERAGE(G95:G97)</f>
        <v>0.19013345734670395</v>
      </c>
      <c r="I95" s="32">
        <f>STDEV(G95:G97)/SQRT(COUNT(G95:G97))</f>
        <v>0.12455891782269254</v>
      </c>
      <c r="J95" s="81">
        <v>6223.0014650000003</v>
      </c>
      <c r="K95" s="94">
        <f>AVERAGE(J95:J97)</f>
        <v>6310.1695966666666</v>
      </c>
      <c r="L95" s="108">
        <f t="shared" si="23"/>
        <v>-0.11341639235436674</v>
      </c>
      <c r="M95" s="89">
        <f>AVERAGE(L95:L97)</f>
        <v>1.2857359171244365</v>
      </c>
      <c r="N95" s="71">
        <f>STDEV(L95:L97)/SQRT(COUNT(L95:L97))</f>
        <v>0.77879367352788686</v>
      </c>
      <c r="O95" s="76">
        <v>296881.95699999999</v>
      </c>
      <c r="P95" s="13">
        <f t="shared" si="25"/>
        <v>87047.727199999994</v>
      </c>
      <c r="Q95" s="126">
        <f>AVERAGE(P95:P97)</f>
        <v>88345.292399999991</v>
      </c>
      <c r="R95" s="111">
        <f t="shared" si="24"/>
        <v>-0.16193403960333796</v>
      </c>
      <c r="S95" s="27">
        <f>AVERAGE(R95:R97)</f>
        <v>1.3262886193050463</v>
      </c>
      <c r="T95" s="37">
        <f>STDEV(R95:R97)/SQRT(COUNT(R95:R97))</f>
        <v>0.80994884478719231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>
        <v>-71.5</v>
      </c>
      <c r="E96" s="6">
        <v>287.16503899999998</v>
      </c>
      <c r="F96" s="94"/>
      <c r="G96" s="108">
        <f t="shared" si="22"/>
        <v>8.3308586825353359E-2</v>
      </c>
      <c r="H96" s="89"/>
      <c r="I96" s="32"/>
      <c r="J96" s="81">
        <v>6316.8256840000004</v>
      </c>
      <c r="K96" s="94"/>
      <c r="L96" s="108">
        <f t="shared" si="23"/>
        <v>1.3925740446196926</v>
      </c>
      <c r="M96" s="89"/>
      <c r="N96" s="71"/>
      <c r="O96" s="76">
        <v>297612.11170000001</v>
      </c>
      <c r="P96" s="13">
        <f t="shared" si="25"/>
        <v>88511.0245</v>
      </c>
      <c r="Q96" s="126"/>
      <c r="R96" s="111">
        <f t="shared" si="24"/>
        <v>1.516372529175996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>
        <v>-71.5</v>
      </c>
      <c r="E97" s="6">
        <v>288.18402099999997</v>
      </c>
      <c r="F97" s="94"/>
      <c r="G97" s="108">
        <f t="shared" si="22"/>
        <v>0.43844614223793599</v>
      </c>
      <c r="H97" s="89"/>
      <c r="I97" s="32"/>
      <c r="J97" s="81">
        <v>6390.6816410000001</v>
      </c>
      <c r="K97" s="94"/>
      <c r="L97" s="108">
        <f t="shared" si="23"/>
        <v>2.5780500991079833</v>
      </c>
      <c r="M97" s="89"/>
      <c r="N97" s="71"/>
      <c r="O97" s="76">
        <v>299692.5134</v>
      </c>
      <c r="P97" s="13">
        <f t="shared" si="25"/>
        <v>89477.125499999995</v>
      </c>
      <c r="Q97" s="126"/>
      <c r="R97" s="111">
        <f t="shared" si="24"/>
        <v>2.6244273683424808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>
        <v>-71.5</v>
      </c>
      <c r="E98" s="17">
        <v>280.18225100000001</v>
      </c>
      <c r="F98" s="95">
        <f>AVERAGE(E98:E100)</f>
        <v>283.41038033333331</v>
      </c>
      <c r="G98" s="109">
        <f t="shared" si="22"/>
        <v>-2.3503460413077732</v>
      </c>
      <c r="H98" s="90">
        <f>AVERAGE(G98:G100)</f>
        <v>-1.2252722323536698</v>
      </c>
      <c r="I98" s="33">
        <f>STDEV(G98:G100)/SQRT(COUNT(G98:G100))</f>
        <v>0.78882161512886395</v>
      </c>
      <c r="J98" s="82">
        <v>6093.4990230000003</v>
      </c>
      <c r="K98" s="95">
        <f>AVERAGE(J98:J100)</f>
        <v>6205.6277666666674</v>
      </c>
      <c r="L98" s="109">
        <f t="shared" si="23"/>
        <v>-2.1920847926400882</v>
      </c>
      <c r="M98" s="90">
        <f>AVERAGE(L98:L100)</f>
        <v>-0.39228493849033441</v>
      </c>
      <c r="N98" s="83">
        <f>STDEV(L98:L100)/SQRT(COUNT(L98:L100))</f>
        <v>1.5205694097987175</v>
      </c>
      <c r="O98" s="77">
        <v>260903.4117</v>
      </c>
      <c r="P98" s="18">
        <f t="shared" si="25"/>
        <v>84853.892099999997</v>
      </c>
      <c r="Q98" s="130">
        <f>AVERAGE(P98:P100)</f>
        <v>86439.941200000001</v>
      </c>
      <c r="R98" s="133">
        <f t="shared" si="24"/>
        <v>-2.6781198202704815</v>
      </c>
      <c r="S98" s="28">
        <f>AVERAGE(R98:R100)</f>
        <v>-0.85902494260171613</v>
      </c>
      <c r="T98" s="38">
        <f>STDEV(R98:R100)/SQRT(COUNT(R98:R100))</f>
        <v>1.6832085886836869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>
        <v>-71.5</v>
      </c>
      <c r="E99" s="6">
        <v>282.276276</v>
      </c>
      <c r="F99" s="94"/>
      <c r="G99" s="108">
        <f t="shared" si="22"/>
        <v>-1.620532443547603</v>
      </c>
      <c r="H99" s="89"/>
      <c r="I99" s="32"/>
      <c r="J99" s="81">
        <v>6129.4306640000004</v>
      </c>
      <c r="K99" s="94"/>
      <c r="L99" s="108">
        <f t="shared" si="23"/>
        <v>-1.6153391686686831</v>
      </c>
      <c r="M99" s="89"/>
      <c r="N99" s="71"/>
      <c r="O99" s="76">
        <v>262691.30709999998</v>
      </c>
      <c r="P99" s="13">
        <f t="shared" si="25"/>
        <v>85094.126599999989</v>
      </c>
      <c r="Q99" s="126"/>
      <c r="R99" s="111">
        <f t="shared" si="24"/>
        <v>-2.4025865165478564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>
        <v>-71.5</v>
      </c>
      <c r="E100" s="21">
        <v>287.77261399999998</v>
      </c>
      <c r="F100" s="96"/>
      <c r="G100" s="110">
        <f t="shared" si="22"/>
        <v>0.29506178779436709</v>
      </c>
      <c r="H100" s="91"/>
      <c r="I100" s="34"/>
      <c r="J100" s="84">
        <v>6393.9536129999997</v>
      </c>
      <c r="K100" s="96"/>
      <c r="L100" s="110">
        <f t="shared" si="23"/>
        <v>2.630569145837768</v>
      </c>
      <c r="M100" s="91"/>
      <c r="N100" s="85"/>
      <c r="O100" s="78">
        <v>293661.06410000002</v>
      </c>
      <c r="P100" s="22">
        <f t="shared" si="25"/>
        <v>89371.804900000017</v>
      </c>
      <c r="Q100" s="131"/>
      <c r="R100" s="134">
        <f t="shared" si="24"/>
        <v>2.5036315090131893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>
        <v>-71.5</v>
      </c>
      <c r="E101" s="6">
        <v>285.88201900000001</v>
      </c>
      <c r="F101" s="94">
        <f>AVERAGE(E101:E103)</f>
        <v>286.19559733333335</v>
      </c>
      <c r="G101" s="108">
        <f t="shared" si="22"/>
        <v>-0.36385199731199691</v>
      </c>
      <c r="H101" s="89">
        <f>AVERAGE(G101:G103)</f>
        <v>-0.25456307686949248</v>
      </c>
      <c r="I101" s="32">
        <f>STDEV(G101:G103)/SQRT(COUNT(G101:G103))</f>
        <v>0.16769998136365757</v>
      </c>
      <c r="J101" s="81">
        <v>6265.5581050000001</v>
      </c>
      <c r="K101" s="94">
        <f>AVERAGE(J101:J103)</f>
        <v>6294.7532550000005</v>
      </c>
      <c r="L101" s="108">
        <f t="shared" si="23"/>
        <v>0.56966835434357677</v>
      </c>
      <c r="M101" s="89">
        <f>AVERAGE(L101:L103)</f>
        <v>1.0382852762283552</v>
      </c>
      <c r="N101" s="71">
        <f>STDEV(L101:L103)/SQRT(COUNT(L101:L103))</f>
        <v>0.41955169140677229</v>
      </c>
      <c r="O101" s="76">
        <v>282352.70870000002</v>
      </c>
      <c r="P101" s="13">
        <f t="shared" si="25"/>
        <v>87507.231100000005</v>
      </c>
      <c r="Q101" s="126">
        <f>AVERAGE(P101:P103)</f>
        <v>88079.953900000008</v>
      </c>
      <c r="R101" s="111">
        <f t="shared" si="24"/>
        <v>0.36508696545813279</v>
      </c>
      <c r="S101" s="27">
        <f>AVERAGE(R101:R103)</f>
        <v>1.021962664832202</v>
      </c>
      <c r="T101" s="37">
        <f>STDEV(R101:R103)/SQRT(COUNT(R101:R103))</f>
        <v>0.53392802013822493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>
        <v>-71.5</v>
      </c>
      <c r="E102" s="6">
        <v>285.56445300000001</v>
      </c>
      <c r="F102" s="94"/>
      <c r="G102" s="108">
        <f t="shared" si="22"/>
        <v>-0.47453070696747091</v>
      </c>
      <c r="H102" s="89"/>
      <c r="I102" s="32"/>
      <c r="J102" s="81">
        <v>6271.7958980000003</v>
      </c>
      <c r="K102" s="94"/>
      <c r="L102" s="108">
        <f t="shared" si="23"/>
        <v>0.66979235970111972</v>
      </c>
      <c r="M102" s="89"/>
      <c r="N102" s="71"/>
      <c r="O102" s="76">
        <v>282409.2794</v>
      </c>
      <c r="P102" s="13">
        <f t="shared" si="25"/>
        <v>87730.599199999997</v>
      </c>
      <c r="Q102" s="126"/>
      <c r="R102" s="111">
        <f t="shared" si="24"/>
        <v>0.62127560838514739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>
        <v>-71.5</v>
      </c>
      <c r="E103" s="6">
        <v>287.14031999999997</v>
      </c>
      <c r="F103" s="94"/>
      <c r="G103" s="108">
        <f t="shared" si="22"/>
        <v>7.4693473670990329E-2</v>
      </c>
      <c r="H103" s="89"/>
      <c r="I103" s="32"/>
      <c r="J103" s="81">
        <v>6346.9057620000003</v>
      </c>
      <c r="K103" s="94"/>
      <c r="L103" s="108">
        <f t="shared" si="23"/>
        <v>1.8753951146403693</v>
      </c>
      <c r="M103" s="89"/>
      <c r="N103" s="71"/>
      <c r="O103" s="76">
        <v>294924.8419</v>
      </c>
      <c r="P103" s="13">
        <f t="shared" si="25"/>
        <v>89002.031400000007</v>
      </c>
      <c r="Q103" s="126"/>
      <c r="R103" s="111">
        <f t="shared" si="24"/>
        <v>2.0795254206533258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>
        <v>-71.5</v>
      </c>
      <c r="E104" s="17">
        <v>281.36962899999997</v>
      </c>
      <c r="F104" s="95">
        <f>AVERAGE(E104:E106)</f>
        <v>283.04032366666667</v>
      </c>
      <c r="G104" s="109">
        <f t="shared" si="22"/>
        <v>-1.9365187899228857</v>
      </c>
      <c r="H104" s="90">
        <f>AVERAGE(G104:G106)</f>
        <v>-1.3542450895426394</v>
      </c>
      <c r="I104" s="33">
        <f>STDEV(G104:G106)/SQRT(COUNT(G104:G106))</f>
        <v>0.48727681454936878</v>
      </c>
      <c r="J104" s="82">
        <v>6118.7729490000002</v>
      </c>
      <c r="K104" s="95">
        <f>AVERAGE(J104:J106)</f>
        <v>6185.286458333333</v>
      </c>
      <c r="L104" s="109">
        <f t="shared" si="23"/>
        <v>-1.7864081851877103</v>
      </c>
      <c r="M104" s="90">
        <f>AVERAGE(L104:L106)</f>
        <v>-0.71878715883432187</v>
      </c>
      <c r="N104" s="83">
        <f>STDEV(L104:L106)/SQRT(COUNT(L104:L106))</f>
        <v>0.88018027857158931</v>
      </c>
      <c r="O104" s="77">
        <v>266435.54749999999</v>
      </c>
      <c r="P104" s="18">
        <f t="shared" si="25"/>
        <v>85459.845699999976</v>
      </c>
      <c r="Q104" s="130">
        <f>AVERAGE(P104:P106)</f>
        <v>86366.801533333331</v>
      </c>
      <c r="R104" s="133">
        <f t="shared" si="24"/>
        <v>-1.9831305605653995</v>
      </c>
      <c r="S104" s="28">
        <f>AVERAGE(R104:R106)</f>
        <v>-0.94291137019575899</v>
      </c>
      <c r="T104" s="38">
        <f>STDEV(R104:R106)/SQRT(COUNT(R104:R106))</f>
        <v>0.91359280357860873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>
        <v>-71.5</v>
      </c>
      <c r="E105" s="6">
        <v>281.933807</v>
      </c>
      <c r="F105" s="94"/>
      <c r="G105" s="108">
        <f t="shared" si="22"/>
        <v>-1.7398903943893202</v>
      </c>
      <c r="H105" s="89"/>
      <c r="I105" s="32"/>
      <c r="J105" s="81">
        <v>6143.0258789999998</v>
      </c>
      <c r="K105" s="94"/>
      <c r="L105" s="108">
        <f t="shared" si="23"/>
        <v>-1.3971197792953944</v>
      </c>
      <c r="M105" s="89"/>
      <c r="N105" s="71"/>
      <c r="O105" s="76">
        <v>265483.36320000002</v>
      </c>
      <c r="P105" s="13">
        <f t="shared" si="25"/>
        <v>85686.014500000019</v>
      </c>
      <c r="Q105" s="126"/>
      <c r="R105" s="111">
        <f t="shared" si="24"/>
        <v>-1.7237296973963083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>
        <v>-71.5</v>
      </c>
      <c r="E106" s="21">
        <v>285.81753500000002</v>
      </c>
      <c r="F106" s="96"/>
      <c r="G106" s="110">
        <f t="shared" si="22"/>
        <v>-0.38632608431571214</v>
      </c>
      <c r="H106" s="91"/>
      <c r="I106" s="34"/>
      <c r="J106" s="84">
        <v>6294.060547</v>
      </c>
      <c r="K106" s="96"/>
      <c r="L106" s="110">
        <f t="shared" si="23"/>
        <v>1.0271664879801392</v>
      </c>
      <c r="M106" s="91"/>
      <c r="N106" s="85"/>
      <c r="O106" s="78">
        <v>286895.0355</v>
      </c>
      <c r="P106" s="22">
        <f t="shared" si="25"/>
        <v>87954.544399999984</v>
      </c>
      <c r="Q106" s="131"/>
      <c r="R106" s="134">
        <f t="shared" si="24"/>
        <v>0.87812614737443084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>
        <v>-71.5</v>
      </c>
      <c r="E107" s="6">
        <v>301.12008700000001</v>
      </c>
      <c r="F107" s="94">
        <f>AVERAGE(E107:E109)</f>
        <v>306.723389</v>
      </c>
      <c r="G107" s="108">
        <f t="shared" si="22"/>
        <v>4.94694860439715</v>
      </c>
      <c r="H107" s="89">
        <f>AVERAGE(G107:G109)</f>
        <v>6.8998221335845642</v>
      </c>
      <c r="I107" s="32">
        <f>STDEV(G107:G109)/SQRT(COUNT(G107:G109))</f>
        <v>1.9528735291874131</v>
      </c>
      <c r="J107" s="81">
        <v>5922.0688479999999</v>
      </c>
      <c r="K107" s="94">
        <f>AVERAGE(J107:J109)</f>
        <v>6056.6347660000001</v>
      </c>
      <c r="L107" s="108">
        <f t="shared" si="23"/>
        <v>-4.9437432333971714</v>
      </c>
      <c r="M107" s="89">
        <f>AVERAGE(L107:L109)</f>
        <v>-2.7838000139323142</v>
      </c>
      <c r="N107" s="71">
        <f>STDEV(L107:L109)/SQRT(COUNT(L107:L109))</f>
        <v>2.1599432194648571</v>
      </c>
      <c r="O107" s="77" t="s">
        <v>11</v>
      </c>
      <c r="P107" s="18" t="s">
        <v>11</v>
      </c>
      <c r="Q107" s="130" t="s">
        <v>11</v>
      </c>
      <c r="R107" s="133" t="s">
        <v>11</v>
      </c>
      <c r="S107" s="28" t="s">
        <v>11</v>
      </c>
      <c r="T107" s="38" t="s">
        <v>11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>
        <v>-71.5</v>
      </c>
      <c r="E108" s="6" t="s">
        <v>11</v>
      </c>
      <c r="F108" s="94"/>
      <c r="G108" s="108" t="s">
        <v>11</v>
      </c>
      <c r="H108" s="89"/>
      <c r="I108" s="32"/>
      <c r="J108" s="81" t="s">
        <v>11</v>
      </c>
      <c r="K108" s="98"/>
      <c r="L108" s="108" t="s">
        <v>11</v>
      </c>
      <c r="M108" s="89"/>
      <c r="N108" s="71"/>
      <c r="O108" s="76" t="s">
        <v>11</v>
      </c>
      <c r="P108" s="13" t="s">
        <v>11</v>
      </c>
      <c r="Q108" s="63"/>
      <c r="R108" s="111" t="s">
        <v>11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>
        <v>-71.5</v>
      </c>
      <c r="E109" s="8">
        <v>312.32669099999998</v>
      </c>
      <c r="F109" s="97"/>
      <c r="G109" s="112">
        <f t="shared" si="22"/>
        <v>8.8526956627719784</v>
      </c>
      <c r="H109" s="92"/>
      <c r="I109" s="35"/>
      <c r="J109" s="86">
        <v>6191.2006840000004</v>
      </c>
      <c r="K109" s="99"/>
      <c r="L109" s="112">
        <f t="shared" si="23"/>
        <v>-0.62385679446745712</v>
      </c>
      <c r="M109" s="92"/>
      <c r="N109" s="87"/>
      <c r="O109" s="79" t="s">
        <v>11</v>
      </c>
      <c r="P109" s="14" t="s">
        <v>11</v>
      </c>
      <c r="Q109" s="100"/>
      <c r="R109" s="135" t="s">
        <v>11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>
        <v>-85.800003000000004</v>
      </c>
      <c r="E110" s="5">
        <v>283.45190400000001</v>
      </c>
      <c r="F110" s="93">
        <f>AVERAGE(E110:E112)</f>
        <v>283.29364000000004</v>
      </c>
      <c r="G110" s="107">
        <f>((E110/$F$110)*100)-100</f>
        <v>5.5865708810102888E-2</v>
      </c>
      <c r="H110" s="88">
        <f>AVERAGE(G110:G112)</f>
        <v>-1.4210854715202004E-14</v>
      </c>
      <c r="I110" s="31">
        <f>STDEV(G110:G112)/SQRT(COUNT(G110:G112))</f>
        <v>0.4484168163494171</v>
      </c>
      <c r="J110" s="80">
        <v>5964.3237300000001</v>
      </c>
      <c r="K110" s="93">
        <f>AVERAGE(J110:J112)</f>
        <v>5972.3800456666659</v>
      </c>
      <c r="L110" s="107">
        <f>((J110/$K$110)*100)-100</f>
        <v>-0.13489288365884988</v>
      </c>
      <c r="M110" s="88">
        <f>AVERAGE(L110:L112)</f>
        <v>1.8947806286936004E-14</v>
      </c>
      <c r="N110" s="70">
        <f>STDEV(L110:L112)/SQRT(COUNT(L110:L112))</f>
        <v>0.58943804045649251</v>
      </c>
      <c r="O110" s="75">
        <v>210383.3749</v>
      </c>
      <c r="P110" s="12">
        <f>O110-O128</f>
        <v>82233.98</v>
      </c>
      <c r="Q110" s="129">
        <f>AVERAGE(P110:P112)</f>
        <v>82217.161833333332</v>
      </c>
      <c r="R110" s="132">
        <f>((P110/$Q$110)*100)-100</f>
        <v>2.0455785983912733E-2</v>
      </c>
      <c r="S110" s="26">
        <f>AVERAGE(R110:R112)</f>
        <v>0</v>
      </c>
      <c r="T110" s="36">
        <f>STDEV(R110:R112)/SQRT(COUNT(R110:R112))</f>
        <v>0.76094635243936504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>
        <v>-85.800003000000004</v>
      </c>
      <c r="E111" s="6">
        <v>285.41052200000001</v>
      </c>
      <c r="F111" s="94"/>
      <c r="G111" s="108">
        <f t="shared" ref="G111:G127" si="26">((E111/$F$110)*100)-100</f>
        <v>0.74723950738886913</v>
      </c>
      <c r="H111" s="89"/>
      <c r="I111" s="32"/>
      <c r="J111" s="81">
        <v>6036.9819340000004</v>
      </c>
      <c r="K111" s="94"/>
      <c r="L111" s="108">
        <f t="shared" ref="L111:L127" si="27">((J111/$K$110)*100)-100</f>
        <v>1.0816774525292914</v>
      </c>
      <c r="M111" s="89"/>
      <c r="N111" s="71"/>
      <c r="O111" s="76">
        <v>211448.42989999999</v>
      </c>
      <c r="P111" s="13">
        <f>O111-O129</f>
        <v>83292.275199999989</v>
      </c>
      <c r="Q111" s="126"/>
      <c r="R111" s="111">
        <f t="shared" ref="R111:R124" si="28">((P111/$Q$110)*100)-100</f>
        <v>1.3076507905321222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>
        <v>-85.800003000000004</v>
      </c>
      <c r="E112" s="6">
        <v>281.01849399999998</v>
      </c>
      <c r="F112" s="94"/>
      <c r="G112" s="108">
        <f t="shared" si="26"/>
        <v>-0.80310521619901465</v>
      </c>
      <c r="H112" s="89"/>
      <c r="I112" s="32"/>
      <c r="J112" s="81">
        <v>5915.8344729999999</v>
      </c>
      <c r="K112" s="94"/>
      <c r="L112" s="108">
        <f t="shared" si="27"/>
        <v>-0.94678456887038465</v>
      </c>
      <c r="M112" s="89"/>
      <c r="N112" s="71"/>
      <c r="O112" s="76">
        <v>206190.4754</v>
      </c>
      <c r="P112" s="13">
        <f t="shared" ref="P112:P124" si="29">O112-O130</f>
        <v>81125.230299999996</v>
      </c>
      <c r="Q112" s="126"/>
      <c r="R112" s="111">
        <f>((P112/$Q$110)*100)-100</f>
        <v>-1.3281065765160349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>
        <v>-85.800003000000004</v>
      </c>
      <c r="E113" s="17">
        <v>282.54132099999998</v>
      </c>
      <c r="F113" s="95">
        <f>AVERAGE(E113:E115)</f>
        <v>282.73042800000002</v>
      </c>
      <c r="G113" s="109">
        <f t="shared" si="26"/>
        <v>-0.26556155655313773</v>
      </c>
      <c r="H113" s="90">
        <f>AVERAGE(G113:G115)</f>
        <v>-0.19880855779184969</v>
      </c>
      <c r="I113" s="33">
        <f>STDEV(G113:G115)/SQRT(COUNT(G113:G115))</f>
        <v>3.4343322166093732E-2</v>
      </c>
      <c r="J113" s="82">
        <v>5938.0942379999997</v>
      </c>
      <c r="K113" s="95">
        <f>AVERAGE(J113:J115)</f>
        <v>6021.6518553333335</v>
      </c>
      <c r="L113" s="109">
        <f t="shared" si="27"/>
        <v>-0.57407277173432192</v>
      </c>
      <c r="M113" s="90">
        <f>AVERAGE(L113:L115)</f>
        <v>0.82499454639389092</v>
      </c>
      <c r="N113" s="83">
        <f>STDEV(L113:L115)/SQRT(COUNT(L113:L115))</f>
        <v>0.76141611738017789</v>
      </c>
      <c r="O113" s="77">
        <v>209834.2298</v>
      </c>
      <c r="P113" s="18">
        <f t="shared" si="29"/>
        <v>81702.911399999997</v>
      </c>
      <c r="Q113" s="130">
        <f>AVERAGE(P113:P115)</f>
        <v>82454.097200000004</v>
      </c>
      <c r="R113" s="133">
        <f t="shared" si="28"/>
        <v>-0.62547821144178783</v>
      </c>
      <c r="S113" s="28">
        <f>AVERAGE(R113:R115)</f>
        <v>0.28818237139707509</v>
      </c>
      <c r="T113" s="38">
        <f>STDEV(R113:R115)/SQRT(COUNT(R113:R115))</f>
        <v>0.51169790565537021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>
        <v>-85.800003000000004</v>
      </c>
      <c r="E114" s="6">
        <v>282.78527800000001</v>
      </c>
      <c r="F114" s="94"/>
      <c r="G114" s="108">
        <f t="shared" si="26"/>
        <v>-0.1794470218251405</v>
      </c>
      <c r="H114" s="89"/>
      <c r="I114" s="32"/>
      <c r="J114" s="81">
        <v>6032.3271480000003</v>
      </c>
      <c r="K114" s="94"/>
      <c r="L114" s="108">
        <f t="shared" si="27"/>
        <v>1.0037389093620988</v>
      </c>
      <c r="M114" s="89"/>
      <c r="N114" s="71"/>
      <c r="O114" s="76">
        <v>209101.08720000001</v>
      </c>
      <c r="P114" s="13">
        <f t="shared" si="29"/>
        <v>82501.415500000003</v>
      </c>
      <c r="Q114" s="126"/>
      <c r="R114" s="111">
        <f t="shared" si="28"/>
        <v>0.34573519728509439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>
        <v>-85.800003000000004</v>
      </c>
      <c r="E115" s="21">
        <v>282.86468500000001</v>
      </c>
      <c r="F115" s="96"/>
      <c r="G115" s="110">
        <f t="shared" si="26"/>
        <v>-0.15141709499727085</v>
      </c>
      <c r="H115" s="91"/>
      <c r="I115" s="34"/>
      <c r="J115" s="84">
        <v>6094.5341799999997</v>
      </c>
      <c r="K115" s="96"/>
      <c r="L115" s="110">
        <f t="shared" si="27"/>
        <v>2.045317501553896</v>
      </c>
      <c r="M115" s="91"/>
      <c r="N115" s="85"/>
      <c r="O115" s="78">
        <v>210215.3879</v>
      </c>
      <c r="P115" s="22">
        <f t="shared" si="29"/>
        <v>83157.964699999997</v>
      </c>
      <c r="Q115" s="131"/>
      <c r="R115" s="134">
        <f t="shared" si="28"/>
        <v>1.1442901283479188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>
        <v>-85.800003000000004</v>
      </c>
      <c r="E116" s="6">
        <v>272.89038099999999</v>
      </c>
      <c r="F116" s="94">
        <f>AVERAGE(E116:E118)</f>
        <v>275.85193900000002</v>
      </c>
      <c r="G116" s="108">
        <f t="shared" si="26"/>
        <v>-3.672252931622495</v>
      </c>
      <c r="H116" s="89">
        <f>AVERAGE(G116:G118)</f>
        <v>-2.6268507122150879</v>
      </c>
      <c r="I116" s="32">
        <f>STDEV(G116:G118)/SQRT(COUNT(G116:G118))</f>
        <v>0.8869815268608261</v>
      </c>
      <c r="J116" s="81">
        <v>5713.1479490000002</v>
      </c>
      <c r="K116" s="94">
        <f>AVERAGE(J116:J118)</f>
        <v>5832.7770180000007</v>
      </c>
      <c r="L116" s="108">
        <f t="shared" si="27"/>
        <v>-4.3405157522544897</v>
      </c>
      <c r="M116" s="89">
        <f>AVERAGE(L116:L118)</f>
        <v>-2.3374772971448201</v>
      </c>
      <c r="N116" s="71">
        <f>STDEV(L116:L118)/SQRT(COUNT(L116:L118))</f>
        <v>1.8493206935978161</v>
      </c>
      <c r="O116" s="76">
        <v>176049.5196</v>
      </c>
      <c r="P116" s="13">
        <f t="shared" si="29"/>
        <v>76282.960800000001</v>
      </c>
      <c r="Q116" s="126">
        <f>AVERAGE(P116:P118)</f>
        <v>78311.914966666664</v>
      </c>
      <c r="R116" s="111">
        <f t="shared" si="28"/>
        <v>-7.2177157432931693</v>
      </c>
      <c r="S116" s="27">
        <f>AVERAGE(R116:R118)</f>
        <v>-4.7499169024870911</v>
      </c>
      <c r="T116" s="37">
        <f>STDEV(R116:R118)/SQRT(COUNT(R116:R118))</f>
        <v>2.1880150056711245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>
        <v>-85.800003000000004</v>
      </c>
      <c r="E117" s="6">
        <v>273.81649800000002</v>
      </c>
      <c r="F117" s="94"/>
      <c r="G117" s="108">
        <f t="shared" si="26"/>
        <v>-3.345342309837946</v>
      </c>
      <c r="H117" s="89"/>
      <c r="I117" s="32"/>
      <c r="J117" s="81">
        <v>5731.7709960000002</v>
      </c>
      <c r="K117" s="94"/>
      <c r="L117" s="108">
        <f t="shared" si="27"/>
        <v>-4.0286962287545975</v>
      </c>
      <c r="M117" s="89"/>
      <c r="N117" s="71"/>
      <c r="O117" s="76">
        <v>177597.18049999999</v>
      </c>
      <c r="P117" s="13">
        <f t="shared" si="29"/>
        <v>76753.283099999986</v>
      </c>
      <c r="Q117" s="126"/>
      <c r="R117" s="111">
        <f t="shared" si="28"/>
        <v>-6.6456669282861611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>
        <v>-85.800003000000004</v>
      </c>
      <c r="E118" s="6">
        <v>280.84893799999998</v>
      </c>
      <c r="F118" s="94"/>
      <c r="G118" s="108">
        <f t="shared" si="26"/>
        <v>-0.86295689518482277</v>
      </c>
      <c r="H118" s="89"/>
      <c r="I118" s="32"/>
      <c r="J118" s="81">
        <v>6053.4121089999999</v>
      </c>
      <c r="K118" s="94"/>
      <c r="L118" s="108">
        <f t="shared" si="27"/>
        <v>1.3567800895746274</v>
      </c>
      <c r="M118" s="89"/>
      <c r="N118" s="71"/>
      <c r="O118" s="76">
        <v>204289.2592</v>
      </c>
      <c r="P118" s="13">
        <f t="shared" si="29"/>
        <v>81899.501000000004</v>
      </c>
      <c r="Q118" s="126"/>
      <c r="R118" s="111">
        <f t="shared" si="28"/>
        <v>-0.38636803588194368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>
        <v>-85.800003000000004</v>
      </c>
      <c r="E119" s="17">
        <v>279.49383499999999</v>
      </c>
      <c r="F119" s="95">
        <f>AVERAGE(E119:E121)</f>
        <v>280.27215566666661</v>
      </c>
      <c r="G119" s="109">
        <f t="shared" si="26"/>
        <v>-1.3412955546760799</v>
      </c>
      <c r="H119" s="90">
        <f>AVERAGE(G119:G121)</f>
        <v>-1.0665556534673233</v>
      </c>
      <c r="I119" s="33">
        <f>STDEV(G119:G121)/SQRT(COUNT(G119:G121))</f>
        <v>0.22486868506713753</v>
      </c>
      <c r="J119" s="82">
        <v>5954.5830079999996</v>
      </c>
      <c r="K119" s="95">
        <f>AVERAGE(J119:J121)</f>
        <v>6000.3821613333339</v>
      </c>
      <c r="L119" s="109">
        <f t="shared" si="27"/>
        <v>-0.29798903503434815</v>
      </c>
      <c r="M119" s="90">
        <f>AVERAGE(L119:L121)</f>
        <v>0.46886024420003974</v>
      </c>
      <c r="N119" s="83">
        <f>STDEV(L119:L121)/SQRT(COUNT(L119:L121))</f>
        <v>0.58442990138867223</v>
      </c>
      <c r="O119" s="77">
        <v>194845.47760000001</v>
      </c>
      <c r="P119" s="18">
        <f t="shared" si="29"/>
        <v>80795.292000000016</v>
      </c>
      <c r="Q119" s="130">
        <f>AVERAGE(P119:P121)</f>
        <v>81397.818833333338</v>
      </c>
      <c r="R119" s="133">
        <f t="shared" si="28"/>
        <v>-1.7294075855058821</v>
      </c>
      <c r="S119" s="28">
        <f>AVERAGE(R119:R121)</f>
        <v>-0.99655957677172557</v>
      </c>
      <c r="T119" s="38">
        <f>STDEV(R119:R121)/SQRT(COUNT(R119:R121))</f>
        <v>0.70646625551241959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>
        <v>-85.800003000000004</v>
      </c>
      <c r="E120" s="6">
        <v>279.78775000000002</v>
      </c>
      <c r="F120" s="94"/>
      <c r="G120" s="108">
        <f t="shared" si="26"/>
        <v>-1.2375463141354004</v>
      </c>
      <c r="H120" s="89"/>
      <c r="I120" s="32"/>
      <c r="J120" s="81">
        <v>5977.6552730000003</v>
      </c>
      <c r="K120" s="94"/>
      <c r="L120" s="108">
        <f t="shared" si="27"/>
        <v>8.8327053754085227E-2</v>
      </c>
      <c r="M120" s="89"/>
      <c r="N120" s="71"/>
      <c r="O120" s="76">
        <v>194678.6802</v>
      </c>
      <c r="P120" s="13">
        <f t="shared" si="29"/>
        <v>80838.946100000001</v>
      </c>
      <c r="Q120" s="126"/>
      <c r="R120" s="111">
        <f t="shared" si="28"/>
        <v>-1.6763114933682317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>
        <v>-85.800003000000004</v>
      </c>
      <c r="E121" s="21">
        <v>281.53488199999998</v>
      </c>
      <c r="F121" s="96"/>
      <c r="G121" s="110">
        <f t="shared" si="26"/>
        <v>-0.62082509159048982</v>
      </c>
      <c r="H121" s="91"/>
      <c r="I121" s="34"/>
      <c r="J121" s="84">
        <v>6068.908203</v>
      </c>
      <c r="K121" s="96"/>
      <c r="L121" s="110">
        <f t="shared" si="27"/>
        <v>1.6162427138803821</v>
      </c>
      <c r="M121" s="91"/>
      <c r="N121" s="85"/>
      <c r="O121" s="78">
        <v>205922.81049999999</v>
      </c>
      <c r="P121" s="22">
        <f t="shared" si="29"/>
        <v>82559.218399999998</v>
      </c>
      <c r="Q121" s="131"/>
      <c r="R121" s="134">
        <f t="shared" si="28"/>
        <v>0.41604034855893701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>
        <v>-85.800003000000004</v>
      </c>
      <c r="E122" s="6">
        <v>275.07132000000001</v>
      </c>
      <c r="F122" s="94">
        <f>AVERAGE(E122:E124)</f>
        <v>276.65262899999999</v>
      </c>
      <c r="G122" s="108">
        <f t="shared" si="26"/>
        <v>-2.902401903551393</v>
      </c>
      <c r="H122" s="89">
        <f>AVERAGE(G122:G124)</f>
        <v>-2.3442146459765354</v>
      </c>
      <c r="I122" s="32">
        <f>STDEV(G122:G124)/SQRT(COUNT(G122:G124))</f>
        <v>0.54079784557588162</v>
      </c>
      <c r="J122" s="81">
        <v>5788.1733400000003</v>
      </c>
      <c r="K122" s="94">
        <f>AVERAGE(J122:J124)</f>
        <v>5853.202311</v>
      </c>
      <c r="L122" s="108">
        <f t="shared" si="27"/>
        <v>-3.0843098439510612</v>
      </c>
      <c r="M122" s="89">
        <f>AVERAGE(L122:L124)</f>
        <v>-1.9954814287670217</v>
      </c>
      <c r="N122" s="71">
        <f>STDEV(L122:L124)/SQRT(COUNT(L122:L124))</f>
        <v>1.0311014331350767</v>
      </c>
      <c r="O122" s="76">
        <v>180975.70180000001</v>
      </c>
      <c r="P122" s="13">
        <f t="shared" si="29"/>
        <v>77646.235800000009</v>
      </c>
      <c r="Q122" s="126">
        <f>AVERAGE(P122:P124)</f>
        <v>78765.111866666688</v>
      </c>
      <c r="R122" s="111">
        <f>((P122/$Q$110)*100)-100</f>
        <v>-5.5595765305050122</v>
      </c>
      <c r="S122" s="27">
        <f>AVERAGE(R122:R124)</f>
        <v>-4.1986975586246631</v>
      </c>
      <c r="T122" s="37">
        <f>STDEV(R122:R124)/SQRT(COUNT(R122:R124))</f>
        <v>1.3419195244593767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>
        <v>-85.800003000000004</v>
      </c>
      <c r="E123" s="6">
        <v>275.17038000000002</v>
      </c>
      <c r="F123" s="94"/>
      <c r="G123" s="108">
        <f t="shared" si="26"/>
        <v>-2.8674346519039489</v>
      </c>
      <c r="H123" s="89"/>
      <c r="I123" s="32"/>
      <c r="J123" s="81">
        <v>5795.1342770000001</v>
      </c>
      <c r="K123" s="94"/>
      <c r="L123" s="108">
        <f t="shared" si="27"/>
        <v>-2.9677576998012398</v>
      </c>
      <c r="M123" s="89"/>
      <c r="N123" s="71"/>
      <c r="O123" s="76">
        <v>179797.3487</v>
      </c>
      <c r="P123" s="13">
        <f t="shared" si="29"/>
        <v>77677.485400000005</v>
      </c>
      <c r="Q123" s="126"/>
      <c r="R123" s="111">
        <f t="shared" si="28"/>
        <v>-5.5215679209846087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>
        <v>-85.800003000000004</v>
      </c>
      <c r="E124" s="6">
        <v>279.71618699999999</v>
      </c>
      <c r="F124" s="94"/>
      <c r="G124" s="108">
        <f t="shared" si="26"/>
        <v>-1.2628073824742643</v>
      </c>
      <c r="H124" s="89"/>
      <c r="I124" s="32"/>
      <c r="J124" s="81">
        <v>5976.2993159999996</v>
      </c>
      <c r="K124" s="94"/>
      <c r="L124" s="108">
        <f t="shared" si="27"/>
        <v>6.5623257451235872E-2</v>
      </c>
      <c r="M124" s="89"/>
      <c r="N124" s="71"/>
      <c r="O124" s="76">
        <v>198940.49110000001</v>
      </c>
      <c r="P124" s="13">
        <f t="shared" si="29"/>
        <v>80971.61440000002</v>
      </c>
      <c r="Q124" s="126"/>
      <c r="R124" s="111">
        <f t="shared" si="28"/>
        <v>-1.5149482243843693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>
        <v>-85.800003000000004</v>
      </c>
      <c r="E125" s="17">
        <v>302.16494799999998</v>
      </c>
      <c r="F125" s="95">
        <f>AVERAGE(E125:E127)</f>
        <v>301.05891450000001</v>
      </c>
      <c r="G125" s="109">
        <f t="shared" si="26"/>
        <v>6.6613948692953073</v>
      </c>
      <c r="H125" s="90">
        <f>AVERAGE(G125:G127)</f>
        <v>6.2709754091196501</v>
      </c>
      <c r="I125" s="33">
        <f>STDEV(G125:G127)/SQRT(COUNT(G125:G127))</f>
        <v>0.39041946017565721</v>
      </c>
      <c r="J125" s="82" t="s">
        <v>11</v>
      </c>
      <c r="K125" s="95">
        <f>AVERAGE(J125:J127)</f>
        <v>5847.9023440000001</v>
      </c>
      <c r="L125" s="109" t="e">
        <f t="shared" si="27"/>
        <v>#VALUE!</v>
      </c>
      <c r="M125" s="90" t="e">
        <f>AVERAGE(L125:L127)</f>
        <v>#VALUE!</v>
      </c>
      <c r="N125" s="83" t="e">
        <f>STDEV(L125:L127)/SQRT(COUNT(L125:L127))</f>
        <v>#VALUE!</v>
      </c>
      <c r="O125" s="77" t="s">
        <v>11</v>
      </c>
      <c r="P125" s="18" t="s">
        <v>11</v>
      </c>
      <c r="Q125" s="130" t="s">
        <v>11</v>
      </c>
      <c r="R125" s="133" t="s">
        <v>11</v>
      </c>
      <c r="S125" s="28" t="s">
        <v>11</v>
      </c>
      <c r="T125" s="38" t="s">
        <v>11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>
        <v>-85.800003000000004</v>
      </c>
      <c r="E126" s="6" t="s">
        <v>11</v>
      </c>
      <c r="F126" s="94"/>
      <c r="G126" s="108" t="s">
        <v>11</v>
      </c>
      <c r="H126" s="89"/>
      <c r="I126" s="32"/>
      <c r="J126" s="81" t="s">
        <v>11</v>
      </c>
      <c r="K126" s="98"/>
      <c r="L126" s="108" t="s">
        <v>11</v>
      </c>
      <c r="M126" s="89"/>
      <c r="N126" s="71"/>
      <c r="O126" s="76" t="s">
        <v>11</v>
      </c>
      <c r="P126" s="13" t="s">
        <v>11</v>
      </c>
      <c r="Q126" s="63"/>
      <c r="R126" s="111" t="s">
        <v>11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>
        <v>-85.800003000000004</v>
      </c>
      <c r="E127" s="8">
        <v>299.95288099999999</v>
      </c>
      <c r="F127" s="97"/>
      <c r="G127" s="112">
        <f t="shared" si="26"/>
        <v>5.8805559489439929</v>
      </c>
      <c r="H127" s="92"/>
      <c r="I127" s="35"/>
      <c r="J127" s="86">
        <v>5847.9023440000001</v>
      </c>
      <c r="K127" s="99"/>
      <c r="L127" s="112">
        <f t="shared" si="27"/>
        <v>-2.0842227171558108</v>
      </c>
      <c r="M127" s="92"/>
      <c r="N127" s="87"/>
      <c r="O127" s="79" t="s">
        <v>11</v>
      </c>
      <c r="P127" s="14" t="s">
        <v>11</v>
      </c>
      <c r="Q127" s="100"/>
      <c r="R127" s="135" t="s">
        <v>11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>
        <v>-100.099998</v>
      </c>
      <c r="E128" s="5">
        <v>272.08648699999998</v>
      </c>
      <c r="F128" s="93">
        <f>AVERAGE(E128:E130)</f>
        <v>271.31173699999999</v>
      </c>
      <c r="G128" s="107">
        <f>((E128/$F$128)*100)-100</f>
        <v>0.28555712648730491</v>
      </c>
      <c r="H128" s="88">
        <f>AVERAGE(G128:G130)</f>
        <v>4.736951571734001E-15</v>
      </c>
      <c r="I128" s="31">
        <f>STDEV(G128:G130)/SQRT(COUNT(G128:G130))</f>
        <v>0.57985184442905724</v>
      </c>
      <c r="J128" s="80">
        <v>5444.4384769999997</v>
      </c>
      <c r="K128" s="93">
        <f>AVERAGE(J128:J130)</f>
        <v>5433.4031576666666</v>
      </c>
      <c r="L128" s="107">
        <f>((J128/$K$128)*100)-100</f>
        <v>0.20310142673218934</v>
      </c>
      <c r="M128" s="88">
        <f>AVERAGE(L128:L130)</f>
        <v>0</v>
      </c>
      <c r="N128" s="70">
        <f>STDEV(L128:L130)/SQRT(COUNT(L128:L130))</f>
        <v>0.87190417744148341</v>
      </c>
      <c r="O128" s="75">
        <v>128149.3949</v>
      </c>
      <c r="P128" s="12">
        <f>O128-O146</f>
        <v>70014.078379999992</v>
      </c>
      <c r="Q128" s="129">
        <f>AVERAGE(P128:P130)</f>
        <v>69707.644029999996</v>
      </c>
      <c r="R128" s="132">
        <f>((P128/$Q$128)*100)-100</f>
        <v>0.43959934991937644</v>
      </c>
      <c r="S128" s="26">
        <f>AVERAGE(R128:R130)</f>
        <v>0</v>
      </c>
      <c r="T128" s="36">
        <f>STDEV(R128:R130)/SQRT(COUNT(R128:R130))</f>
        <v>0.93973577744158465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>
        <v>-100.099998</v>
      </c>
      <c r="E129" s="6">
        <v>273.565338</v>
      </c>
      <c r="F129" s="94"/>
      <c r="G129" s="108">
        <f t="shared" ref="G129:G145" si="30">((E129/$F$128)*100)-100</f>
        <v>0.83063159187986457</v>
      </c>
      <c r="H129" s="89"/>
      <c r="I129" s="32"/>
      <c r="J129" s="81">
        <v>5509.3813479999999</v>
      </c>
      <c r="K129" s="94"/>
      <c r="L129" s="108">
        <f t="shared" ref="L129:L145" si="31">((J129/$K$128)*100)-100</f>
        <v>1.3983536308386419</v>
      </c>
      <c r="M129" s="89"/>
      <c r="N129" s="71"/>
      <c r="O129" s="76">
        <v>128156.1547</v>
      </c>
      <c r="P129" s="13">
        <f>O129-O147</f>
        <v>70657.565310000005</v>
      </c>
      <c r="Q129" s="126"/>
      <c r="R129" s="111">
        <f t="shared" ref="R129:R142" si="32">((P129/$Q$128)*100)-100</f>
        <v>1.3627218265922068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>
        <v>-100.099998</v>
      </c>
      <c r="E130" s="21">
        <v>268.28338600000001</v>
      </c>
      <c r="F130" s="96"/>
      <c r="G130" s="110">
        <f t="shared" si="30"/>
        <v>-1.1161887183671553</v>
      </c>
      <c r="H130" s="91"/>
      <c r="I130" s="34"/>
      <c r="J130" s="84">
        <v>5346.3896480000003</v>
      </c>
      <c r="K130" s="96"/>
      <c r="L130" s="110">
        <f t="shared" si="31"/>
        <v>-1.6014550575708313</v>
      </c>
      <c r="M130" s="91"/>
      <c r="N130" s="85"/>
      <c r="O130" s="78">
        <v>125065.2451</v>
      </c>
      <c r="P130" s="22">
        <f t="shared" ref="P130:P142" si="33">O130-O148</f>
        <v>68451.28839999999</v>
      </c>
      <c r="Q130" s="131"/>
      <c r="R130" s="134">
        <f t="shared" si="32"/>
        <v>-1.8023211765115832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>
        <v>-100.099998</v>
      </c>
      <c r="E131" s="6">
        <v>271.03195199999999</v>
      </c>
      <c r="F131" s="94">
        <f>AVERAGE(E131:E133)</f>
        <v>270.11569200000002</v>
      </c>
      <c r="G131" s="108">
        <f t="shared" si="30"/>
        <v>-0.10312307277735044</v>
      </c>
      <c r="H131" s="89">
        <f>AVERAGE(G131:G133)</f>
        <v>-0.44083791332624855</v>
      </c>
      <c r="I131" s="32">
        <f>STDEV(G131:G133)/SQRT(COUNT(G131:G133))</f>
        <v>0.18537853991771266</v>
      </c>
      <c r="J131" s="81">
        <v>5408.6337890000004</v>
      </c>
      <c r="K131" s="94">
        <f>AVERAGE(J131:J133)</f>
        <v>5426.9576823333327</v>
      </c>
      <c r="L131" s="108">
        <f t="shared" si="31"/>
        <v>-0.45587209246042448</v>
      </c>
      <c r="M131" s="89">
        <f>AVERAGE(L131:L133)</f>
        <v>-0.11862685588199422</v>
      </c>
      <c r="N131" s="71">
        <f>STDEV(L131:L133)/SQRT(COUNT(L131:L133))</f>
        <v>0.21817788529882234</v>
      </c>
      <c r="O131" s="76">
        <v>128131.3184</v>
      </c>
      <c r="P131" s="13">
        <f t="shared" si="33"/>
        <v>69521.367790000004</v>
      </c>
      <c r="Q131" s="126">
        <f>AVERAGE(P131:P133)</f>
        <v>69233.543610000008</v>
      </c>
      <c r="R131" s="111">
        <f t="shared" si="32"/>
        <v>-0.26722498313071696</v>
      </c>
      <c r="S131" s="27">
        <f>AVERAGE(R131:R133)</f>
        <v>-0.68012687359789936</v>
      </c>
      <c r="T131" s="37">
        <f>STDEV(R131:R133)/SQRT(COUNT(R131:R133))</f>
        <v>0.20664389508499514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>
        <v>-100.099998</v>
      </c>
      <c r="E132" s="6">
        <v>270.01705900000002</v>
      </c>
      <c r="F132" s="94"/>
      <c r="G132" s="108">
        <f t="shared" si="30"/>
        <v>-0.47719203537441501</v>
      </c>
      <c r="H132" s="89"/>
      <c r="I132" s="32"/>
      <c r="J132" s="81">
        <v>5423.0903319999998</v>
      </c>
      <c r="K132" s="94"/>
      <c r="L132" s="108">
        <f t="shared" si="31"/>
        <v>-0.18980416816880563</v>
      </c>
      <c r="M132" s="89"/>
      <c r="N132" s="71"/>
      <c r="O132" s="76">
        <v>126599.67170000001</v>
      </c>
      <c r="P132" s="13">
        <f t="shared" si="33"/>
        <v>69078.852280000006</v>
      </c>
      <c r="Q132" s="126"/>
      <c r="R132" s="111">
        <f t="shared" si="32"/>
        <v>-0.90204131663003295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>
        <v>-100.099998</v>
      </c>
      <c r="E133" s="6">
        <v>269.29806500000001</v>
      </c>
      <c r="F133" s="94"/>
      <c r="G133" s="108">
        <f t="shared" si="30"/>
        <v>-0.7421986318269802</v>
      </c>
      <c r="H133" s="89"/>
      <c r="I133" s="32"/>
      <c r="J133" s="81">
        <v>5449.1489259999998</v>
      </c>
      <c r="K133" s="94"/>
      <c r="L133" s="108">
        <f t="shared" si="31"/>
        <v>0.28979569298324748</v>
      </c>
      <c r="M133" s="89"/>
      <c r="N133" s="71"/>
      <c r="O133" s="76">
        <v>127057.4232</v>
      </c>
      <c r="P133" s="13">
        <f t="shared" si="33"/>
        <v>69100.410759999999</v>
      </c>
      <c r="Q133" s="126"/>
      <c r="R133" s="111">
        <f t="shared" si="32"/>
        <v>-0.87111432103294817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>
        <v>-100.099998</v>
      </c>
      <c r="E134" s="17">
        <v>251.751724</v>
      </c>
      <c r="F134" s="95">
        <f>AVERAGE(E134:E136)</f>
        <v>256.49370800000003</v>
      </c>
      <c r="G134" s="109">
        <f t="shared" si="30"/>
        <v>-7.209423822309617</v>
      </c>
      <c r="H134" s="90">
        <f>AVERAGE(G134:G136)</f>
        <v>-5.4616247582388935</v>
      </c>
      <c r="I134" s="33">
        <f>STDEV(G134:G136)/SQRT(COUNT(G134:G136))</f>
        <v>1.4144321594282396</v>
      </c>
      <c r="J134" s="82">
        <v>4853.3759769999997</v>
      </c>
      <c r="K134" s="95">
        <f>AVERAGE(J134:J136)</f>
        <v>5026.642578</v>
      </c>
      <c r="L134" s="109">
        <f t="shared" si="31"/>
        <v>-10.675209695202426</v>
      </c>
      <c r="M134" s="90">
        <f>AVERAGE(L134:L136)</f>
        <v>-7.4862948296541845</v>
      </c>
      <c r="N134" s="83">
        <f>STDEV(L134:L136)/SQRT(COUNT(L134:L136))</f>
        <v>2.719551211382687</v>
      </c>
      <c r="O134" s="77">
        <v>99766.558799999999</v>
      </c>
      <c r="P134" s="18">
        <f t="shared" si="33"/>
        <v>59547.416709999998</v>
      </c>
      <c r="Q134" s="130">
        <f>AVERAGE(P134:P136)</f>
        <v>62219.839799999994</v>
      </c>
      <c r="R134" s="133">
        <f t="shared" si="32"/>
        <v>-14.575485172942223</v>
      </c>
      <c r="S134" s="28">
        <f>AVERAGE(R134:R136)</f>
        <v>-10.741726153845457</v>
      </c>
      <c r="T134" s="38">
        <f>STDEV(R134:R136)/SQRT(COUNT(R134:R136))</f>
        <v>3.572647330969521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>
        <v>-100.099998</v>
      </c>
      <c r="E135" s="6">
        <v>253.63833600000001</v>
      </c>
      <c r="F135" s="94"/>
      <c r="G135" s="108">
        <f t="shared" si="30"/>
        <v>-6.5140569278062515</v>
      </c>
      <c r="H135" s="89"/>
      <c r="I135" s="32"/>
      <c r="J135" s="81">
        <v>4905.9433589999999</v>
      </c>
      <c r="K135" s="94"/>
      <c r="L135" s="108">
        <f t="shared" si="31"/>
        <v>-9.7077243002372882</v>
      </c>
      <c r="M135" s="89"/>
      <c r="N135" s="71"/>
      <c r="O135" s="76">
        <v>100843.8974</v>
      </c>
      <c r="P135" s="13">
        <f t="shared" si="33"/>
        <v>59915.994149999999</v>
      </c>
      <c r="Q135" s="126"/>
      <c r="R135" s="111">
        <f t="shared" si="32"/>
        <v>-14.04673765159238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>
        <v>-100.099998</v>
      </c>
      <c r="E136" s="21">
        <v>264.09106400000002</v>
      </c>
      <c r="F136" s="96"/>
      <c r="G136" s="110">
        <f t="shared" si="30"/>
        <v>-2.6613935246008111</v>
      </c>
      <c r="H136" s="91"/>
      <c r="I136" s="34"/>
      <c r="J136" s="84">
        <v>5320.6083980000003</v>
      </c>
      <c r="K136" s="96"/>
      <c r="L136" s="110">
        <f t="shared" si="31"/>
        <v>-2.0759504935228392</v>
      </c>
      <c r="M136" s="91"/>
      <c r="N136" s="85"/>
      <c r="O136" s="78">
        <v>122389.7582</v>
      </c>
      <c r="P136" s="22">
        <f t="shared" si="33"/>
        <v>67196.108539999987</v>
      </c>
      <c r="Q136" s="131"/>
      <c r="R136" s="134">
        <f t="shared" si="32"/>
        <v>-3.6029556370017701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>
        <v>-100.099998</v>
      </c>
      <c r="E137" s="6">
        <v>262.14773600000001</v>
      </c>
      <c r="F137" s="94">
        <f>AVERAGE(E137:E139)</f>
        <v>263.00669366666665</v>
      </c>
      <c r="G137" s="108">
        <f t="shared" si="30"/>
        <v>-3.3776647856557673</v>
      </c>
      <c r="H137" s="89">
        <f>AVERAGE(G137:G139)</f>
        <v>-3.0610704222255358</v>
      </c>
      <c r="I137" s="32">
        <f>STDEV(G137:G139)/SQRT(COUNT(G137:G139))</f>
        <v>0.48750246716904294</v>
      </c>
      <c r="J137" s="81">
        <v>5223.951172</v>
      </c>
      <c r="K137" s="94">
        <f>AVERAGE(J137:J139)</f>
        <v>5272.853027666667</v>
      </c>
      <c r="L137" s="108">
        <f t="shared" si="31"/>
        <v>-3.8548949818149367</v>
      </c>
      <c r="M137" s="89">
        <f>AVERAGE(L137:L139)</f>
        <v>-2.9548723947248354</v>
      </c>
      <c r="N137" s="71">
        <f>STDEV(L137:L139)/SQRT(COUNT(L137:L139))</f>
        <v>0.94923830730763581</v>
      </c>
      <c r="O137" s="76">
        <v>114050.1856</v>
      </c>
      <c r="P137" s="13">
        <f t="shared" si="33"/>
        <v>65111.233560000001</v>
      </c>
      <c r="Q137" s="126">
        <f>AVERAGE(P137:P139)</f>
        <v>66090.532153333334</v>
      </c>
      <c r="R137" s="111">
        <f t="shared" si="32"/>
        <v>-6.5938399352900916</v>
      </c>
      <c r="S137" s="27">
        <f>AVERAGE(R137:R139)</f>
        <v>-5.1889745048763514</v>
      </c>
      <c r="T137" s="37">
        <f>STDEV(R137:R139)/SQRT(COUNT(R137:R139))</f>
        <v>1.4120531263299494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>
        <v>-100.099998</v>
      </c>
      <c r="E138" s="6">
        <v>261.269409</v>
      </c>
      <c r="F138" s="94"/>
      <c r="G138" s="108">
        <f>((E138/$F$128)*100)-100</f>
        <v>-3.7013982922530175</v>
      </c>
      <c r="H138" s="89"/>
      <c r="I138" s="32"/>
      <c r="J138" s="81">
        <v>5218.6484380000002</v>
      </c>
      <c r="K138" s="94"/>
      <c r="L138" s="108">
        <f t="shared" si="31"/>
        <v>-3.9524900588987606</v>
      </c>
      <c r="M138" s="89"/>
      <c r="N138" s="71"/>
      <c r="O138" s="76">
        <v>113839.7341</v>
      </c>
      <c r="P138" s="13">
        <f t="shared" si="33"/>
        <v>65101.221300000005</v>
      </c>
      <c r="Q138" s="126"/>
      <c r="R138" s="111">
        <f t="shared" si="32"/>
        <v>-6.6082031520352729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>
        <v>-100.099998</v>
      </c>
      <c r="E139" s="6">
        <v>265.602936</v>
      </c>
      <c r="F139" s="94"/>
      <c r="G139" s="108">
        <f t="shared" si="30"/>
        <v>-2.1041481887678231</v>
      </c>
      <c r="H139" s="89"/>
      <c r="I139" s="32"/>
      <c r="J139" s="81">
        <v>5375.9594729999999</v>
      </c>
      <c r="K139" s="94"/>
      <c r="L139" s="108">
        <f t="shared" si="31"/>
        <v>-1.0572321434608085</v>
      </c>
      <c r="M139" s="89"/>
      <c r="N139" s="71"/>
      <c r="O139" s="76">
        <v>123363.59209999999</v>
      </c>
      <c r="P139" s="13">
        <f t="shared" si="33"/>
        <v>68059.141600000003</v>
      </c>
      <c r="Q139" s="126"/>
      <c r="R139" s="111">
        <f t="shared" si="32"/>
        <v>-2.3648804273036887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>
        <v>-100.099998</v>
      </c>
      <c r="E140" s="17">
        <v>254.91514599999999</v>
      </c>
      <c r="F140" s="95">
        <f>AVERAGE(E140:E142)</f>
        <v>257.5201366666667</v>
      </c>
      <c r="G140" s="109">
        <f t="shared" si="30"/>
        <v>-6.0434506746016723</v>
      </c>
      <c r="H140" s="90">
        <f>AVERAGE(G140:G142)</f>
        <v>-5.0833039830242699</v>
      </c>
      <c r="I140" s="33">
        <f>STDEV(G140:G142)/SQRT(COUNT(G140:G142))</f>
        <v>0.9622762085220975</v>
      </c>
      <c r="J140" s="82">
        <v>4964.4458009999998</v>
      </c>
      <c r="K140" s="95">
        <f>AVERAGE(J140:J142)</f>
        <v>5056.4648440000001</v>
      </c>
      <c r="L140" s="109">
        <f t="shared" si="31"/>
        <v>-8.6310060759057876</v>
      </c>
      <c r="M140" s="90">
        <f>AVERAGE(L140:L142)</f>
        <v>-6.9374258218773504</v>
      </c>
      <c r="N140" s="83">
        <f>STDEV(L140:L142)/SQRT(COUNT(L140:L142))</f>
        <v>1.7763194800898348</v>
      </c>
      <c r="O140" s="77">
        <v>103329.466</v>
      </c>
      <c r="P140" s="18">
        <f t="shared" si="33"/>
        <v>61129.622000000003</v>
      </c>
      <c r="Q140" s="130">
        <f>AVERAGE(P140:P142)</f>
        <v>62568.017833333324</v>
      </c>
      <c r="R140" s="133">
        <f t="shared" si="32"/>
        <v>-12.305712163085417</v>
      </c>
      <c r="S140" s="28">
        <f>AVERAGE(R140:R142)</f>
        <v>-10.242242864489853</v>
      </c>
      <c r="T140" s="38">
        <f>STDEV(R140:R142)/SQRT(COUNT(R140:R142))</f>
        <v>2.415833896616375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>
        <v>-100.099998</v>
      </c>
      <c r="E141" s="6">
        <v>254.903595</v>
      </c>
      <c r="F141" s="94"/>
      <c r="G141" s="108">
        <f t="shared" si="30"/>
        <v>-6.0477081387746949</v>
      </c>
      <c r="H141" s="89"/>
      <c r="I141" s="32"/>
      <c r="J141" s="81">
        <v>4955.5234380000002</v>
      </c>
      <c r="K141" s="94"/>
      <c r="L141" s="108">
        <f t="shared" si="31"/>
        <v>-8.7952192355239873</v>
      </c>
      <c r="M141" s="89"/>
      <c r="N141" s="71"/>
      <c r="O141" s="76">
        <v>102119.8633</v>
      </c>
      <c r="P141" s="13">
        <f t="shared" si="33"/>
        <v>60649.784769999998</v>
      </c>
      <c r="Q141" s="126"/>
      <c r="R141" s="111">
        <f t="shared" si="32"/>
        <v>-12.994068851475987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>
        <v>-100.099998</v>
      </c>
      <c r="E142" s="21">
        <v>262.741669</v>
      </c>
      <c r="F142" s="96"/>
      <c r="G142" s="110">
        <f t="shared" si="30"/>
        <v>-3.1587531356964433</v>
      </c>
      <c r="H142" s="91"/>
      <c r="I142" s="34"/>
      <c r="J142" s="84">
        <v>5249.4252930000002</v>
      </c>
      <c r="K142" s="96"/>
      <c r="L142" s="110">
        <f t="shared" si="31"/>
        <v>-3.3860521542022752</v>
      </c>
      <c r="M142" s="91"/>
      <c r="N142" s="85"/>
      <c r="O142" s="78">
        <v>117968.87669999999</v>
      </c>
      <c r="P142" s="22">
        <f t="shared" si="33"/>
        <v>65924.646729999993</v>
      </c>
      <c r="Q142" s="131"/>
      <c r="R142" s="134">
        <f t="shared" si="32"/>
        <v>-5.4269475789081554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>
        <v>-100.099998</v>
      </c>
      <c r="E143" s="6">
        <v>272.26843300000002</v>
      </c>
      <c r="F143" s="94">
        <f>AVERAGE(E143:E145)</f>
        <v>280.48350549999998</v>
      </c>
      <c r="G143" s="108">
        <f t="shared" si="30"/>
        <v>0.35261872950229645</v>
      </c>
      <c r="H143" s="89">
        <f>AVERAGE(G143:G145)</f>
        <v>3.3805277285147497</v>
      </c>
      <c r="I143" s="32">
        <f>STDEV(G143:G145)/SQRT(COUNT(G143:G145))</f>
        <v>3.0279089990124533</v>
      </c>
      <c r="J143" s="81">
        <v>4759.734375</v>
      </c>
      <c r="K143" s="94">
        <f>AVERAGE(J143:J145)</f>
        <v>4920.3632815000001</v>
      </c>
      <c r="L143" s="108">
        <f t="shared" si="31"/>
        <v>-12.398652614542385</v>
      </c>
      <c r="M143" s="89">
        <f>AVERAGE(L143:L145)</f>
        <v>-9.4423303642166658</v>
      </c>
      <c r="N143" s="71">
        <f>STDEV(L143:L145)/SQRT(COUNT(L143:L145))</f>
        <v>2.9563222503257194</v>
      </c>
      <c r="O143" s="77" t="s">
        <v>11</v>
      </c>
      <c r="P143" s="18" t="s">
        <v>11</v>
      </c>
      <c r="Q143" s="130" t="s">
        <v>11</v>
      </c>
      <c r="R143" s="133" t="s">
        <v>11</v>
      </c>
      <c r="S143" s="28" t="s">
        <v>11</v>
      </c>
      <c r="T143" s="38" t="s">
        <v>11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>
        <v>-100.099998</v>
      </c>
      <c r="E144" s="6" t="s">
        <v>11</v>
      </c>
      <c r="F144" s="94"/>
      <c r="G144" s="108" t="s">
        <v>11</v>
      </c>
      <c r="H144" s="89"/>
      <c r="I144" s="32"/>
      <c r="J144" s="81" t="s">
        <v>11</v>
      </c>
      <c r="K144" s="98"/>
      <c r="L144" s="108" t="s">
        <v>11</v>
      </c>
      <c r="M144" s="89"/>
      <c r="N144" s="71"/>
      <c r="O144" s="76" t="s">
        <v>11</v>
      </c>
      <c r="P144" s="13" t="s">
        <v>11</v>
      </c>
      <c r="Q144" s="63"/>
      <c r="R144" s="111" t="s">
        <v>11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>
        <v>-100.099998</v>
      </c>
      <c r="E145" s="8">
        <v>288.698578</v>
      </c>
      <c r="F145" s="97"/>
      <c r="G145" s="112">
        <f t="shared" si="30"/>
        <v>6.4084367275272029</v>
      </c>
      <c r="H145" s="92"/>
      <c r="I145" s="35"/>
      <c r="J145" s="86">
        <v>5080.9921880000002</v>
      </c>
      <c r="K145" s="99"/>
      <c r="L145" s="112">
        <f t="shared" si="31"/>
        <v>-6.4860081138909464</v>
      </c>
      <c r="M145" s="92"/>
      <c r="N145" s="87"/>
      <c r="O145" s="79" t="s">
        <v>11</v>
      </c>
      <c r="P145" s="14" t="s">
        <v>11</v>
      </c>
      <c r="Q145" s="100"/>
      <c r="R145" s="135" t="s">
        <v>11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>
        <v>-114.400002</v>
      </c>
      <c r="E146" s="5">
        <v>238.520432</v>
      </c>
      <c r="F146" s="93">
        <f>AVERAGE(E146:E148)</f>
        <v>237.15462766666667</v>
      </c>
      <c r="G146" s="107">
        <f>((E146/$F$146)*100)-100</f>
        <v>0.5759130010539053</v>
      </c>
      <c r="H146" s="88">
        <f>AVERAGE(G146:G148)</f>
        <v>-4.736951571734001E-15</v>
      </c>
      <c r="I146" s="31">
        <f>STDEV(G146:G148)/SQRT(COUNT(G146:G148))</f>
        <v>0.69375109857615769</v>
      </c>
      <c r="J146" s="80">
        <v>4188.9868159999996</v>
      </c>
      <c r="K146" s="93">
        <f>AVERAGE(J146:J148)</f>
        <v>4157.0255533333338</v>
      </c>
      <c r="L146" s="107">
        <f>((J146/$K$146)*100)-100</f>
        <v>0.76884931922147359</v>
      </c>
      <c r="M146" s="88">
        <f>AVERAGE(L146:L148)</f>
        <v>-1.8947806286936004E-14</v>
      </c>
      <c r="N146" s="70">
        <f>STDEV(L146:L148)/SQRT(COUNT(L146:L148))</f>
        <v>1.0903685776075436</v>
      </c>
      <c r="O146" s="75">
        <v>58135.31652</v>
      </c>
      <c r="P146" s="12">
        <f>O146-O164</f>
        <v>44907.600630000001</v>
      </c>
      <c r="Q146" s="129">
        <f>AVERAGE(P146:P148)</f>
        <v>44434.174746666664</v>
      </c>
      <c r="R146" s="132">
        <f>((P146/$Q$146)*100)-100</f>
        <v>1.0654544301373647</v>
      </c>
      <c r="S146" s="26">
        <f>AVERAGE(R146:R148)</f>
        <v>1.4210854715202004E-14</v>
      </c>
      <c r="T146" s="36">
        <f>STDEV(R146:R148)/SQRT(COUNT(R146:R148))</f>
        <v>1.1263880928703225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>
        <v>-114.400002</v>
      </c>
      <c r="E147" s="6">
        <v>239.06433100000001</v>
      </c>
      <c r="F147" s="94"/>
      <c r="G147" s="108">
        <f t="shared" ref="G147:G161" si="34">((E147/$F$146)*100)-100</f>
        <v>0.80525661764336576</v>
      </c>
      <c r="H147" s="89"/>
      <c r="I147" s="32"/>
      <c r="J147" s="81">
        <v>4214.5122069999998</v>
      </c>
      <c r="K147" s="94"/>
      <c r="L147" s="108">
        <f t="shared" ref="L147:L161" si="35">((J147/$K$146)*100)-100</f>
        <v>1.382879487487628</v>
      </c>
      <c r="M147" s="89"/>
      <c r="N147" s="71"/>
      <c r="O147" s="76">
        <v>57498.589390000001</v>
      </c>
      <c r="P147" s="13">
        <f>O147-O165</f>
        <v>44961.271639999999</v>
      </c>
      <c r="Q147" s="126"/>
      <c r="R147" s="111">
        <f t="shared" ref="R147:R160" si="36">((P147/$Q$146)*100)-100</f>
        <v>1.1862421128297882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>
        <v>-114.400002</v>
      </c>
      <c r="E148" s="6">
        <v>233.87912</v>
      </c>
      <c r="F148" s="94"/>
      <c r="G148" s="108">
        <f t="shared" si="34"/>
        <v>-1.3811696186972853</v>
      </c>
      <c r="H148" s="89"/>
      <c r="I148" s="32"/>
      <c r="J148" s="81">
        <v>4067.5776369999999</v>
      </c>
      <c r="K148" s="94"/>
      <c r="L148" s="108">
        <f t="shared" si="35"/>
        <v>-2.1517288067091584</v>
      </c>
      <c r="M148" s="89"/>
      <c r="N148" s="71"/>
      <c r="O148" s="76">
        <v>56613.956700000002</v>
      </c>
      <c r="P148" s="13">
        <f t="shared" ref="P148:P160" si="37">O148-O166</f>
        <v>43433.651970000006</v>
      </c>
      <c r="Q148" s="126"/>
      <c r="R148" s="111">
        <f t="shared" si="36"/>
        <v>-2.2516965429671103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>
        <v>-114.400002</v>
      </c>
      <c r="E149" s="17">
        <v>238.60299699999999</v>
      </c>
      <c r="F149" s="95">
        <f>AVERAGE(E149:E151)</f>
        <v>235.19980866666666</v>
      </c>
      <c r="G149" s="109">
        <f t="shared" si="34"/>
        <v>0.61072783929357399</v>
      </c>
      <c r="H149" s="90">
        <f>AVERAGE(G149:G151)</f>
        <v>-0.82428035212014095</v>
      </c>
      <c r="I149" s="33">
        <f>STDEV(G149:G151)/SQRT(COUNT(G149:G151))</f>
        <v>0.74559623373543071</v>
      </c>
      <c r="J149" s="82">
        <v>4171.9365230000003</v>
      </c>
      <c r="K149" s="95">
        <f>AVERAGE(J149:J151)</f>
        <v>4117.5738116666662</v>
      </c>
      <c r="L149" s="109">
        <f t="shared" si="35"/>
        <v>0.35869324052410434</v>
      </c>
      <c r="M149" s="90">
        <f>AVERAGE(L149:L151)</f>
        <v>-0.94903774731508861</v>
      </c>
      <c r="N149" s="83">
        <f>STDEV(L149:L151)/SQRT(COUNT(L149:L151))</f>
        <v>0.66353401564913017</v>
      </c>
      <c r="O149" s="77">
        <v>58609.95061</v>
      </c>
      <c r="P149" s="18">
        <f t="shared" si="37"/>
        <v>45096.327250000002</v>
      </c>
      <c r="Q149" s="130">
        <f>AVERAGE(P149:P151)</f>
        <v>44356.295149999998</v>
      </c>
      <c r="R149" s="133">
        <f t="shared" si="36"/>
        <v>1.49018746743576</v>
      </c>
      <c r="S149" s="28">
        <f>AVERAGE(R149:R151)</f>
        <v>-0.17526959172907178</v>
      </c>
      <c r="T149" s="38">
        <f>STDEV(R149:R151)/SQRT(COUNT(R149:R151))</f>
        <v>0.83316135206011666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>
        <v>-114.400002</v>
      </c>
      <c r="E150" s="6">
        <v>234.33097799999999</v>
      </c>
      <c r="F150" s="94"/>
      <c r="G150" s="108">
        <f t="shared" si="34"/>
        <v>-1.1906365456361527</v>
      </c>
      <c r="H150" s="89"/>
      <c r="I150" s="32"/>
      <c r="J150" s="81">
        <v>4098.5185549999997</v>
      </c>
      <c r="K150" s="94"/>
      <c r="L150" s="108">
        <f t="shared" si="35"/>
        <v>-1.4074245535108645</v>
      </c>
      <c r="M150" s="89"/>
      <c r="N150" s="71"/>
      <c r="O150" s="76">
        <v>57520.81942</v>
      </c>
      <c r="P150" s="13">
        <f t="shared" si="37"/>
        <v>44006.945070000002</v>
      </c>
      <c r="Q150" s="126"/>
      <c r="R150" s="111">
        <f t="shared" si="36"/>
        <v>-0.96148894201914459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>
        <v>-114.400002</v>
      </c>
      <c r="E151" s="21">
        <v>232.66545099999999</v>
      </c>
      <c r="F151" s="96"/>
      <c r="G151" s="110">
        <f t="shared" si="34"/>
        <v>-1.8929323500178441</v>
      </c>
      <c r="H151" s="91"/>
      <c r="I151" s="34"/>
      <c r="J151" s="84">
        <v>4082.266357</v>
      </c>
      <c r="K151" s="96"/>
      <c r="L151" s="110">
        <f>((J151/$K$146)*100)-100</f>
        <v>-1.7983819289585057</v>
      </c>
      <c r="M151" s="91"/>
      <c r="N151" s="85"/>
      <c r="O151" s="78">
        <v>57957.012439999999</v>
      </c>
      <c r="P151" s="22">
        <f t="shared" si="37"/>
        <v>43965.613129999998</v>
      </c>
      <c r="Q151" s="131"/>
      <c r="R151" s="134">
        <f t="shared" si="36"/>
        <v>-1.0545073006038308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>
        <v>-114.400002</v>
      </c>
      <c r="E152" s="6">
        <v>210.24534600000001</v>
      </c>
      <c r="F152" s="94">
        <f>AVERAGE(E152:E154)</f>
        <v>215.903493</v>
      </c>
      <c r="G152" s="108">
        <f t="shared" si="34"/>
        <v>-11.34672425810264</v>
      </c>
      <c r="H152" s="89">
        <f>AVERAGE(G152:G154)</f>
        <v>-8.960877076595045</v>
      </c>
      <c r="I152" s="32">
        <f>STDEV(G152:G154)/SQRT(COUNT(G152:G154))</f>
        <v>2.4630568706533804</v>
      </c>
      <c r="J152" s="81">
        <v>3364.516357</v>
      </c>
      <c r="K152" s="94">
        <f>AVERAGE(J152:J154)</f>
        <v>3553.6125486666665</v>
      </c>
      <c r="L152" s="108">
        <f t="shared" si="35"/>
        <v>-19.064333046927175</v>
      </c>
      <c r="M152" s="89">
        <f>AVERAGE(L152:L154)</f>
        <v>-14.515499049141454</v>
      </c>
      <c r="N152" s="71">
        <f>STDEV(L152:L154)/SQRT(COUNT(L152:L154))</f>
        <v>4.5331886174586362</v>
      </c>
      <c r="O152" s="76">
        <v>40219.142090000001</v>
      </c>
      <c r="P152" s="13">
        <f t="shared" si="37"/>
        <v>33498.468034999998</v>
      </c>
      <c r="Q152" s="126">
        <f>AVERAGE(P152:P154)</f>
        <v>36380.974834666667</v>
      </c>
      <c r="R152" s="111">
        <f t="shared" si="36"/>
        <v>-24.611026926942159</v>
      </c>
      <c r="S152" s="27">
        <f>AVERAGE(R152:R154)</f>
        <v>-18.12388765609769</v>
      </c>
      <c r="T152" s="37">
        <f>STDEV(R152:R154)/SQRT(COUNT(R152:R154))</f>
        <v>6.3104839314727421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>
        <v>-114.400002</v>
      </c>
      <c r="E153" s="6">
        <v>209.88102699999999</v>
      </c>
      <c r="F153" s="94"/>
      <c r="G153" s="108">
        <f t="shared" si="34"/>
        <v>-11.500345127146815</v>
      </c>
      <c r="H153" s="89"/>
      <c r="I153" s="32"/>
      <c r="J153" s="81">
        <v>3365.8178710000002</v>
      </c>
      <c r="K153" s="94"/>
      <c r="L153" s="108">
        <f t="shared" si="35"/>
        <v>-19.033024266567224</v>
      </c>
      <c r="M153" s="89"/>
      <c r="N153" s="71"/>
      <c r="O153" s="76">
        <v>40927.903250000003</v>
      </c>
      <c r="P153" s="13">
        <f t="shared" si="37"/>
        <v>33656.198149000003</v>
      </c>
      <c r="Q153" s="126"/>
      <c r="R153" s="111">
        <f t="shared" si="36"/>
        <v>-24.25605214705871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>
        <v>-114.400002</v>
      </c>
      <c r="E154" s="6">
        <v>227.58410599999999</v>
      </c>
      <c r="F154" s="94"/>
      <c r="G154" s="108">
        <f t="shared" si="34"/>
        <v>-4.0355618445356782</v>
      </c>
      <c r="H154" s="89"/>
      <c r="I154" s="32"/>
      <c r="J154" s="81">
        <v>3930.5034179999998</v>
      </c>
      <c r="K154" s="94"/>
      <c r="L154" s="108">
        <f t="shared" si="35"/>
        <v>-5.4491398339299622</v>
      </c>
      <c r="M154" s="89"/>
      <c r="N154" s="71"/>
      <c r="O154" s="76">
        <v>55193.649660000003</v>
      </c>
      <c r="P154" s="13">
        <f t="shared" si="37"/>
        <v>41988.258320000001</v>
      </c>
      <c r="Q154" s="126"/>
      <c r="R154" s="111">
        <f t="shared" si="36"/>
        <v>-5.5045838942921961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>
        <v>-114.400002</v>
      </c>
      <c r="E155" s="17">
        <v>221.685013</v>
      </c>
      <c r="F155" s="95">
        <f>AVERAGE(E155:E157)</f>
        <v>223.81469733333333</v>
      </c>
      <c r="G155" s="109">
        <f t="shared" si="34"/>
        <v>-6.5230077181584818</v>
      </c>
      <c r="H155" s="90">
        <f>AVERAGE(G155:G157)</f>
        <v>-5.6249926322683121</v>
      </c>
      <c r="I155" s="33">
        <f>STDEV(G155:G157)/SQRT(COUNT(G155:G157))</f>
        <v>0.95336568849132008</v>
      </c>
      <c r="J155" s="82">
        <v>3766.798096</v>
      </c>
      <c r="K155" s="95">
        <f>AVERAGE(J155:J157)</f>
        <v>3845.1535646666666</v>
      </c>
      <c r="L155" s="109">
        <f t="shared" si="35"/>
        <v>-9.3871796631230211</v>
      </c>
      <c r="M155" s="90">
        <f>AVERAGE(L155:L157)</f>
        <v>-7.5022870238695321</v>
      </c>
      <c r="N155" s="83">
        <f>STDEV(L155:L157)/SQRT(COUNT(L155:L157))</f>
        <v>1.8618244863457354</v>
      </c>
      <c r="O155" s="77">
        <v>48938.952039999996</v>
      </c>
      <c r="P155" s="18">
        <f t="shared" si="37"/>
        <v>39378.950918999995</v>
      </c>
      <c r="Q155" s="130">
        <f>AVERAGE(P155:P157)</f>
        <v>40282.189101999997</v>
      </c>
      <c r="R155" s="133">
        <f t="shared" si="36"/>
        <v>-11.376882447998867</v>
      </c>
      <c r="S155" s="28">
        <f>AVERAGE(R155:R157)</f>
        <v>-9.3441268310674221</v>
      </c>
      <c r="T155" s="38">
        <f>STDEV(R155:R157)/SQRT(COUNT(R155:R157))</f>
        <v>2.3752111691402527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>
        <v>-114.400002</v>
      </c>
      <c r="E156" s="6">
        <v>221.42497299999999</v>
      </c>
      <c r="F156" s="94"/>
      <c r="G156" s="108">
        <f t="shared" si="34"/>
        <v>-6.6326576973971356</v>
      </c>
      <c r="H156" s="89"/>
      <c r="I156" s="32"/>
      <c r="J156" s="81">
        <v>3768.719971</v>
      </c>
      <c r="K156" s="94"/>
      <c r="L156" s="108">
        <f t="shared" si="35"/>
        <v>-9.3409476884732925</v>
      </c>
      <c r="M156" s="89"/>
      <c r="N156" s="71"/>
      <c r="O156" s="76">
        <v>48738.512799999997</v>
      </c>
      <c r="P156" s="13">
        <f t="shared" si="37"/>
        <v>39081.608817</v>
      </c>
      <c r="Q156" s="126"/>
      <c r="R156" s="111">
        <f t="shared" si="36"/>
        <v>-12.046056802412437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>
        <v>-114.400002</v>
      </c>
      <c r="E157" s="21">
        <v>228.33410599999999</v>
      </c>
      <c r="F157" s="96"/>
      <c r="G157" s="110">
        <f t="shared" si="34"/>
        <v>-3.7193124812493181</v>
      </c>
      <c r="H157" s="91"/>
      <c r="I157" s="34"/>
      <c r="J157" s="84">
        <v>3999.9426269999999</v>
      </c>
      <c r="K157" s="96"/>
      <c r="L157" s="110">
        <f t="shared" si="35"/>
        <v>-3.7787337200122835</v>
      </c>
      <c r="M157" s="91"/>
      <c r="N157" s="85"/>
      <c r="O157" s="78">
        <v>55304.450499999999</v>
      </c>
      <c r="P157" s="22">
        <f t="shared" si="37"/>
        <v>42386.007570000002</v>
      </c>
      <c r="Q157" s="131"/>
      <c r="R157" s="134">
        <f>((P157/$Q$146)*100)-100</f>
        <v>-4.6094412427909646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>
        <v>-114.400002</v>
      </c>
      <c r="E158" s="6">
        <v>212.66752600000001</v>
      </c>
      <c r="F158" s="94">
        <f>AVERAGE(E158:E160)</f>
        <v>215.76613866666665</v>
      </c>
      <c r="G158" s="108">
        <f t="shared" si="34"/>
        <v>-10.325373747749325</v>
      </c>
      <c r="H158" s="89">
        <f>AVERAGE(G158:G160)</f>
        <v>-9.0187947038767646</v>
      </c>
      <c r="I158" s="32">
        <f>STDEV(G158:G160)/SQRT(COUNT(G158:G160))</f>
        <v>1.6360164633197205</v>
      </c>
      <c r="J158" s="81">
        <v>3465.439453</v>
      </c>
      <c r="K158" s="94">
        <f>AVERAGE(J158:J160)</f>
        <v>3430.4117429999997</v>
      </c>
      <c r="L158" s="108">
        <f t="shared" si="35"/>
        <v>-16.636561201284465</v>
      </c>
      <c r="M158" s="89">
        <f>AVERAGE(L158:L160)</f>
        <v>-17.479175939890361</v>
      </c>
      <c r="N158" s="71">
        <f>STDEV(L158:L160)/SQRT(COUNT(L158:L160))</f>
        <v>0.84261473860589564</v>
      </c>
      <c r="O158" s="76">
        <v>42199.843999999997</v>
      </c>
      <c r="P158" s="13">
        <f t="shared" si="37"/>
        <v>34856.080923000001</v>
      </c>
      <c r="Q158" s="126">
        <f>AVERAGE(P158:P160)</f>
        <v>36479.855602333329</v>
      </c>
      <c r="R158" s="111">
        <f t="shared" si="36"/>
        <v>-21.555691938185902</v>
      </c>
      <c r="S158" s="27">
        <f>AVERAGE(R158:R160)</f>
        <v>-17.901354508513837</v>
      </c>
      <c r="T158" s="37">
        <f>STDEV(R158:R160)/SQRT(COUNT(R158:R160))</f>
        <v>4.289802135671116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>
        <v>-114.400002</v>
      </c>
      <c r="E159" s="6">
        <v>211.154312</v>
      </c>
      <c r="F159" s="94"/>
      <c r="G159" s="108">
        <f t="shared" si="34"/>
        <v>-10.963444366437358</v>
      </c>
      <c r="H159" s="89"/>
      <c r="I159" s="32"/>
      <c r="J159" s="81">
        <v>3395.3840329999998</v>
      </c>
      <c r="K159" s="94"/>
      <c r="L159" s="108">
        <f t="shared" si="35"/>
        <v>-18.321790678496257</v>
      </c>
      <c r="M159" s="89"/>
      <c r="N159" s="71"/>
      <c r="O159" s="76">
        <v>41470.078529999999</v>
      </c>
      <c r="P159" s="13">
        <f t="shared" si="37"/>
        <v>34304.669944000001</v>
      </c>
      <c r="Q159" s="126"/>
      <c r="R159" s="111">
        <f t="shared" si="36"/>
        <v>-22.796653387664307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>
        <v>-114.400002</v>
      </c>
      <c r="E160" s="6">
        <v>223.47657799999999</v>
      </c>
      <c r="F160" s="94"/>
      <c r="G160" s="108">
        <f t="shared" si="34"/>
        <v>-5.7675659974436115</v>
      </c>
      <c r="H160" s="89"/>
      <c r="I160" s="32"/>
      <c r="J160" s="81" t="s">
        <v>11</v>
      </c>
      <c r="K160" s="94"/>
      <c r="L160" s="108" t="s">
        <v>11</v>
      </c>
      <c r="M160" s="89"/>
      <c r="N160" s="71"/>
      <c r="O160" s="76">
        <v>52044.22997</v>
      </c>
      <c r="P160" s="13">
        <f t="shared" si="37"/>
        <v>40278.81594</v>
      </c>
      <c r="Q160" s="126"/>
      <c r="R160" s="111">
        <f t="shared" si="36"/>
        <v>-9.3517181996913052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>
        <v>-114.400002</v>
      </c>
      <c r="E161" s="17">
        <v>254.55995200000001</v>
      </c>
      <c r="F161" s="95">
        <f>AVERAGE(E161:E163)</f>
        <v>254.55995200000001</v>
      </c>
      <c r="G161" s="109">
        <f t="shared" si="34"/>
        <v>7.3392303176126319</v>
      </c>
      <c r="H161" s="90">
        <f>AVERAGE(G161:G163)</f>
        <v>7.3392303176126319</v>
      </c>
      <c r="I161" s="33" t="s">
        <v>11</v>
      </c>
      <c r="J161" s="82">
        <v>3194.4128420000002</v>
      </c>
      <c r="K161" s="95">
        <f>AVERAGE(J161:J163)</f>
        <v>3194.4128420000002</v>
      </c>
      <c r="L161" s="109">
        <f t="shared" si="35"/>
        <v>-23.156285641820446</v>
      </c>
      <c r="M161" s="90">
        <f>AVERAGE(L161:L163)</f>
        <v>-23.156285641820446</v>
      </c>
      <c r="N161" s="83" t="s">
        <v>11</v>
      </c>
      <c r="O161" s="77" t="s">
        <v>11</v>
      </c>
      <c r="P161" s="18" t="s">
        <v>11</v>
      </c>
      <c r="Q161" s="130" t="s">
        <v>11</v>
      </c>
      <c r="R161" s="133" t="s">
        <v>11</v>
      </c>
      <c r="S161" s="28" t="s">
        <v>11</v>
      </c>
      <c r="T161" s="38" t="s">
        <v>11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>
        <v>-114.400002</v>
      </c>
      <c r="E162" s="6" t="s">
        <v>11</v>
      </c>
      <c r="F162" s="94"/>
      <c r="G162" s="108" t="s">
        <v>11</v>
      </c>
      <c r="H162" s="89"/>
      <c r="I162" s="32"/>
      <c r="J162" s="81" t="s">
        <v>11</v>
      </c>
      <c r="K162" s="98"/>
      <c r="L162" s="108" t="s">
        <v>11</v>
      </c>
      <c r="M162" s="89"/>
      <c r="N162" s="71"/>
      <c r="O162" s="76" t="s">
        <v>11</v>
      </c>
      <c r="P162" s="13" t="s">
        <v>11</v>
      </c>
      <c r="Q162" s="63"/>
      <c r="R162" s="111" t="s">
        <v>11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>
        <v>-114.400002</v>
      </c>
      <c r="E163" s="8" t="s">
        <v>11</v>
      </c>
      <c r="F163" s="97"/>
      <c r="G163" s="112" t="s">
        <v>11</v>
      </c>
      <c r="H163" s="92"/>
      <c r="I163" s="35"/>
      <c r="J163" s="86" t="s">
        <v>11</v>
      </c>
      <c r="K163" s="99"/>
      <c r="L163" s="112" t="s">
        <v>11</v>
      </c>
      <c r="M163" s="92"/>
      <c r="N163" s="87"/>
      <c r="O163" s="79" t="s">
        <v>11</v>
      </c>
      <c r="P163" s="14" t="s">
        <v>11</v>
      </c>
      <c r="Q163" s="100"/>
      <c r="R163" s="135" t="s">
        <v>11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>
        <v>-128.699997</v>
      </c>
      <c r="E164" s="5">
        <v>162.531586</v>
      </c>
      <c r="F164" s="93">
        <f>AVERAGE(E164:E166)</f>
        <v>161.14538566666667</v>
      </c>
      <c r="G164" s="107">
        <f>((E164/$F$164)*100)-100</f>
        <v>0.86021720547475411</v>
      </c>
      <c r="H164" s="88">
        <f>AVERAGE(G164:G166)</f>
        <v>0</v>
      </c>
      <c r="I164" s="31">
        <f>STDEV(G164:G166)/SQRT(COUNT(G164:G166))</f>
        <v>0.56907854568377403</v>
      </c>
      <c r="J164" s="80">
        <v>1983.009399</v>
      </c>
      <c r="K164" s="93">
        <f>AVERAGE(J164:J166)</f>
        <v>1959.5962319999999</v>
      </c>
      <c r="L164" s="107">
        <f>((J164/$K$164)*100)-100</f>
        <v>1.1947954694781373</v>
      </c>
      <c r="M164" s="88">
        <f>AVERAGE(L164:L166)</f>
        <v>1.4210854715202004E-14</v>
      </c>
      <c r="N164" s="70">
        <f>STDEV(L164:L166)/SQRT(COUNT(L164:L166))</f>
        <v>0.65940848354520509</v>
      </c>
      <c r="O164" s="75">
        <v>13227.715889999999</v>
      </c>
      <c r="P164" s="12">
        <f>O164-O182</f>
        <v>13227.715889999999</v>
      </c>
      <c r="Q164" s="129">
        <f>AVERAGE(P164:P166)</f>
        <v>12981.779456666665</v>
      </c>
      <c r="R164" s="132">
        <f>((P164/$Q$164)*100)-100</f>
        <v>1.8944739752687383</v>
      </c>
      <c r="S164" s="26">
        <f>AVERAGE(R164:R166)</f>
        <v>4.736951571734001E-15</v>
      </c>
      <c r="T164" s="36">
        <f>STDEV(R164:R166)/SQRT(COUNT(R164:R166))</f>
        <v>1.7151108191837579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>
        <v>-128.699997</v>
      </c>
      <c r="E165" s="6">
        <v>161.492355</v>
      </c>
      <c r="F165" s="94"/>
      <c r="G165" s="108">
        <f t="shared" ref="G165:G181" si="38">((E165/$F$164)*100)-100</f>
        <v>0.215314470158674</v>
      </c>
      <c r="H165" s="89"/>
      <c r="I165" s="32"/>
      <c r="J165" s="81">
        <v>1957.36499</v>
      </c>
      <c r="K165" s="94"/>
      <c r="L165" s="108">
        <f t="shared" ref="L165:L181" si="39">((J165/$K$164)*100)-100</f>
        <v>-0.11386233365648479</v>
      </c>
      <c r="M165" s="89"/>
      <c r="N165" s="71"/>
      <c r="O165" s="76">
        <v>12537.31775</v>
      </c>
      <c r="P165" s="13">
        <f>O165-O183</f>
        <v>12537.31775</v>
      </c>
      <c r="Q165" s="126"/>
      <c r="R165" s="111">
        <f t="shared" ref="R165:R178" si="40">((P165/$Q$164)*100)-100</f>
        <v>-3.4237348442891289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>
        <v>-128.699997</v>
      </c>
      <c r="E166" s="21">
        <v>159.412216</v>
      </c>
      <c r="F166" s="96"/>
      <c r="G166" s="110">
        <f t="shared" si="38"/>
        <v>-1.0755316756334281</v>
      </c>
      <c r="H166" s="91"/>
      <c r="I166" s="34"/>
      <c r="J166" s="84">
        <v>1938.414307</v>
      </c>
      <c r="K166" s="96"/>
      <c r="L166" s="110">
        <f t="shared" si="39"/>
        <v>-1.0809331358216099</v>
      </c>
      <c r="M166" s="91"/>
      <c r="N166" s="85"/>
      <c r="O166" s="78">
        <v>13180.30473</v>
      </c>
      <c r="P166" s="22">
        <f t="shared" ref="P166:P178" si="41">O166-O184</f>
        <v>13180.30473</v>
      </c>
      <c r="Q166" s="131"/>
      <c r="R166" s="134">
        <f t="shared" si="40"/>
        <v>1.5292608690204048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>
        <v>-128.699997</v>
      </c>
      <c r="E167" s="6">
        <v>163.36293000000001</v>
      </c>
      <c r="F167" s="94">
        <f>AVERAGE(E167:E169)</f>
        <v>161.65595499999998</v>
      </c>
      <c r="G167" s="108">
        <f t="shared" si="38"/>
        <v>1.3761140749759733</v>
      </c>
      <c r="H167" s="89">
        <f>AVERAGE(G167:G169)</f>
        <v>0.31683769983302551</v>
      </c>
      <c r="I167" s="32">
        <f>STDEV(G167:G169)/SQRT(COUNT(G167:G169))</f>
        <v>0.52998261461006102</v>
      </c>
      <c r="J167" s="81">
        <v>2003.969116</v>
      </c>
      <c r="K167" s="94">
        <f>AVERAGE(J167:J169)</f>
        <v>1984.2360840000001</v>
      </c>
      <c r="L167" s="108">
        <f t="shared" si="39"/>
        <v>2.2643891264636977</v>
      </c>
      <c r="M167" s="89">
        <f>AVERAGE(L167:L169)</f>
        <v>1.2573943344875858</v>
      </c>
      <c r="N167" s="71">
        <f>STDEV(L167:L169)/SQRT(COUNT(L167:L169))</f>
        <v>0.52673447909079885</v>
      </c>
      <c r="O167" s="76">
        <v>13513.62336</v>
      </c>
      <c r="P167" s="13">
        <f t="shared" si="41"/>
        <v>13513.62336</v>
      </c>
      <c r="Q167" s="126">
        <f>AVERAGE(P167:P169)</f>
        <v>13672.965673333334</v>
      </c>
      <c r="R167" s="111">
        <f t="shared" si="40"/>
        <v>4.0968490114058369</v>
      </c>
      <c r="S167" s="27">
        <f>AVERAGE(R167:R169)</f>
        <v>5.3242794562475568</v>
      </c>
      <c r="T167" s="37">
        <f>STDEV(R167:R169)/SQRT(COUNT(R167:R169))</f>
        <v>1.2264638707713393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>
        <v>-128.699997</v>
      </c>
      <c r="E168" s="6">
        <v>160.749146</v>
      </c>
      <c r="F168" s="94"/>
      <c r="G168" s="108">
        <f t="shared" si="38"/>
        <v>-0.24588955186486317</v>
      </c>
      <c r="H168" s="89"/>
      <c r="I168" s="32"/>
      <c r="J168" s="81">
        <v>1969.1180420000001</v>
      </c>
      <c r="K168" s="94"/>
      <c r="L168" s="108">
        <f t="shared" si="39"/>
        <v>0.48590673142302876</v>
      </c>
      <c r="M168" s="89"/>
      <c r="N168" s="71"/>
      <c r="O168" s="76">
        <v>13513.87435</v>
      </c>
      <c r="P168" s="13">
        <f t="shared" si="41"/>
        <v>13513.87435</v>
      </c>
      <c r="Q168" s="126"/>
      <c r="R168" s="111">
        <f t="shared" si="40"/>
        <v>4.0987824135317936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>
        <v>-128.699997</v>
      </c>
      <c r="E169" s="6">
        <v>160.85578899999999</v>
      </c>
      <c r="F169" s="94"/>
      <c r="G169" s="108">
        <f t="shared" si="38"/>
        <v>-0.17971142361203363</v>
      </c>
      <c r="H169" s="89"/>
      <c r="I169" s="32"/>
      <c r="J169" s="81">
        <v>1979.6210940000001</v>
      </c>
      <c r="K169" s="94"/>
      <c r="L169" s="108">
        <f t="shared" si="39"/>
        <v>1.0218871455760308</v>
      </c>
      <c r="M169" s="89"/>
      <c r="N169" s="71"/>
      <c r="O169" s="76">
        <v>13991.399310000001</v>
      </c>
      <c r="P169" s="13">
        <f t="shared" si="41"/>
        <v>13991.399310000001</v>
      </c>
      <c r="Q169" s="126"/>
      <c r="R169" s="111">
        <f t="shared" si="40"/>
        <v>7.7772069438050409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>
        <v>-128.699997</v>
      </c>
      <c r="E170" s="17">
        <v>132.059021</v>
      </c>
      <c r="F170" s="95">
        <f>AVERAGE(E170:E172)</f>
        <v>140.79240433333334</v>
      </c>
      <c r="G170" s="109">
        <f t="shared" si="38"/>
        <v>-18.049765772898112</v>
      </c>
      <c r="H170" s="90">
        <f>AVERAGE(G170:G172)</f>
        <v>-12.630198034608322</v>
      </c>
      <c r="I170" s="33">
        <f>STDEV(G170:G172)/SQRT(COUNT(G170:G172))</f>
        <v>4.9289077370601238</v>
      </c>
      <c r="J170" s="82">
        <v>1353.739746</v>
      </c>
      <c r="K170" s="95">
        <f>AVERAGE(J170:J172)</f>
        <v>1538.7144366666664</v>
      </c>
      <c r="L170" s="109">
        <f t="shared" si="39"/>
        <v>-30.917414317624591</v>
      </c>
      <c r="M170" s="90">
        <f>AVERAGE(L170:L172)</f>
        <v>-21.477985539080851</v>
      </c>
      <c r="N170" s="83">
        <f>STDEV(L170:L172)/SQRT(COUNT(L170:L172))</f>
        <v>8.8694755610830249</v>
      </c>
      <c r="O170" s="77">
        <v>6720.6740550000004</v>
      </c>
      <c r="P170" s="18">
        <f t="shared" si="41"/>
        <v>6720.6740550000004</v>
      </c>
      <c r="Q170" s="130">
        <f>AVERAGE(P170:P172)</f>
        <v>9065.9234986666652</v>
      </c>
      <c r="R170" s="133">
        <f t="shared" si="40"/>
        <v>-48.229947385613116</v>
      </c>
      <c r="S170" s="28">
        <f>AVERAGE(R170:R172)</f>
        <v>-30.16424652006431</v>
      </c>
      <c r="T170" s="38">
        <f>STDEV(R170:R172)/SQRT(COUNT(R170:R172))</f>
        <v>15.990392792655701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>
        <v>-128.699997</v>
      </c>
      <c r="E171" s="6">
        <v>133.667542</v>
      </c>
      <c r="F171" s="94"/>
      <c r="G171" s="108">
        <f t="shared" si="38"/>
        <v>-17.05158577950553</v>
      </c>
      <c r="H171" s="89"/>
      <c r="I171" s="32"/>
      <c r="J171" s="81">
        <v>1376.321899</v>
      </c>
      <c r="K171" s="94"/>
      <c r="L171" s="108">
        <f t="shared" si="39"/>
        <v>-29.765026257715306</v>
      </c>
      <c r="M171" s="89"/>
      <c r="N171" s="71"/>
      <c r="O171" s="76">
        <v>7271.7051009999996</v>
      </c>
      <c r="P171" s="13">
        <f t="shared" si="41"/>
        <v>7271.7051009999996</v>
      </c>
      <c r="Q171" s="126"/>
      <c r="R171" s="111">
        <f t="shared" si="40"/>
        <v>-43.985297814733038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>
        <v>-128.699997</v>
      </c>
      <c r="E172" s="21">
        <v>156.65065000000001</v>
      </c>
      <c r="F172" s="96"/>
      <c r="G172" s="110">
        <f t="shared" si="38"/>
        <v>-2.7892425514213244</v>
      </c>
      <c r="H172" s="91"/>
      <c r="I172" s="34"/>
      <c r="J172" s="84">
        <v>1886.0816649999999</v>
      </c>
      <c r="K172" s="96"/>
      <c r="L172" s="110">
        <f t="shared" si="39"/>
        <v>-3.7515160419026614</v>
      </c>
      <c r="M172" s="91"/>
      <c r="N172" s="85"/>
      <c r="O172" s="78">
        <v>13205.39134</v>
      </c>
      <c r="P172" s="22">
        <f t="shared" si="41"/>
        <v>13205.39134</v>
      </c>
      <c r="Q172" s="131"/>
      <c r="R172" s="134">
        <f t="shared" si="40"/>
        <v>1.7225056401532157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>
        <v>-128.699997</v>
      </c>
      <c r="E173" s="6">
        <v>148.23242200000001</v>
      </c>
      <c r="F173" s="94">
        <f>AVERAGE(E173:E175)</f>
        <v>150.67249566666669</v>
      </c>
      <c r="G173" s="108">
        <f t="shared" si="38"/>
        <v>-8.0132382402667446</v>
      </c>
      <c r="H173" s="89">
        <f>AVERAGE(G173:G175)</f>
        <v>-6.4990318876790196</v>
      </c>
      <c r="I173" s="32">
        <f>STDEV(G173:G175)/SQRT(COUNT(G173:G175))</f>
        <v>2.0368010920959536</v>
      </c>
      <c r="J173" s="81">
        <v>1682.2932129999999</v>
      </c>
      <c r="K173" s="94">
        <f>AVERAGE(J173:J175)</f>
        <v>1750.283854</v>
      </c>
      <c r="L173" s="108">
        <f t="shared" si="39"/>
        <v>-14.151028383892097</v>
      </c>
      <c r="M173" s="89">
        <f>AVERAGE(L173:L175)</f>
        <v>-10.68140337187584</v>
      </c>
      <c r="N173" s="71">
        <f>STDEV(L173:L175)/SQRT(COUNT(L173:L175))</f>
        <v>3.8707795163790464</v>
      </c>
      <c r="O173" s="76">
        <v>9560.0011209999993</v>
      </c>
      <c r="P173" s="13">
        <f t="shared" si="41"/>
        <v>9560.0011209999993</v>
      </c>
      <c r="Q173" s="126">
        <f>AVERAGE(P173:P175)</f>
        <v>10711.782677999998</v>
      </c>
      <c r="R173" s="111">
        <f t="shared" si="40"/>
        <v>-26.358315106866542</v>
      </c>
      <c r="S173" s="27">
        <f>AVERAGE(R173:R175)</f>
        <v>-17.486021744892081</v>
      </c>
      <c r="T173" s="37">
        <f>STDEV(R173:R175)/SQRT(COUNT(R173:R175))</f>
        <v>8.5017981334162958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>
        <v>-128.699997</v>
      </c>
      <c r="E174" s="6">
        <v>146.614914</v>
      </c>
      <c r="F174" s="94"/>
      <c r="G174" s="108">
        <f t="shared" si="38"/>
        <v>-9.0169951851574126</v>
      </c>
      <c r="H174" s="89"/>
      <c r="I174" s="32"/>
      <c r="J174" s="81">
        <v>1666.8339840000001</v>
      </c>
      <c r="K174" s="94"/>
      <c r="L174" s="108">
        <f t="shared" si="39"/>
        <v>-14.939927073711573</v>
      </c>
      <c r="M174" s="89"/>
      <c r="N174" s="71"/>
      <c r="O174" s="76">
        <v>9656.9039830000002</v>
      </c>
      <c r="P174" s="13">
        <f t="shared" si="41"/>
        <v>9656.9039830000002</v>
      </c>
      <c r="Q174" s="126"/>
      <c r="R174" s="111">
        <f t="shared" si="40"/>
        <v>-25.611862262528334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>
        <v>-128.699997</v>
      </c>
      <c r="E175" s="6">
        <v>157.170151</v>
      </c>
      <c r="F175" s="94"/>
      <c r="G175" s="108">
        <f t="shared" si="38"/>
        <v>-2.4668622376129008</v>
      </c>
      <c r="H175" s="89"/>
      <c r="I175" s="32"/>
      <c r="J175" s="81">
        <v>1901.724365</v>
      </c>
      <c r="K175" s="94"/>
      <c r="L175" s="108">
        <f t="shared" si="39"/>
        <v>-2.9532546580238517</v>
      </c>
      <c r="M175" s="89"/>
      <c r="N175" s="71"/>
      <c r="O175" s="76">
        <v>12918.442929999999</v>
      </c>
      <c r="P175" s="13">
        <f t="shared" si="41"/>
        <v>12918.442929999999</v>
      </c>
      <c r="Q175" s="126"/>
      <c r="R175" s="111">
        <f t="shared" si="40"/>
        <v>-0.48788786528136541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>
        <v>-128.699997</v>
      </c>
      <c r="E176" s="17">
        <v>136.20933500000001</v>
      </c>
      <c r="F176" s="95">
        <f>AVERAGE(E176:E178)</f>
        <v>140.99030533333334</v>
      </c>
      <c r="G176" s="109">
        <f t="shared" si="38"/>
        <v>-15.474256717624868</v>
      </c>
      <c r="H176" s="90">
        <f>AVERAGE(G176:G178)</f>
        <v>-12.507389057372473</v>
      </c>
      <c r="I176" s="33">
        <f>STDEV(G176:G178)/SQRT(COUNT(G176:G178))</f>
        <v>3.6227645303939382</v>
      </c>
      <c r="J176" s="82">
        <v>1435.8760990000001</v>
      </c>
      <c r="K176" s="95">
        <f>AVERAGE(J176:J178)</f>
        <v>1549.6098226666666</v>
      </c>
      <c r="L176" s="109">
        <f t="shared" si="39"/>
        <v>-26.725920597708097</v>
      </c>
      <c r="M176" s="90">
        <f>AVERAGE(L176:L178)</f>
        <v>-20.921983959669774</v>
      </c>
      <c r="N176" s="83">
        <f>STDEV(L176:L178)/SQRT(COUNT(L176:L178))</f>
        <v>6.6275170884387933</v>
      </c>
      <c r="O176" s="77">
        <v>7343.7630769999996</v>
      </c>
      <c r="P176" s="18">
        <f t="shared" si="41"/>
        <v>7343.7630769999996</v>
      </c>
      <c r="Q176" s="130">
        <f>AVERAGE(P176:P178)</f>
        <v>8758.1952309999997</v>
      </c>
      <c r="R176" s="133">
        <f t="shared" si="40"/>
        <v>-43.430227716365323</v>
      </c>
      <c r="S176" s="28">
        <f>AVERAGE(R176:R178)</f>
        <v>-32.534709434596699</v>
      </c>
      <c r="T176" s="38">
        <f>STDEV(R176:R178)/SQRT(COUNT(R176:R178))</f>
        <v>11.589248186538336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>
        <v>-128.699997</v>
      </c>
      <c r="E177" s="6">
        <v>134.15579199999999</v>
      </c>
      <c r="F177" s="94"/>
      <c r="G177" s="108">
        <f t="shared" si="38"/>
        <v>-16.748598512460873</v>
      </c>
      <c r="H177" s="89"/>
      <c r="I177" s="32"/>
      <c r="J177" s="81">
        <v>1404.2413329999999</v>
      </c>
      <c r="K177" s="94"/>
      <c r="L177" s="108">
        <f t="shared" si="39"/>
        <v>-28.340271834121396</v>
      </c>
      <c r="M177" s="89"/>
      <c r="N177" s="71"/>
      <c r="O177" s="76">
        <v>7165.4085859999996</v>
      </c>
      <c r="P177" s="13">
        <f t="shared" si="41"/>
        <v>7165.4085859999996</v>
      </c>
      <c r="Q177" s="126"/>
      <c r="R177" s="111">
        <f t="shared" si="40"/>
        <v>-44.80411094705299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>
        <v>-128.699997</v>
      </c>
      <c r="E178" s="21">
        <v>152.60578899999999</v>
      </c>
      <c r="F178" s="96"/>
      <c r="G178" s="110">
        <f t="shared" si="38"/>
        <v>-5.2993119420316788</v>
      </c>
      <c r="H178" s="91"/>
      <c r="I178" s="34"/>
      <c r="J178" s="84">
        <v>1808.7120359999999</v>
      </c>
      <c r="K178" s="96"/>
      <c r="L178" s="110">
        <f t="shared" si="39"/>
        <v>-7.6997594471798294</v>
      </c>
      <c r="M178" s="91"/>
      <c r="N178" s="85"/>
      <c r="O178" s="78">
        <v>11765.41403</v>
      </c>
      <c r="P178" s="22">
        <f t="shared" si="41"/>
        <v>11765.41403</v>
      </c>
      <c r="Q178" s="131"/>
      <c r="R178" s="134">
        <f t="shared" si="40"/>
        <v>-9.3697896403717778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>
        <v>-128.699997</v>
      </c>
      <c r="E179" s="6">
        <v>146.409088</v>
      </c>
      <c r="F179" s="94">
        <f>AVERAGE(E179:E181)</f>
        <v>157.1694105</v>
      </c>
      <c r="G179" s="108">
        <f t="shared" si="38"/>
        <v>-9.1447220816791344</v>
      </c>
      <c r="H179" s="89">
        <f>AVERAGE(G179:G181)</f>
        <v>-2.4673217605442801</v>
      </c>
      <c r="I179" s="32">
        <f>STDEV(G179:G181)/SQRT(COUNT(G179:G181))</f>
        <v>6.6774003211348534</v>
      </c>
      <c r="J179" s="81">
        <v>1252.12915</v>
      </c>
      <c r="K179" s="94">
        <f>AVERAGE(J179:J181)</f>
        <v>1444.1624755</v>
      </c>
      <c r="L179" s="108">
        <f t="shared" si="39"/>
        <v>-36.102696588569472</v>
      </c>
      <c r="M179" s="89">
        <f>AVERAGE(L179:L181)</f>
        <v>-26.303059175304632</v>
      </c>
      <c r="N179" s="71">
        <f>STDEV(L179:L181)/SQRT(COUNT(L179:L181))</f>
        <v>9.7996374132648398</v>
      </c>
      <c r="O179" s="77" t="s">
        <v>11</v>
      </c>
      <c r="P179" s="18" t="s">
        <v>11</v>
      </c>
      <c r="Q179" s="130" t="s">
        <v>11</v>
      </c>
      <c r="R179" s="133" t="s">
        <v>11</v>
      </c>
      <c r="S179" s="28" t="s">
        <v>11</v>
      </c>
      <c r="T179" s="38" t="s">
        <v>11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>
        <v>-128.699997</v>
      </c>
      <c r="E180" s="6" t="s">
        <v>11</v>
      </c>
      <c r="F180" s="94"/>
      <c r="G180" s="108" t="s">
        <v>11</v>
      </c>
      <c r="H180" s="89"/>
      <c r="I180" s="32"/>
      <c r="J180" s="81" t="s">
        <v>11</v>
      </c>
      <c r="K180" s="98"/>
      <c r="L180" s="108" t="s">
        <v>11</v>
      </c>
      <c r="M180" s="89"/>
      <c r="N180" s="71"/>
      <c r="O180" s="76" t="s">
        <v>11</v>
      </c>
      <c r="P180" s="13" t="s">
        <v>11</v>
      </c>
      <c r="Q180" s="63"/>
      <c r="R180" s="111" t="s">
        <v>11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>
        <v>-128.699997</v>
      </c>
      <c r="E181" s="8">
        <v>167.929733</v>
      </c>
      <c r="F181" s="97"/>
      <c r="G181" s="112">
        <f t="shared" si="38"/>
        <v>4.2100785605905742</v>
      </c>
      <c r="H181" s="92"/>
      <c r="I181" s="35"/>
      <c r="J181" s="86">
        <v>1636.1958010000001</v>
      </c>
      <c r="K181" s="99"/>
      <c r="L181" s="112">
        <f t="shared" si="39"/>
        <v>-16.503421762039792</v>
      </c>
      <c r="M181" s="92"/>
      <c r="N181" s="87"/>
      <c r="O181" s="79" t="s">
        <v>11</v>
      </c>
      <c r="P181" s="14" t="s">
        <v>11</v>
      </c>
      <c r="Q181" s="100"/>
      <c r="R181" s="135" t="s">
        <v>11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19D3D-69D3-4D33-A549-47FAA8B642F5}">
  <dimension ref="A1:AQ217"/>
  <sheetViews>
    <sheetView topLeftCell="V34" zoomScale="50" zoomScaleNormal="50" workbookViewId="0">
      <selection activeCell="AP1" sqref="AP1:AR12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>
        <v>0</v>
      </c>
      <c r="E2" s="5">
        <v>363.41806000000003</v>
      </c>
      <c r="F2" s="93">
        <f>AVERAGE(E2:E4)</f>
        <v>363.94296266666669</v>
      </c>
      <c r="G2" s="107">
        <f>((E2/$F$2)*100)-100</f>
        <v>-0.14422662903565708</v>
      </c>
      <c r="H2" s="88">
        <f>AVERAGE(G2:G4)</f>
        <v>4.736951571734001E-15</v>
      </c>
      <c r="I2" s="31">
        <f>STDEV(G2:G4)/SQRT(COUNT(G2:G4))</f>
        <v>0.13915116091028196</v>
      </c>
      <c r="J2" s="80">
        <v>10367.30566</v>
      </c>
      <c r="K2" s="93">
        <f>AVERAGE(J2:J4)</f>
        <v>10384.965816666667</v>
      </c>
      <c r="L2" s="107">
        <f>((J2/$K$2)*100)-100</f>
        <v>-0.17005502934178196</v>
      </c>
      <c r="M2" s="88">
        <f>AVERAGE(L2:L4)</f>
        <v>0</v>
      </c>
      <c r="N2" s="70">
        <f>STDEV(L2:L4)/SQRT(COUNT(L2:L4))</f>
        <v>0.28645405816254232</v>
      </c>
      <c r="O2" s="75">
        <v>877882.86659999995</v>
      </c>
      <c r="P2" s="12">
        <f>O2-O20</f>
        <v>141168.92489999998</v>
      </c>
      <c r="Q2" s="129">
        <f>AVERAGE(P2:P4)</f>
        <v>141576.14516666668</v>
      </c>
      <c r="R2" s="132">
        <f>((P2/$Q$2)*100)-100</f>
        <v>-0.28763339063040405</v>
      </c>
      <c r="S2" s="26">
        <f>AVERAGE(R2:R4)</f>
        <v>0</v>
      </c>
      <c r="T2" s="36">
        <f>STDEV(R2:R4)/SQRT(COUNT(R2:R4))</f>
        <v>0.40614670776410872</v>
      </c>
      <c r="U2" s="50"/>
      <c r="V2" s="58" t="s">
        <v>21</v>
      </c>
      <c r="W2" s="146">
        <v>0</v>
      </c>
      <c r="X2" s="142">
        <v>0</v>
      </c>
      <c r="Y2" s="146">
        <v>0</v>
      </c>
      <c r="Z2" s="142">
        <f>AVERAGE(N2,N20,N38,N56,N74,N92,N110,N128,N146,N164)</f>
        <v>0.4704319396378806</v>
      </c>
      <c r="AA2" s="45">
        <f t="shared" ref="AA2:AA19" si="0">O2/1000</f>
        <v>877.88286659999994</v>
      </c>
      <c r="AB2" s="63">
        <f>AVERAGE(AA2:AA4)</f>
        <v>879.06463346666669</v>
      </c>
      <c r="AC2" s="137">
        <f t="shared" ref="AC2:AC19" si="1">((AA2/$AB$2)*100)-100</f>
        <v>-0.1344345821315045</v>
      </c>
      <c r="AD2" s="27">
        <f>AVERAGE(AC2:AC4)</f>
        <v>-1.4210854715202004E-14</v>
      </c>
      <c r="AE2" s="54">
        <f>STDEV(AC2:AC4)/SQRT(2)</f>
        <v>0.11788025164767769</v>
      </c>
    </row>
    <row r="3" spans="1:43" x14ac:dyDescent="0.25">
      <c r="A3" s="4">
        <v>2</v>
      </c>
      <c r="B3" s="4" t="s">
        <v>30</v>
      </c>
      <c r="C3" s="150"/>
      <c r="D3" s="10">
        <v>0</v>
      </c>
      <c r="E3" s="6">
        <v>363.45523100000003</v>
      </c>
      <c r="F3" s="94"/>
      <c r="G3" s="108">
        <f t="shared" ref="G3:G19" si="2">((E3/$F$2)*100)-100</f>
        <v>-0.13401321544809264</v>
      </c>
      <c r="H3" s="89"/>
      <c r="I3" s="32"/>
      <c r="J3" s="81">
        <v>10344.592769999999</v>
      </c>
      <c r="K3" s="94"/>
      <c r="L3" s="108">
        <f t="shared" ref="L3:L19" si="3">((J3/$K$2)*100)-100</f>
        <v>-0.38876436744618559</v>
      </c>
      <c r="M3" s="89"/>
      <c r="N3" s="71"/>
      <c r="O3" s="76">
        <v>880704.40769999998</v>
      </c>
      <c r="P3" s="13">
        <f>O3-O21</f>
        <v>140848.34380000003</v>
      </c>
      <c r="Q3" s="126"/>
      <c r="R3" s="111">
        <f t="shared" ref="R3:R19" si="4">((P3/$Q$2)*100)-100</f>
        <v>-0.51407061960181011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880.70440769999993</v>
      </c>
      <c r="AB3" s="63"/>
      <c r="AC3" s="137">
        <f t="shared" si="1"/>
        <v>0.18653625352513359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>
        <v>0</v>
      </c>
      <c r="E4" s="6">
        <v>364.95559700000001</v>
      </c>
      <c r="F4" s="94"/>
      <c r="G4" s="108">
        <f t="shared" si="2"/>
        <v>0.27823984448376393</v>
      </c>
      <c r="H4" s="89"/>
      <c r="I4" s="32"/>
      <c r="J4" s="81">
        <v>10442.999019999999</v>
      </c>
      <c r="K4" s="94"/>
      <c r="L4" s="108">
        <f t="shared" si="3"/>
        <v>0.55881939678796755</v>
      </c>
      <c r="M4" s="89"/>
      <c r="N4" s="71"/>
      <c r="O4" s="76">
        <v>878606.62609999999</v>
      </c>
      <c r="P4" s="13">
        <f t="shared" ref="P4:P19" si="5">O4-O22</f>
        <v>142711.16680000001</v>
      </c>
      <c r="Q4" s="126"/>
      <c r="R4" s="111">
        <f t="shared" si="4"/>
        <v>0.80170401023221416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878.60662609999997</v>
      </c>
      <c r="AB4" s="63"/>
      <c r="AC4" s="137">
        <f t="shared" si="1"/>
        <v>-5.2101671393671722E-2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>
        <v>0</v>
      </c>
      <c r="E5" s="17">
        <v>364.58090199999998</v>
      </c>
      <c r="F5" s="95">
        <f>AVERAGE(E5:E7)</f>
        <v>366.48306266666668</v>
      </c>
      <c r="G5" s="109">
        <f t="shared" si="2"/>
        <v>0.17528552514356477</v>
      </c>
      <c r="H5" s="90">
        <f>AVERAGE(G5:G7)</f>
        <v>0.69793903456417183</v>
      </c>
      <c r="I5" s="33">
        <f>STDEV(G5:G7)/SQRT(COUNT(G5:G7))</f>
        <v>0.26471460633992067</v>
      </c>
      <c r="J5" s="82">
        <v>10400.5918</v>
      </c>
      <c r="K5" s="95">
        <f>AVERAGE(J5:J7)</f>
        <v>10473.075196666667</v>
      </c>
      <c r="L5" s="109">
        <f t="shared" si="3"/>
        <v>0.15046735453142901</v>
      </c>
      <c r="M5" s="90">
        <f>AVERAGE(L5:L7)</f>
        <v>0.84843206569437279</v>
      </c>
      <c r="N5" s="83">
        <f>STDEV(L5:L7)/SQRT(COUNT(L5:L7))</f>
        <v>0.35839489058183016</v>
      </c>
      <c r="O5" s="77">
        <v>877073.66850000003</v>
      </c>
      <c r="P5" s="18">
        <f t="shared" si="5"/>
        <v>142008.33490000002</v>
      </c>
      <c r="Q5" s="130">
        <f>AVERAGE(P5:P7)</f>
        <v>142920.03010000006</v>
      </c>
      <c r="R5" s="133">
        <f t="shared" si="4"/>
        <v>0.30527016597643808</v>
      </c>
      <c r="S5" s="28">
        <f>AVERAGE(R5:R7)</f>
        <v>0.94923119410499623</v>
      </c>
      <c r="T5" s="38">
        <f>STDEV(R5:R7)/SQRT(COUNT(R5:R7))</f>
        <v>0.34263957788355837</v>
      </c>
      <c r="U5" s="50"/>
      <c r="V5" s="60" t="s">
        <v>12</v>
      </c>
      <c r="W5" s="147">
        <f>AVERAGE(H5,H23,H41,H59,H77,H95,H113,H131,H149,H167)</f>
        <v>6.8031050124745709E-2</v>
      </c>
      <c r="X5" s="143">
        <f>AVERAGE(I5,I23,I41,I59,I77,I95,I113,I131,I149,I167)</f>
        <v>0.26065723506623623</v>
      </c>
      <c r="Y5" s="147">
        <f>AVERAGE(M5,M23,M41,M59,M77,M95,M113,M131,M149,M167)</f>
        <v>0.5332074790786081</v>
      </c>
      <c r="Z5" s="143">
        <f>AVERAGE(N5,N23,N41,N59,N77,N95,N113,N131,N149,N167)</f>
        <v>0.49838298051727864</v>
      </c>
      <c r="AA5" s="47">
        <f t="shared" si="0"/>
        <v>877.07366850000005</v>
      </c>
      <c r="AB5" s="64">
        <f>AVERAGE(AA5:AA7)</f>
        <v>884.50820130000011</v>
      </c>
      <c r="AC5" s="138">
        <f t="shared" si="1"/>
        <v>-0.22648675545222829</v>
      </c>
      <c r="AD5" s="28">
        <f>AVERAGE(AC5:AC7)</f>
        <v>0.61924546001426484</v>
      </c>
      <c r="AE5" s="55">
        <f>STDEV(AC5:AC7)/SQRT(2)</f>
        <v>0.59033073435246586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>
        <v>0</v>
      </c>
      <c r="E6" s="6">
        <v>367.16802999999999</v>
      </c>
      <c r="F6" s="94"/>
      <c r="G6" s="108">
        <f t="shared" si="2"/>
        <v>0.88614636472230757</v>
      </c>
      <c r="H6" s="89"/>
      <c r="I6" s="32"/>
      <c r="J6" s="81">
        <v>10494.639649999999</v>
      </c>
      <c r="K6" s="94"/>
      <c r="L6" s="108">
        <f t="shared" si="3"/>
        <v>1.0560827572231375</v>
      </c>
      <c r="M6" s="89"/>
      <c r="N6" s="71"/>
      <c r="O6" s="76">
        <v>884703.35160000005</v>
      </c>
      <c r="P6" s="13">
        <f t="shared" si="5"/>
        <v>143088.53990000009</v>
      </c>
      <c r="Q6" s="126"/>
      <c r="R6" s="111">
        <f t="shared" si="4"/>
        <v>1.0682553417124012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884.70335160000002</v>
      </c>
      <c r="AB6" s="65"/>
      <c r="AC6" s="137">
        <f t="shared" si="1"/>
        <v>0.64144522696774686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>
        <v>0</v>
      </c>
      <c r="E7" s="21">
        <v>367.70025600000002</v>
      </c>
      <c r="F7" s="96"/>
      <c r="G7" s="110">
        <f t="shared" si="2"/>
        <v>1.0323852138266432</v>
      </c>
      <c r="H7" s="91"/>
      <c r="I7" s="34"/>
      <c r="J7" s="84">
        <v>10523.994140000001</v>
      </c>
      <c r="K7" s="96"/>
      <c r="L7" s="110">
        <f t="shared" si="3"/>
        <v>1.3387460853285518</v>
      </c>
      <c r="M7" s="91"/>
      <c r="N7" s="85"/>
      <c r="O7" s="78">
        <v>891747.58380000002</v>
      </c>
      <c r="P7" s="22">
        <f t="shared" si="5"/>
        <v>143663.21550000005</v>
      </c>
      <c r="Q7" s="131"/>
      <c r="R7" s="134">
        <f t="shared" si="4"/>
        <v>1.4741680746261494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891.74758380000003</v>
      </c>
      <c r="AB7" s="65"/>
      <c r="AC7" s="137">
        <f t="shared" si="1"/>
        <v>1.4427779085272761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>
        <v>0</v>
      </c>
      <c r="E8" s="6">
        <v>369.841949</v>
      </c>
      <c r="F8" s="94">
        <f>AVERAGE(E8:E10)</f>
        <v>368.97358166666663</v>
      </c>
      <c r="G8" s="108">
        <f t="shared" si="2"/>
        <v>1.6208546224140576</v>
      </c>
      <c r="H8" s="89">
        <f>AVERAGE(G8:G10)</f>
        <v>1.3822547805677772</v>
      </c>
      <c r="I8" s="32">
        <f>STDEV(G8:G10)/SQRT(COUNT(G8:G10))</f>
        <v>0.15682172186197438</v>
      </c>
      <c r="J8" s="81">
        <v>10701.214840000001</v>
      </c>
      <c r="K8" s="94">
        <f>AVERAGE(J8:J10)</f>
        <v>10622.77246</v>
      </c>
      <c r="L8" s="108">
        <f t="shared" si="3"/>
        <v>3.0452582022541606</v>
      </c>
      <c r="M8" s="89">
        <f>AVERAGE(L8:L10)</f>
        <v>2.2899126249571347</v>
      </c>
      <c r="N8" s="71">
        <f>STDEV(L8:L10)/SQRT(COUNT(L8:L10))</f>
        <v>0.38591975173716253</v>
      </c>
      <c r="O8" s="76">
        <v>891321.82629999996</v>
      </c>
      <c r="P8" s="13">
        <f t="shared" si="5"/>
        <v>146133.62059999991</v>
      </c>
      <c r="Q8" s="126">
        <f>AVERAGE(P8:P10)</f>
        <v>145075.07263333327</v>
      </c>
      <c r="R8" s="111">
        <f t="shared" si="4"/>
        <v>3.2190984067040915</v>
      </c>
      <c r="S8" s="27">
        <f>AVERAGE(R8:R10)</f>
        <v>2.4714103230791928</v>
      </c>
      <c r="T8" s="37">
        <f>STDEV(R8:R10)/SQRT(COUNT(R8:R10))</f>
        <v>0.45834333400654642</v>
      </c>
      <c r="U8" s="50"/>
      <c r="V8" s="58" t="s">
        <v>19</v>
      </c>
      <c r="W8" s="147">
        <f>AVERAGE(H8,H26,H44,H62,H80,H98,H116,H134,H152,H170)</f>
        <v>-0.43158314082200822</v>
      </c>
      <c r="X8" s="143">
        <f>AVERAGE(I8,I26,I44,I62,I80,I98,I116,I134,I152,I170)</f>
        <v>0.12625323873843708</v>
      </c>
      <c r="Y8" s="147">
        <f>AVERAGE(M8,M26,M44,M62,M80,M98,M116,M134,M152,M170)</f>
        <v>0.53323311026756581</v>
      </c>
      <c r="Z8" s="143">
        <f>AVERAGE(N8,N26,N44,N62,N80,N98,N116,N134,N152,N170)</f>
        <v>0.25081693800276117</v>
      </c>
      <c r="AA8" s="47">
        <f t="shared" si="0"/>
        <v>891.3218263</v>
      </c>
      <c r="AB8" s="64">
        <f>AVERAGE(AA8:AA10)</f>
        <v>889.31966649999993</v>
      </c>
      <c r="AC8" s="138">
        <f t="shared" si="1"/>
        <v>1.3943448941855507</v>
      </c>
      <c r="AD8" s="28">
        <f>AVERAGE(AC8:AC10)</f>
        <v>1.1665846449642316</v>
      </c>
      <c r="AE8" s="55">
        <f>STDEV(AC8:AC10)/SQRT(2)</f>
        <v>0.15035308271929887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>
        <v>0</v>
      </c>
      <c r="E9" s="6">
        <v>367.89776599999999</v>
      </c>
      <c r="F9" s="94"/>
      <c r="G9" s="108">
        <f t="shared" si="2"/>
        <v>1.0866547066485026</v>
      </c>
      <c r="H9" s="89"/>
      <c r="I9" s="32"/>
      <c r="J9" s="81">
        <v>10569.277340000001</v>
      </c>
      <c r="K9" s="94"/>
      <c r="L9" s="108">
        <f t="shared" si="3"/>
        <v>1.7747918152752646</v>
      </c>
      <c r="M9" s="89"/>
      <c r="N9" s="71"/>
      <c r="O9" s="76">
        <v>887620.51569999999</v>
      </c>
      <c r="P9" s="13">
        <f t="shared" si="5"/>
        <v>143895.53749999998</v>
      </c>
      <c r="Q9" s="126"/>
      <c r="R9" s="111">
        <f t="shared" si="4"/>
        <v>1.6382649284615241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887.62051569999994</v>
      </c>
      <c r="AB9" s="65"/>
      <c r="AC9" s="137">
        <f t="shared" si="1"/>
        <v>0.97329387483060259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>
        <v>0</v>
      </c>
      <c r="E10" s="6">
        <v>369.18103000000002</v>
      </c>
      <c r="F10" s="94"/>
      <c r="G10" s="108">
        <f t="shared" si="2"/>
        <v>1.4392550126407713</v>
      </c>
      <c r="H10" s="89"/>
      <c r="I10" s="32"/>
      <c r="J10" s="81">
        <v>10597.825199999999</v>
      </c>
      <c r="K10" s="94"/>
      <c r="L10" s="108">
        <f t="shared" si="3"/>
        <v>2.0496878573419792</v>
      </c>
      <c r="M10" s="89"/>
      <c r="N10" s="71"/>
      <c r="O10" s="76">
        <v>889016.65749999997</v>
      </c>
      <c r="P10" s="13">
        <f t="shared" si="5"/>
        <v>145196.05979999993</v>
      </c>
      <c r="Q10" s="126"/>
      <c r="R10" s="111">
        <f t="shared" si="4"/>
        <v>2.5568676340719634</v>
      </c>
      <c r="S10" s="27"/>
      <c r="T10" s="37"/>
      <c r="U10" s="50"/>
      <c r="V10" s="58"/>
      <c r="W10" s="148"/>
      <c r="X10" s="144"/>
      <c r="Y10" s="148"/>
      <c r="Z10" s="144"/>
      <c r="AA10" s="48">
        <f t="shared" si="0"/>
        <v>889.01665749999995</v>
      </c>
      <c r="AB10" s="66"/>
      <c r="AC10" s="139">
        <f t="shared" si="1"/>
        <v>1.1321151658765416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>
        <v>0</v>
      </c>
      <c r="E11" s="17">
        <v>369.73080399999998</v>
      </c>
      <c r="F11" s="95">
        <f>AVERAGE(E11:E13)</f>
        <v>369.9666033333333</v>
      </c>
      <c r="G11" s="109">
        <f t="shared" si="2"/>
        <v>1.5903154963966983</v>
      </c>
      <c r="H11" s="90">
        <f>AVERAGE(G11:G13)</f>
        <v>1.6551056853882973</v>
      </c>
      <c r="I11" s="33">
        <f>STDEV(G11:G13)/SQRT(COUNT(G11:G13))</f>
        <v>0.545828608075976</v>
      </c>
      <c r="J11" s="82">
        <v>10625.722659999999</v>
      </c>
      <c r="K11" s="95">
        <f>AVERAGE(J11:J13)</f>
        <v>10414.628583333333</v>
      </c>
      <c r="L11" s="109">
        <f t="shared" si="3"/>
        <v>2.3183209996410881</v>
      </c>
      <c r="M11" s="90">
        <f>AVERAGE(L11:L13)</f>
        <v>0.28563181805625959</v>
      </c>
      <c r="N11" s="83">
        <f>STDEV(L11:L13)/SQRT(COUNT(L11:L13))</f>
        <v>1.2314958212463623</v>
      </c>
      <c r="O11" s="77">
        <v>899285.73210000002</v>
      </c>
      <c r="P11" s="18">
        <f t="shared" si="5"/>
        <v>145602.63690000004</v>
      </c>
      <c r="Q11" s="130">
        <f>AVERAGE(P11:P13)</f>
        <v>143779.86450000003</v>
      </c>
      <c r="R11" s="133">
        <f t="shared" si="4"/>
        <v>2.8440467344221503</v>
      </c>
      <c r="S11" s="28">
        <f>AVERAGE(R11:R13)</f>
        <v>1.556561192381011</v>
      </c>
      <c r="T11" s="38">
        <f>STDEV(R11:R13)/SQRT(COUNT(R11:R13))</f>
        <v>0.74152724892456001</v>
      </c>
      <c r="U11" s="50"/>
      <c r="V11" s="60" t="s">
        <v>13</v>
      </c>
      <c r="W11" s="146">
        <f>AVERAGE(H11,H29,H47,H65,H83,H101,H119,H137,H155,H173)</f>
        <v>-6.4810957983387721E-2</v>
      </c>
      <c r="X11" s="142">
        <f>AVERAGE(I11,I29,I47,I65,I83,I101,I119,I137,I155,I173)</f>
        <v>0.3553724071731465</v>
      </c>
      <c r="Y11" s="146">
        <f>AVERAGE(M11,M29,M47,M65,M83,M101,M119,M137,M155,M173)</f>
        <v>0.78878541726736007</v>
      </c>
      <c r="Z11" s="142">
        <f>AVERAGE(N11,N29,N47,N65,N83,N101,N119,N137,N155,N173)</f>
        <v>0.71312070874021205</v>
      </c>
      <c r="AA11" s="43">
        <f t="shared" si="0"/>
        <v>899.28573210000002</v>
      </c>
      <c r="AB11" s="65">
        <f>AVERAGE(AA11:AA13)</f>
        <v>889.71664810000004</v>
      </c>
      <c r="AC11" s="137">
        <f t="shared" si="1"/>
        <v>2.3002971412454229</v>
      </c>
      <c r="AD11" s="27">
        <f>AVERAGE(AC11:AC13)</f>
        <v>1.2117441912463438</v>
      </c>
      <c r="AE11" s="55">
        <f>STDEV(AC11:AC13)/SQRT(2)</f>
        <v>0.66715169290365517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>
        <v>0</v>
      </c>
      <c r="E12" s="6">
        <v>373.51916499999999</v>
      </c>
      <c r="F12" s="94"/>
      <c r="G12" s="108">
        <f t="shared" si="2"/>
        <v>2.6312371211046184</v>
      </c>
      <c r="H12" s="89"/>
      <c r="I12" s="32"/>
      <c r="J12" s="81">
        <v>10183.992190000001</v>
      </c>
      <c r="K12" s="94"/>
      <c r="L12" s="108">
        <f t="shared" si="3"/>
        <v>-1.9352362849777194</v>
      </c>
      <c r="M12" s="89"/>
      <c r="N12" s="71"/>
      <c r="O12" s="76">
        <v>884594.82479999994</v>
      </c>
      <c r="P12" s="13">
        <f t="shared" si="5"/>
        <v>141965.96649999998</v>
      </c>
      <c r="Q12" s="126"/>
      <c r="R12" s="111">
        <f t="shared" si="4"/>
        <v>0.27534393797373014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884.59482479999997</v>
      </c>
      <c r="AB12" s="65"/>
      <c r="AC12" s="137">
        <f t="shared" si="1"/>
        <v>0.62909951359600313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>
        <v>0</v>
      </c>
      <c r="E13" s="21">
        <v>366.64984099999998</v>
      </c>
      <c r="F13" s="96"/>
      <c r="G13" s="110">
        <f t="shared" si="2"/>
        <v>0.74376443866357533</v>
      </c>
      <c r="H13" s="91"/>
      <c r="I13" s="34"/>
      <c r="J13" s="84">
        <v>10434.170899999999</v>
      </c>
      <c r="K13" s="96"/>
      <c r="L13" s="110">
        <f t="shared" si="3"/>
        <v>0.47381073950541008</v>
      </c>
      <c r="M13" s="91"/>
      <c r="N13" s="85"/>
      <c r="O13" s="78">
        <v>885269.38740000001</v>
      </c>
      <c r="P13" s="22">
        <f>O13-O31</f>
        <v>143770.99010000005</v>
      </c>
      <c r="Q13" s="131"/>
      <c r="R13" s="134">
        <f t="shared" si="4"/>
        <v>1.5502929047471525</v>
      </c>
      <c r="S13" s="29"/>
      <c r="T13" s="39"/>
      <c r="U13" s="50"/>
      <c r="V13" s="61"/>
      <c r="W13" s="146"/>
      <c r="X13" s="142"/>
      <c r="Y13" s="146"/>
      <c r="Z13" s="142"/>
      <c r="AA13" s="43">
        <f t="shared" si="0"/>
        <v>885.26938740000003</v>
      </c>
      <c r="AB13" s="65"/>
      <c r="AC13" s="137">
        <f t="shared" si="1"/>
        <v>0.70583591889760555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>
        <v>0</v>
      </c>
      <c r="E14" s="6">
        <v>365.999908</v>
      </c>
      <c r="F14" s="94">
        <f>AVERAGE(E14:E16)</f>
        <v>365.69687900000002</v>
      </c>
      <c r="G14" s="108">
        <f t="shared" si="2"/>
        <v>0.56518343376164637</v>
      </c>
      <c r="H14" s="89">
        <f>AVERAGE(G14:G16)</f>
        <v>0.48192066154600849</v>
      </c>
      <c r="I14" s="32">
        <f>STDEV(G14:G16)/SQRT(COUNT(G14:G16))</f>
        <v>4.9422114071432356E-2</v>
      </c>
      <c r="J14" s="81">
        <v>10466.45996</v>
      </c>
      <c r="K14" s="94">
        <f>AVERAGE(J14:J16)</f>
        <v>10460.063803333333</v>
      </c>
      <c r="L14" s="108">
        <f t="shared" si="3"/>
        <v>0.78473193626255977</v>
      </c>
      <c r="M14" s="89">
        <f>AVERAGE(L14:L16)</f>
        <v>0.72314139490130458</v>
      </c>
      <c r="N14" s="71">
        <f>STDEV(L14:L16)/SQRT(COUNT(L14:L16))</f>
        <v>0.13013372412688945</v>
      </c>
      <c r="O14" s="76">
        <v>878146.12230000005</v>
      </c>
      <c r="P14" s="13">
        <f t="shared" si="5"/>
        <v>143087.9911000001</v>
      </c>
      <c r="Q14" s="126">
        <f>AVERAGE(P14:P16)</f>
        <v>143217.15703333335</v>
      </c>
      <c r="R14" s="111">
        <f t="shared" si="4"/>
        <v>1.0678677057873358</v>
      </c>
      <c r="S14" s="27">
        <f>AVERAGE(R14:R16)</f>
        <v>1.1591019551597839</v>
      </c>
      <c r="T14" s="37">
        <f>STDEV(R14:R16)/SQRT(COUNT(R14:R16))</f>
        <v>5.214922080428859E-2</v>
      </c>
      <c r="U14" s="50"/>
      <c r="V14" s="58" t="s">
        <v>20</v>
      </c>
      <c r="W14" s="147">
        <f>AVERAGE(H14,H32,H50,H68,H86,H104,H122,H140,H158,H176)</f>
        <v>-1.0349829453719224</v>
      </c>
      <c r="X14" s="143">
        <f>AVERAGE(I14,I32,I50,I68,I86,I104,I122,I140,I158,I176)</f>
        <v>5.5646708937706423E-2</v>
      </c>
      <c r="Y14" s="147">
        <f>AVERAGE(M14,M32,M50,M68,M86,M104,M122,M140,M158,M176)</f>
        <v>-0.57710755861383856</v>
      </c>
      <c r="Z14" s="143">
        <f>AVERAGE(N14,N32,N50,N68,N86,N104,N122,N140,N158,N176)</f>
        <v>0.13776382233715778</v>
      </c>
      <c r="AA14" s="47">
        <f t="shared" si="0"/>
        <v>878.1461223</v>
      </c>
      <c r="AB14" s="64">
        <f>AVERAGE(AA14:AA16)</f>
        <v>877.95019349999995</v>
      </c>
      <c r="AC14" s="138">
        <f t="shared" si="1"/>
        <v>-0.10448733024833246</v>
      </c>
      <c r="AD14" s="28">
        <f>AVERAGE(AC14:AC16)</f>
        <v>-0.12677565724283113</v>
      </c>
      <c r="AE14" s="55">
        <f>STDEV(AC14:AC16)/SQRT(2)</f>
        <v>1.7085200703503989E-2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>
        <v>0</v>
      </c>
      <c r="E15" s="6">
        <v>365.37747200000001</v>
      </c>
      <c r="F15" s="94"/>
      <c r="G15" s="108">
        <f t="shared" si="2"/>
        <v>0.39415773362465245</v>
      </c>
      <c r="H15" s="89"/>
      <c r="I15" s="32"/>
      <c r="J15" s="81">
        <v>10434.12305</v>
      </c>
      <c r="K15" s="94"/>
      <c r="L15" s="108">
        <f t="shared" si="3"/>
        <v>0.47334997727621442</v>
      </c>
      <c r="M15" s="89"/>
      <c r="N15" s="71"/>
      <c r="O15" s="76">
        <v>877979.99049999996</v>
      </c>
      <c r="P15" s="13">
        <f t="shared" si="5"/>
        <v>143219.77139999997</v>
      </c>
      <c r="Q15" s="126"/>
      <c r="R15" s="111">
        <f t="shared" si="4"/>
        <v>1.1609485703953766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877.97999049999999</v>
      </c>
      <c r="AB15" s="65"/>
      <c r="AC15" s="137">
        <f t="shared" si="1"/>
        <v>-0.12338603162650941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>
        <v>0</v>
      </c>
      <c r="E16" s="6">
        <v>365.713257</v>
      </c>
      <c r="F16" s="94"/>
      <c r="G16" s="108">
        <f t="shared" si="2"/>
        <v>0.48642081725172659</v>
      </c>
      <c r="H16" s="89"/>
      <c r="I16" s="32"/>
      <c r="J16" s="81">
        <v>10479.608399999999</v>
      </c>
      <c r="K16" s="94"/>
      <c r="L16" s="108">
        <f t="shared" si="3"/>
        <v>0.91134227116513955</v>
      </c>
      <c r="M16" s="89"/>
      <c r="N16" s="71"/>
      <c r="O16" s="76">
        <v>877724.46770000004</v>
      </c>
      <c r="P16" s="13">
        <f t="shared" si="5"/>
        <v>143343.70860000001</v>
      </c>
      <c r="Q16" s="126"/>
      <c r="R16" s="111">
        <f t="shared" si="4"/>
        <v>1.2484895892966392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0"/>
        <v>877.72446769999999</v>
      </c>
      <c r="AB16" s="66"/>
      <c r="AC16" s="139">
        <f t="shared" si="1"/>
        <v>-0.15245360985365153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>
        <v>0</v>
      </c>
      <c r="E17" s="17">
        <v>407.43685900000003</v>
      </c>
      <c r="F17" s="95">
        <f>AVERAGE(E17:E19)</f>
        <v>410.22048949999999</v>
      </c>
      <c r="G17" s="133">
        <f t="shared" si="2"/>
        <v>11.950745252675517</v>
      </c>
      <c r="H17" s="90">
        <f>AVERAGE(G17:G19)</f>
        <v>12.715598755983812</v>
      </c>
      <c r="I17" s="33">
        <f>STDEV(G17:G19)/SQRT(COUNT(G17:G19))</f>
        <v>0.76485350330829494</v>
      </c>
      <c r="J17" s="82">
        <v>10379.335940000001</v>
      </c>
      <c r="K17" s="95">
        <f>AVERAGE(J17:J19)</f>
        <v>10441.19678</v>
      </c>
      <c r="L17" s="133">
        <f t="shared" si="3"/>
        <v>-5.4211797766640757E-2</v>
      </c>
      <c r="M17" s="90">
        <f>AVERAGE(L17:L19)</f>
        <v>0.5414650787110844</v>
      </c>
      <c r="N17" s="83">
        <f>STDEV(L17:L19)/SQRT(COUNT(L17:L19))</f>
        <v>0.59567687647772516</v>
      </c>
      <c r="O17" s="77">
        <v>872037.13089999999</v>
      </c>
      <c r="P17" s="18">
        <f t="shared" si="5"/>
        <v>140680.77060000005</v>
      </c>
      <c r="Q17" s="130">
        <f>AVERAGE(P17:P19)</f>
        <v>142072.77020000003</v>
      </c>
      <c r="R17" s="133">
        <f t="shared" si="4"/>
        <v>-0.63243321508194583</v>
      </c>
      <c r="S17" s="28">
        <f>AVERAGE(R17:R19)</f>
        <v>0.35078298872222291</v>
      </c>
      <c r="T17" s="38">
        <f>STDEV(R17:R19)/SQRT(COUNT(R17:R19))</f>
        <v>0.98321620380416874</v>
      </c>
      <c r="U17" s="50"/>
      <c r="V17" s="60" t="s">
        <v>14</v>
      </c>
      <c r="W17" s="146">
        <f>AVERAGE(H17,H35,H53,H71,H89,H107,H125,H143,H161,_xlfn.ANCHORARRAY(H179))</f>
        <v>11.060781424078149</v>
      </c>
      <c r="X17" s="142">
        <f>AVERAGE(I17,I35,I53,I71,I89,I107,I125,I143,I161,_xlfn.ANCHORARRAY(I179))</f>
        <v>1.5276958802851122</v>
      </c>
      <c r="Y17" s="146">
        <f>AVERAGE(M17,M35,M53,M71,M89,M107,M125,M143,M161,M179)</f>
        <v>-0.56110748497298535</v>
      </c>
      <c r="Z17" s="142">
        <f>AVERAGE(N17,N35,N53,N71,N89,N107,N125,N143,N161,N179)</f>
        <v>0.70939497164149135</v>
      </c>
      <c r="AA17" s="43">
        <f t="shared" si="0"/>
        <v>872.03713089999997</v>
      </c>
      <c r="AB17" s="65">
        <f>AVERAGE(AA17:AA19)</f>
        <v>876.60438114999988</v>
      </c>
      <c r="AC17" s="137">
        <f t="shared" si="1"/>
        <v>-0.79942956400749665</v>
      </c>
      <c r="AD17" s="27">
        <f>AVERAGE(AC17:AC19)</f>
        <v>-0.27987160704720537</v>
      </c>
      <c r="AE17" s="55">
        <f>STDEV(AC17:AC19)/SQRT(2)</f>
        <v>0.51955795696029128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>
        <v>0</v>
      </c>
      <c r="E18" s="6" t="s">
        <v>11</v>
      </c>
      <c r="F18" s="94"/>
      <c r="G18" s="108" t="s">
        <v>11</v>
      </c>
      <c r="H18" s="89"/>
      <c r="I18" s="32"/>
      <c r="J18" s="81" t="s">
        <v>11</v>
      </c>
      <c r="K18" s="98"/>
      <c r="L18" s="108" t="s">
        <v>11</v>
      </c>
      <c r="M18" s="89"/>
      <c r="N18" s="71"/>
      <c r="O18" s="76" t="s">
        <v>11</v>
      </c>
      <c r="P18" s="13" t="s">
        <v>11</v>
      </c>
      <c r="Q18" s="63"/>
      <c r="R18" s="111" t="s">
        <v>11</v>
      </c>
      <c r="S18" s="27"/>
      <c r="T18" s="37"/>
      <c r="U18" s="50"/>
      <c r="V18" s="58"/>
      <c r="W18" s="146"/>
      <c r="X18" s="142"/>
      <c r="Y18" s="146"/>
      <c r="Z18" s="142"/>
      <c r="AA18" s="43" t="s">
        <v>11</v>
      </c>
      <c r="AB18" s="65"/>
      <c r="AC18" s="137" t="s">
        <v>11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>
        <v>0</v>
      </c>
      <c r="E19" s="8">
        <v>413.00412</v>
      </c>
      <c r="F19" s="97"/>
      <c r="G19" s="112">
        <f t="shared" si="2"/>
        <v>13.480452259292107</v>
      </c>
      <c r="H19" s="92"/>
      <c r="I19" s="35"/>
      <c r="J19" s="86">
        <v>10503.05762</v>
      </c>
      <c r="K19" s="99"/>
      <c r="L19" s="112">
        <f t="shared" si="3"/>
        <v>1.1371419551888096</v>
      </c>
      <c r="M19" s="92"/>
      <c r="N19" s="87"/>
      <c r="O19" s="79">
        <v>881171.63139999995</v>
      </c>
      <c r="P19" s="14">
        <f t="shared" si="5"/>
        <v>143464.76980000001</v>
      </c>
      <c r="Q19" s="100"/>
      <c r="R19" s="135">
        <f t="shared" si="4"/>
        <v>1.3339991925263917</v>
      </c>
      <c r="S19" s="30"/>
      <c r="T19" s="40"/>
      <c r="U19" s="41"/>
      <c r="V19" s="46"/>
      <c r="W19" s="42"/>
      <c r="X19" s="40"/>
      <c r="Y19" s="42"/>
      <c r="Z19" s="40"/>
      <c r="AA19" s="44">
        <f t="shared" si="0"/>
        <v>881.17163139999991</v>
      </c>
      <c r="AB19" s="67"/>
      <c r="AC19" s="140">
        <f t="shared" si="1"/>
        <v>0.23968634991308591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>
        <v>-14.3</v>
      </c>
      <c r="E20" s="5">
        <v>345.35299700000002</v>
      </c>
      <c r="F20" s="93">
        <f>AVERAGE(E20:E22)</f>
        <v>346.20532233333341</v>
      </c>
      <c r="G20" s="107">
        <f>((E20/$F$20)*100)-100</f>
        <v>-0.24619070775369778</v>
      </c>
      <c r="H20" s="88">
        <f>AVERAGE(G20:G22)</f>
        <v>-1.8947806286936004E-14</v>
      </c>
      <c r="I20" s="31">
        <f>STDEV(G20:G22)/SQRT(COUNT(G20:G22))</f>
        <v>0.24947701479438797</v>
      </c>
      <c r="J20" s="80">
        <v>9318.8955079999996</v>
      </c>
      <c r="K20" s="93">
        <f>AVERAGE(J20:J22)</f>
        <v>9313.7749024999994</v>
      </c>
      <c r="L20" s="107">
        <f>((J20/$K$20)*100)-100</f>
        <v>5.497884105645312E-2</v>
      </c>
      <c r="M20" s="88">
        <f>AVERAGE(L20:L22)</f>
        <v>7.1054273576010019E-15</v>
      </c>
      <c r="N20" s="70">
        <f>STDEV(L20:L22)/SQRT(COUNT(L20:L22))</f>
        <v>5.4978841056446015E-2</v>
      </c>
      <c r="O20" s="75">
        <v>736713.94169999997</v>
      </c>
      <c r="P20" s="12">
        <f>O20-O38</f>
        <v>125385.00650000002</v>
      </c>
      <c r="Q20" s="129">
        <f>AVERAGE(P20:P22)</f>
        <v>125861.68883333332</v>
      </c>
      <c r="R20" s="132">
        <f>((P20/$Q$20)*100)-100</f>
        <v>-0.37873505254209761</v>
      </c>
      <c r="S20" s="26">
        <f>AVERAGE(R20:R22)</f>
        <v>4.736951571734001E-15</v>
      </c>
      <c r="T20" s="36">
        <f>STDEV(R20:R22)/SQRT(COUNT(R20:R22))</f>
        <v>0.38933261544251763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>
        <v>-14.3</v>
      </c>
      <c r="E21" s="6">
        <v>345.33029199999999</v>
      </c>
      <c r="F21" s="94"/>
      <c r="G21" s="108">
        <f t="shared" ref="G21:G37" si="6">((E21/$F$20)*100)-100</f>
        <v>-0.25274895470582237</v>
      </c>
      <c r="H21" s="89"/>
      <c r="I21" s="32"/>
      <c r="J21" s="81">
        <v>9308.6542969999991</v>
      </c>
      <c r="K21" s="94"/>
      <c r="L21" s="108">
        <f t="shared" ref="L21:L37" si="7">((J21/$K$20)*100)-100</f>
        <v>-5.497884105643891E-2</v>
      </c>
      <c r="M21" s="89"/>
      <c r="N21" s="71"/>
      <c r="O21" s="76">
        <v>739856.06389999995</v>
      </c>
      <c r="P21" s="13">
        <f>O21-O39</f>
        <v>125358.44990000001</v>
      </c>
      <c r="Q21" s="126"/>
      <c r="R21" s="111">
        <f t="shared" ref="R21:R37" si="8">((P21/$Q$20)*100)-100</f>
        <v>-0.39983488065196582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>
        <v>-14.3</v>
      </c>
      <c r="E22" s="21">
        <v>347.93267800000001</v>
      </c>
      <c r="F22" s="96"/>
      <c r="G22" s="110">
        <f t="shared" si="6"/>
        <v>0.49893966245946331</v>
      </c>
      <c r="H22" s="91"/>
      <c r="I22" s="34"/>
      <c r="J22" s="84" t="s">
        <v>11</v>
      </c>
      <c r="K22" s="96"/>
      <c r="L22" s="110" t="s">
        <v>11</v>
      </c>
      <c r="M22" s="91"/>
      <c r="N22" s="85"/>
      <c r="O22" s="78">
        <v>735895.45929999999</v>
      </c>
      <c r="P22" s="22">
        <f t="shared" ref="P22:P37" si="9">O22-O40</f>
        <v>126841.61009999993</v>
      </c>
      <c r="Q22" s="131"/>
      <c r="R22" s="134">
        <f t="shared" si="8"/>
        <v>0.77856993319407763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>
        <v>-14.3</v>
      </c>
      <c r="E23" s="6">
        <v>347.61758400000002</v>
      </c>
      <c r="F23" s="94">
        <f>AVERAGE(E23:E25)</f>
        <v>349.26376333333337</v>
      </c>
      <c r="G23" s="108">
        <f t="shared" si="6"/>
        <v>0.40792604144510847</v>
      </c>
      <c r="H23" s="89">
        <f>AVERAGE(G23:G25)</f>
        <v>0.8834182500103841</v>
      </c>
      <c r="I23" s="32">
        <f>STDEV(G23:G25)/SQRT(COUNT(G23:G25))</f>
        <v>0.26889255179998306</v>
      </c>
      <c r="J23" s="81">
        <v>9390.8398440000001</v>
      </c>
      <c r="K23" s="94">
        <f>AVERAGE(J23:J25)</f>
        <v>9453.3339843333324</v>
      </c>
      <c r="L23" s="108">
        <f t="shared" si="7"/>
        <v>0.8274297189565516</v>
      </c>
      <c r="M23" s="89">
        <f>AVERAGE(L23:L25)</f>
        <v>1.4984158764227213</v>
      </c>
      <c r="N23" s="71">
        <f>STDEV(L23:L25)/SQRT(COUNT(L23:L25))</f>
        <v>0.37666161157335454</v>
      </c>
      <c r="O23" s="76">
        <v>735065.33360000001</v>
      </c>
      <c r="P23" s="13">
        <f t="shared" si="9"/>
        <v>126180.82720000006</v>
      </c>
      <c r="Q23" s="126">
        <f>AVERAGE(P23:P25)</f>
        <v>127311.24523333332</v>
      </c>
      <c r="R23" s="111">
        <f t="shared" si="8"/>
        <v>0.2535627557718243</v>
      </c>
      <c r="S23" s="27">
        <f>AVERAGE(R23:R25)</f>
        <v>1.1517058236200199</v>
      </c>
      <c r="T23" s="37">
        <f>STDEV(R23:R25)/SQRT(COUNT(R23:R25))</f>
        <v>0.5258948218213032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>
        <v>-14.3</v>
      </c>
      <c r="E24" s="6">
        <v>349.33358800000002</v>
      </c>
      <c r="F24" s="94"/>
      <c r="G24" s="108">
        <f t="shared" si="6"/>
        <v>0.90358682113344457</v>
      </c>
      <c r="H24" s="89"/>
      <c r="I24" s="32"/>
      <c r="J24" s="81">
        <v>9456.9589840000008</v>
      </c>
      <c r="K24" s="94"/>
      <c r="L24" s="108">
        <f t="shared" si="7"/>
        <v>1.5373367189877882</v>
      </c>
      <c r="M24" s="89"/>
      <c r="N24" s="71"/>
      <c r="O24" s="76">
        <v>741614.81169999996</v>
      </c>
      <c r="P24" s="13">
        <f t="shared" si="9"/>
        <v>127279.83749999991</v>
      </c>
      <c r="Q24" s="126"/>
      <c r="R24" s="111">
        <f t="shared" si="8"/>
        <v>1.1267516587549551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>
        <v>-14.3</v>
      </c>
      <c r="E25" s="6">
        <v>350.84011800000002</v>
      </c>
      <c r="F25" s="94"/>
      <c r="G25" s="108">
        <f t="shared" si="6"/>
        <v>1.3387418874525991</v>
      </c>
      <c r="H25" s="89"/>
      <c r="I25" s="32"/>
      <c r="J25" s="81">
        <v>9512.203125</v>
      </c>
      <c r="K25" s="94"/>
      <c r="L25" s="108">
        <f t="shared" si="7"/>
        <v>2.130481191323824</v>
      </c>
      <c r="M25" s="89"/>
      <c r="N25" s="71"/>
      <c r="O25" s="76">
        <v>748084.36829999997</v>
      </c>
      <c r="P25" s="13">
        <f t="shared" si="9"/>
        <v>128473.071</v>
      </c>
      <c r="Q25" s="126"/>
      <c r="R25" s="111">
        <f t="shared" si="8"/>
        <v>2.0748030563332804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>
        <v>-14.3</v>
      </c>
      <c r="E26" s="17">
        <v>353.27453600000001</v>
      </c>
      <c r="F26" s="95">
        <f>AVERAGE(E26:E28)</f>
        <v>352.03608200000002</v>
      </c>
      <c r="G26" s="109">
        <f t="shared" si="6"/>
        <v>2.0419136306229859</v>
      </c>
      <c r="H26" s="90">
        <f>AVERAGE(G26:G28)</f>
        <v>1.6841912271506392</v>
      </c>
      <c r="I26" s="33">
        <f>STDEV(G26:G28)/SQRT(COUNT(G26:G28))</f>
        <v>0.19121613801592394</v>
      </c>
      <c r="J26" s="82">
        <v>9662.9599610000005</v>
      </c>
      <c r="K26" s="95">
        <f>AVERAGE(J26:J28)</f>
        <v>9594.1474610000005</v>
      </c>
      <c r="L26" s="109">
        <f t="shared" si="7"/>
        <v>3.7491249483200733</v>
      </c>
      <c r="M26" s="90">
        <f>AVERAGE(L26:L28)</f>
        <v>3.0102999206556262</v>
      </c>
      <c r="N26" s="83">
        <f>STDEV(L26:L28)/SQRT(COUNT(L26:L28))</f>
        <v>0.440361202201835</v>
      </c>
      <c r="O26" s="77">
        <v>745188.20570000005</v>
      </c>
      <c r="P26" s="18">
        <f t="shared" si="9"/>
        <v>130037.90780000004</v>
      </c>
      <c r="Q26" s="130">
        <f>AVERAGE(P26:P28)</f>
        <v>129363.28423333335</v>
      </c>
      <c r="R26" s="133">
        <f t="shared" si="8"/>
        <v>3.3181018031602179</v>
      </c>
      <c r="S26" s="28">
        <f>AVERAGE(R26:R28)</f>
        <v>2.7820978984612736</v>
      </c>
      <c r="T26" s="38">
        <f>STDEV(R26:R28)/SQRT(COUNT(R26:R28))</f>
        <v>0.30756502435345917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>
        <v>-14.3</v>
      </c>
      <c r="E27" s="6">
        <v>351.01138300000002</v>
      </c>
      <c r="F27" s="94"/>
      <c r="G27" s="108">
        <f t="shared" si="6"/>
        <v>1.3882110864948771</v>
      </c>
      <c r="H27" s="89"/>
      <c r="I27" s="32"/>
      <c r="J27" s="81">
        <v>9521.0742190000001</v>
      </c>
      <c r="K27" s="94"/>
      <c r="L27" s="108">
        <f t="shared" si="7"/>
        <v>2.2257282215866923</v>
      </c>
      <c r="M27" s="89"/>
      <c r="N27" s="71"/>
      <c r="O27" s="76">
        <v>743724.97820000001</v>
      </c>
      <c r="P27" s="13">
        <f t="shared" si="9"/>
        <v>128697.00939999998</v>
      </c>
      <c r="Q27" s="126"/>
      <c r="R27" s="111">
        <f t="shared" si="8"/>
        <v>2.2527272539789323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>
        <v>-14.3</v>
      </c>
      <c r="E28" s="21">
        <v>351.82232699999997</v>
      </c>
      <c r="F28" s="96"/>
      <c r="G28" s="110">
        <f t="shared" si="6"/>
        <v>1.6224489643340547</v>
      </c>
      <c r="H28" s="91"/>
      <c r="I28" s="34"/>
      <c r="J28" s="84">
        <v>9598.4082030000009</v>
      </c>
      <c r="K28" s="96"/>
      <c r="L28" s="110">
        <f t="shared" si="7"/>
        <v>3.0560465920601132</v>
      </c>
      <c r="M28" s="91"/>
      <c r="N28" s="85"/>
      <c r="O28" s="78">
        <v>743820.59770000004</v>
      </c>
      <c r="P28" s="22">
        <f t="shared" si="9"/>
        <v>129354.93550000002</v>
      </c>
      <c r="Q28" s="131"/>
      <c r="R28" s="134">
        <f t="shared" si="8"/>
        <v>2.7754646382446708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>
        <v>-14.3</v>
      </c>
      <c r="E29" s="6">
        <v>352.597961</v>
      </c>
      <c r="F29" s="94">
        <f>AVERAGE(E29:E31)</f>
        <v>352.1713253333333</v>
      </c>
      <c r="G29" s="108">
        <f t="shared" si="6"/>
        <v>1.8464876922116247</v>
      </c>
      <c r="H29" s="89">
        <f>AVERAGE(G29:G31)</f>
        <v>1.7232557142075773</v>
      </c>
      <c r="I29" s="32">
        <f>STDEV(G29:G31)/SQRT(COUNT(G29:G31))</f>
        <v>0.22739164585135213</v>
      </c>
      <c r="J29" s="81">
        <v>9659.671875</v>
      </c>
      <c r="K29" s="94">
        <f>AVERAGE(J29:J31)</f>
        <v>9572.6217450000004</v>
      </c>
      <c r="L29" s="108">
        <f t="shared" si="7"/>
        <v>3.7138214754057941</v>
      </c>
      <c r="M29" s="89">
        <f>AVERAGE(L29:L31)</f>
        <v>2.7791829329107003</v>
      </c>
      <c r="N29" s="71">
        <f>STDEV(L29:L31)/SQRT(COUNT(L29:L31))</f>
        <v>0.48167052266027433</v>
      </c>
      <c r="O29" s="76">
        <v>753683.09519999998</v>
      </c>
      <c r="P29" s="13">
        <f t="shared" si="9"/>
        <v>129721.29969999997</v>
      </c>
      <c r="Q29" s="126">
        <f>AVERAGE(P29:P31)</f>
        <v>128903.87026666664</v>
      </c>
      <c r="R29" s="111">
        <f t="shared" si="8"/>
        <v>3.0665494023185857</v>
      </c>
      <c r="S29" s="27">
        <f>AVERAGE(R29:R31)</f>
        <v>2.4170829595030958</v>
      </c>
      <c r="T29" s="37">
        <f>STDEV(R29:R31)/SQRT(COUNT(R29:R31))</f>
        <v>0.33923757645504149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>
        <v>-14.3</v>
      </c>
      <c r="E30" s="6">
        <v>353.27053799999999</v>
      </c>
      <c r="F30" s="94"/>
      <c r="G30" s="108">
        <f t="shared" si="6"/>
        <v>2.0407588245752208</v>
      </c>
      <c r="H30" s="89"/>
      <c r="I30" s="32"/>
      <c r="J30" s="81">
        <v>9510.2705079999996</v>
      </c>
      <c r="K30" s="94"/>
      <c r="L30" s="108">
        <f t="shared" si="7"/>
        <v>2.1097310978307746</v>
      </c>
      <c r="M30" s="89"/>
      <c r="N30" s="71"/>
      <c r="O30" s="76">
        <v>742628.85829999996</v>
      </c>
      <c r="P30" s="13">
        <f t="shared" si="9"/>
        <v>128709.08860000002</v>
      </c>
      <c r="Q30" s="126"/>
      <c r="R30" s="111">
        <f t="shared" si="8"/>
        <v>2.2623244555674376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>
        <v>-14.3</v>
      </c>
      <c r="E31" s="6">
        <v>350.64547700000003</v>
      </c>
      <c r="F31" s="94"/>
      <c r="G31" s="108">
        <f t="shared" si="6"/>
        <v>1.2825206258358861</v>
      </c>
      <c r="H31" s="89"/>
      <c r="I31" s="32"/>
      <c r="J31" s="81">
        <v>9547.9228519999997</v>
      </c>
      <c r="K31" s="94"/>
      <c r="L31" s="108">
        <f t="shared" si="7"/>
        <v>2.5139962254955321</v>
      </c>
      <c r="M31" s="89"/>
      <c r="N31" s="71"/>
      <c r="O31" s="76">
        <v>741498.39729999995</v>
      </c>
      <c r="P31" s="13">
        <f t="shared" si="9"/>
        <v>128281.22249999992</v>
      </c>
      <c r="Q31" s="126"/>
      <c r="R31" s="111">
        <f t="shared" si="8"/>
        <v>1.9223750206232637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>
        <v>-14.3</v>
      </c>
      <c r="E32" s="17">
        <v>349.18524200000002</v>
      </c>
      <c r="F32" s="95">
        <f>AVERAGE(E32:E34)</f>
        <v>349.20154833333328</v>
      </c>
      <c r="G32" s="109">
        <f t="shared" si="6"/>
        <v>0.86073768207337764</v>
      </c>
      <c r="H32" s="90">
        <f>AVERAGE(G32:G34)</f>
        <v>0.86544770016998507</v>
      </c>
      <c r="I32" s="33">
        <f>STDEV(G32:G34)/SQRT(COUNT(G32:G34))</f>
        <v>1.2926761559541493E-2</v>
      </c>
      <c r="J32" s="82">
        <v>9450.4482420000004</v>
      </c>
      <c r="K32" s="95">
        <f>AVERAGE(J32:J34)</f>
        <v>9472.5647786666668</v>
      </c>
      <c r="L32" s="109">
        <f t="shared" si="7"/>
        <v>1.4674322810111562</v>
      </c>
      <c r="M32" s="90">
        <f>AVERAGE(L32:L34)</f>
        <v>1.7048927833122225</v>
      </c>
      <c r="N32" s="83">
        <f>STDEV(L32:L34)/SQRT(COUNT(L32:L34))</f>
        <v>0.12457796474735414</v>
      </c>
      <c r="O32" s="77">
        <v>735058.13119999995</v>
      </c>
      <c r="P32" s="18">
        <f t="shared" si="9"/>
        <v>126816.61689999991</v>
      </c>
      <c r="Q32" s="130">
        <f>AVERAGE(P32:P34)</f>
        <v>127095.09723333328</v>
      </c>
      <c r="R32" s="133">
        <f t="shared" si="8"/>
        <v>0.75871226226044541</v>
      </c>
      <c r="S32" s="28">
        <f>AVERAGE(R32:R34)</f>
        <v>0.97997127754517999</v>
      </c>
      <c r="T32" s="38">
        <f>STDEV(R32:R34)/SQRT(COUNT(R32:R34))</f>
        <v>0.14154719998701157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>
        <v>-14.3</v>
      </c>
      <c r="E33" s="6">
        <v>349.28591899999998</v>
      </c>
      <c r="F33" s="94"/>
      <c r="G33" s="108">
        <f t="shared" si="6"/>
        <v>0.88981782426225209</v>
      </c>
      <c r="H33" s="89"/>
      <c r="I33" s="32"/>
      <c r="J33" s="81">
        <v>9489.7080079999996</v>
      </c>
      <c r="K33" s="94"/>
      <c r="L33" s="108">
        <f t="shared" si="7"/>
        <v>1.8889559533243272</v>
      </c>
      <c r="M33" s="89"/>
      <c r="N33" s="71"/>
      <c r="O33" s="76">
        <v>734760.21909999999</v>
      </c>
      <c r="P33" s="13">
        <f t="shared" si="9"/>
        <v>127426.82829999994</v>
      </c>
      <c r="Q33" s="126"/>
      <c r="R33" s="111">
        <f t="shared" si="8"/>
        <v>1.243539222438983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>
        <v>-14.3</v>
      </c>
      <c r="E34" s="21">
        <v>349.13348400000001</v>
      </c>
      <c r="F34" s="96"/>
      <c r="G34" s="110">
        <f t="shared" si="6"/>
        <v>0.84578759417432536</v>
      </c>
      <c r="H34" s="91"/>
      <c r="I34" s="34"/>
      <c r="J34" s="84">
        <v>9477.5380860000005</v>
      </c>
      <c r="K34" s="96"/>
      <c r="L34" s="110">
        <f t="shared" si="7"/>
        <v>1.7582901156011843</v>
      </c>
      <c r="M34" s="91"/>
      <c r="N34" s="85"/>
      <c r="O34" s="78">
        <v>734380.75910000002</v>
      </c>
      <c r="P34" s="22">
        <f t="shared" si="9"/>
        <v>127041.84649999999</v>
      </c>
      <c r="Q34" s="131"/>
      <c r="R34" s="134">
        <f t="shared" si="8"/>
        <v>0.93766234793611147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>
        <v>-14.3</v>
      </c>
      <c r="E35" s="6" t="s">
        <v>11</v>
      </c>
      <c r="F35" s="94">
        <f>AVERAGE(E35:E37)</f>
        <v>404.81228599999997</v>
      </c>
      <c r="G35" s="108" t="s">
        <v>11</v>
      </c>
      <c r="H35" s="89">
        <f>AVERAGE(G35:G37)</f>
        <v>16.928383212502609</v>
      </c>
      <c r="I35" s="32" t="s">
        <v>11</v>
      </c>
      <c r="J35" s="81" t="s">
        <v>11</v>
      </c>
      <c r="K35" s="94">
        <f>AVERAGE(J35:J37)</f>
        <v>9541.3730469999991</v>
      </c>
      <c r="L35" s="108" t="s">
        <v>11</v>
      </c>
      <c r="M35" s="89">
        <f>AVERAGE(L35:L37)</f>
        <v>2.4436723764808619</v>
      </c>
      <c r="N35" s="71" t="s">
        <v>11</v>
      </c>
      <c r="O35" s="76">
        <v>731356.36029999994</v>
      </c>
      <c r="P35" s="13">
        <f t="shared" si="9"/>
        <v>125734.00339999993</v>
      </c>
      <c r="Q35" s="126">
        <f>AVERAGE(P35:P37)</f>
        <v>126780.17879999994</v>
      </c>
      <c r="R35" s="111">
        <f t="shared" si="8"/>
        <v>-0.10144900685583025</v>
      </c>
      <c r="S35" s="27">
        <f>AVERAGE(R35:R37)</f>
        <v>0.72976135564404387</v>
      </c>
      <c r="T35" s="37">
        <f>STDEV(R35:R37)/SQRT(COUNT(R35:R37))</f>
        <v>0.83121036249987412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>
        <v>-14.3</v>
      </c>
      <c r="E36" s="6" t="s">
        <v>11</v>
      </c>
      <c r="F36" s="94"/>
      <c r="G36" s="108" t="s">
        <v>11</v>
      </c>
      <c r="H36" s="89"/>
      <c r="I36" s="32"/>
      <c r="J36" s="81" t="s">
        <v>11</v>
      </c>
      <c r="K36" s="98"/>
      <c r="L36" s="108" t="s">
        <v>11</v>
      </c>
      <c r="M36" s="89"/>
      <c r="N36" s="71"/>
      <c r="O36" s="76" t="s">
        <v>11</v>
      </c>
      <c r="P36" s="13" t="s">
        <v>11</v>
      </c>
      <c r="Q36" s="63"/>
      <c r="R36" s="111" t="s">
        <v>11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>
        <v>-14.3</v>
      </c>
      <c r="E37" s="8">
        <v>404.81228599999997</v>
      </c>
      <c r="F37" s="97"/>
      <c r="G37" s="112">
        <f t="shared" si="6"/>
        <v>16.928383212502609</v>
      </c>
      <c r="H37" s="92"/>
      <c r="I37" s="35"/>
      <c r="J37" s="86">
        <v>9541.3730469999991</v>
      </c>
      <c r="K37" s="99"/>
      <c r="L37" s="112">
        <f t="shared" si="7"/>
        <v>2.4436723764808619</v>
      </c>
      <c r="M37" s="92"/>
      <c r="N37" s="87"/>
      <c r="O37" s="79">
        <v>737706.86159999995</v>
      </c>
      <c r="P37" s="14">
        <f t="shared" si="9"/>
        <v>127826.35419999994</v>
      </c>
      <c r="Q37" s="100"/>
      <c r="R37" s="135">
        <f t="shared" si="8"/>
        <v>1.560971718143918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>
        <v>-28.6</v>
      </c>
      <c r="E38" s="5">
        <v>326.24490400000002</v>
      </c>
      <c r="F38" s="93">
        <f>AVERAGE(E38:E40)</f>
        <v>327.00691733333338</v>
      </c>
      <c r="G38" s="107">
        <f>((E38/$F$38)*100)-100</f>
        <v>-0.23302667097912888</v>
      </c>
      <c r="H38" s="88">
        <f>AVERAGE(G38:G40)</f>
        <v>0</v>
      </c>
      <c r="I38" s="31">
        <f>STDEV(G38:G40)/SQRT(COUNT(G38:G40))</f>
        <v>0.16213026188149512</v>
      </c>
      <c r="J38" s="80">
        <v>8249.5410159999992</v>
      </c>
      <c r="K38" s="93">
        <f>AVERAGE(J38:J40)</f>
        <v>8281.5660806666656</v>
      </c>
      <c r="L38" s="107">
        <f>((J38/$K$38)*100)-100</f>
        <v>-0.38670300224288212</v>
      </c>
      <c r="M38" s="88">
        <f>AVERAGE(L38:L40)</f>
        <v>1.4210854715202004E-14</v>
      </c>
      <c r="N38" s="70">
        <f>STDEV(L38:L40)/SQRT(COUNT(L38:L40))</f>
        <v>0.31760218589278993</v>
      </c>
      <c r="O38" s="75">
        <v>611328.93519999995</v>
      </c>
      <c r="P38" s="12">
        <f>O38-O56</f>
        <v>112245.10979999998</v>
      </c>
      <c r="Q38" s="129">
        <f>AVERAGE(P38:P40)</f>
        <v>112708.71313333331</v>
      </c>
      <c r="R38" s="132">
        <f>((P38/$Q$38)*100)-100</f>
        <v>-0.4113287433109889</v>
      </c>
      <c r="S38" s="26">
        <f>AVERAGE(R38:R40)</f>
        <v>0</v>
      </c>
      <c r="T38" s="36">
        <f>STDEV(R38:R40)/SQRT(COUNT(R38:R40))</f>
        <v>0.28476996744769184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>
        <v>-28.6</v>
      </c>
      <c r="E39" s="6">
        <v>326.74935900000003</v>
      </c>
      <c r="F39" s="94"/>
      <c r="G39" s="108">
        <f t="shared" ref="G39:G55" si="10">((E39/$F$38)*100)-100</f>
        <v>-7.8762350177072449E-2</v>
      </c>
      <c r="H39" s="89"/>
      <c r="I39" s="32"/>
      <c r="J39" s="81">
        <v>8261.4365230000003</v>
      </c>
      <c r="K39" s="94"/>
      <c r="L39" s="108">
        <f t="shared" ref="L39:L55" si="11">((J39/$K$38)*100)-100</f>
        <v>-0.24306462655243877</v>
      </c>
      <c r="M39" s="89"/>
      <c r="N39" s="71"/>
      <c r="O39" s="76">
        <v>614497.61399999994</v>
      </c>
      <c r="P39" s="13">
        <f>O39-O57</f>
        <v>112556.00079999992</v>
      </c>
      <c r="Q39" s="126"/>
      <c r="R39" s="111">
        <f t="shared" ref="R39:R55" si="12">((P39/$Q$38)*100)-100</f>
        <v>-0.13549292604621144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>
        <v>-28.6</v>
      </c>
      <c r="E40" s="6">
        <v>328.02648900000003</v>
      </c>
      <c r="F40" s="94"/>
      <c r="G40" s="108">
        <f t="shared" si="10"/>
        <v>0.31178902115620133</v>
      </c>
      <c r="H40" s="89"/>
      <c r="I40" s="32"/>
      <c r="J40" s="81">
        <v>8333.7207030000009</v>
      </c>
      <c r="K40" s="94"/>
      <c r="L40" s="108">
        <f t="shared" si="11"/>
        <v>0.62976762879536352</v>
      </c>
      <c r="M40" s="89"/>
      <c r="N40" s="71"/>
      <c r="O40" s="76">
        <v>609053.84920000006</v>
      </c>
      <c r="P40" s="13">
        <f t="shared" ref="P40:P55" si="13">O40-O58</f>
        <v>113325.02880000003</v>
      </c>
      <c r="Q40" s="126"/>
      <c r="R40" s="111">
        <f t="shared" si="12"/>
        <v>0.54682166935720034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>
        <v>-28.6</v>
      </c>
      <c r="E41" s="17">
        <v>327.381775</v>
      </c>
      <c r="F41" s="95">
        <f>AVERAGE(E41:E43)</f>
        <v>329.11582433333331</v>
      </c>
      <c r="G41" s="109">
        <f t="shared" si="10"/>
        <v>0.11463294713259131</v>
      </c>
      <c r="H41" s="90">
        <f>AVERAGE(G41:G43)</f>
        <v>0.64491204565261739</v>
      </c>
      <c r="I41" s="33">
        <f>STDEV(G41:G43)/SQRT(COUNT(G41:G43))</f>
        <v>0.35105729406217789</v>
      </c>
      <c r="J41" s="82">
        <v>8276.1523440000001</v>
      </c>
      <c r="K41" s="95">
        <f>AVERAGE(J41:J43)</f>
        <v>8381.1373700000004</v>
      </c>
      <c r="L41" s="109">
        <f t="shared" si="11"/>
        <v>-6.5370928806615325E-2</v>
      </c>
      <c r="M41" s="90">
        <f>AVERAGE(L41:L43)</f>
        <v>1.202324395693509</v>
      </c>
      <c r="N41" s="83">
        <f>STDEV(L41:L43)/SQRT(COUNT(L41:L43))</f>
        <v>0.72677422245908352</v>
      </c>
      <c r="O41" s="77">
        <v>608884.50639999995</v>
      </c>
      <c r="P41" s="18">
        <f t="shared" si="13"/>
        <v>112016.23729999998</v>
      </c>
      <c r="Q41" s="130">
        <f>AVERAGE(P41:P43)</f>
        <v>113464.79599999999</v>
      </c>
      <c r="R41" s="133">
        <f t="shared" si="12"/>
        <v>-0.61439423278140737</v>
      </c>
      <c r="S41" s="28">
        <f>AVERAGE(R41:R43)</f>
        <v>0.67082911839498627</v>
      </c>
      <c r="T41" s="38">
        <f>STDEV(R41:R43)/SQRT(COUNT(R41:R43))</f>
        <v>0.70607330930934353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>
        <v>-28.6</v>
      </c>
      <c r="E42" s="6">
        <v>328.67962599999998</v>
      </c>
      <c r="F42" s="94"/>
      <c r="G42" s="108">
        <f t="shared" si="10"/>
        <v>0.51152088167039267</v>
      </c>
      <c r="H42" s="89"/>
      <c r="I42" s="32"/>
      <c r="J42" s="81">
        <v>8382.625</v>
      </c>
      <c r="K42" s="94"/>
      <c r="L42" s="108">
        <f t="shared" si="11"/>
        <v>1.2202875440341785</v>
      </c>
      <c r="M42" s="89"/>
      <c r="N42" s="71"/>
      <c r="O42" s="76">
        <v>614334.97420000006</v>
      </c>
      <c r="P42" s="13">
        <f t="shared" si="13"/>
        <v>113617.95320000005</v>
      </c>
      <c r="Q42" s="126"/>
      <c r="R42" s="111">
        <f t="shared" si="12"/>
        <v>0.80671674921094905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>
        <v>-28.6</v>
      </c>
      <c r="E43" s="21">
        <v>331.28607199999999</v>
      </c>
      <c r="F43" s="96"/>
      <c r="G43" s="110">
        <f t="shared" si="10"/>
        <v>1.3085823081548682</v>
      </c>
      <c r="H43" s="91"/>
      <c r="I43" s="34"/>
      <c r="J43" s="84">
        <v>8484.6347659999992</v>
      </c>
      <c r="K43" s="96"/>
      <c r="L43" s="110">
        <f t="shared" si="11"/>
        <v>2.4520565718529639</v>
      </c>
      <c r="M43" s="91"/>
      <c r="N43" s="85"/>
      <c r="O43" s="78">
        <v>619611.29729999998</v>
      </c>
      <c r="P43" s="22">
        <f t="shared" si="13"/>
        <v>114760.19749999995</v>
      </c>
      <c r="Q43" s="131"/>
      <c r="R43" s="134">
        <f t="shared" si="12"/>
        <v>1.8201648387554172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>
        <v>-28.6</v>
      </c>
      <c r="E44" s="6">
        <v>331.75924700000002</v>
      </c>
      <c r="F44" s="94">
        <f>AVERAGE(E44:E46)</f>
        <v>331.75291966666668</v>
      </c>
      <c r="G44" s="108">
        <f t="shared" si="10"/>
        <v>1.453281082070319</v>
      </c>
      <c r="H44" s="89">
        <f>AVERAGE(G44:G46)</f>
        <v>1.451346158679409</v>
      </c>
      <c r="I44" s="32">
        <f>STDEV(G44:G46)/SQRT(COUNT(G44:G46))</f>
        <v>3.2773715088764248E-2</v>
      </c>
      <c r="J44" s="81">
        <v>8539.5175780000009</v>
      </c>
      <c r="K44" s="94">
        <f>AVERAGE(J44:J46)</f>
        <v>8519.8440756666678</v>
      </c>
      <c r="L44" s="108">
        <f t="shared" si="11"/>
        <v>3.114767120382254</v>
      </c>
      <c r="M44" s="89">
        <f>AVERAGE(L44:L46)</f>
        <v>2.8772093669126377</v>
      </c>
      <c r="N44" s="71">
        <f>STDEV(L44:L46)/SQRT(COUNT(L44:L46))</f>
        <v>0.12039133276920159</v>
      </c>
      <c r="O44" s="76">
        <v>615150.29790000001</v>
      </c>
      <c r="P44" s="13">
        <f t="shared" si="13"/>
        <v>115309.32900000003</v>
      </c>
      <c r="Q44" s="126">
        <f>AVERAGE(P44:P46)</f>
        <v>115125.45990000002</v>
      </c>
      <c r="R44" s="111">
        <f t="shared" si="12"/>
        <v>2.3073778365211268</v>
      </c>
      <c r="S44" s="27">
        <f>AVERAGE(R44:R46)</f>
        <v>2.1442412919822069</v>
      </c>
      <c r="T44" s="37">
        <f>STDEV(R44:R46)/SQRT(COUNT(R44:R46))</f>
        <v>0.11814666636133318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>
        <v>-28.6</v>
      </c>
      <c r="E45" s="6">
        <v>331.56420900000001</v>
      </c>
      <c r="F45" s="94"/>
      <c r="G45" s="108">
        <f t="shared" si="10"/>
        <v>1.3936376954439567</v>
      </c>
      <c r="H45" s="89"/>
      <c r="I45" s="32"/>
      <c r="J45" s="81">
        <v>8507.1904300000006</v>
      </c>
      <c r="K45" s="94"/>
      <c r="L45" s="108">
        <f t="shared" si="11"/>
        <v>2.7244164586219313</v>
      </c>
      <c r="M45" s="89"/>
      <c r="N45" s="71"/>
      <c r="O45" s="76">
        <v>615027.96880000003</v>
      </c>
      <c r="P45" s="13">
        <f t="shared" si="13"/>
        <v>114866.67170000001</v>
      </c>
      <c r="Q45" s="126"/>
      <c r="R45" s="111">
        <f t="shared" si="12"/>
        <v>1.9146333115469503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>
        <v>-28.6</v>
      </c>
      <c r="E46" s="6">
        <v>331.93530299999998</v>
      </c>
      <c r="F46" s="94"/>
      <c r="G46" s="108">
        <f t="shared" si="10"/>
        <v>1.507119698523951</v>
      </c>
      <c r="H46" s="89"/>
      <c r="I46" s="32"/>
      <c r="J46" s="81">
        <v>8512.8242190000001</v>
      </c>
      <c r="K46" s="94"/>
      <c r="L46" s="108">
        <f t="shared" si="11"/>
        <v>2.7924445217337279</v>
      </c>
      <c r="M46" s="89"/>
      <c r="N46" s="71"/>
      <c r="O46" s="76">
        <v>614465.66220000002</v>
      </c>
      <c r="P46" s="13">
        <f t="shared" si="13"/>
        <v>115200.37900000002</v>
      </c>
      <c r="Q46" s="126"/>
      <c r="R46" s="111">
        <f t="shared" si="12"/>
        <v>2.2107127278785441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>
        <v>-28.6</v>
      </c>
      <c r="E47" s="17">
        <v>332.714966</v>
      </c>
      <c r="F47" s="95">
        <f>AVERAGE(E47:E49)</f>
        <v>331.55919399999999</v>
      </c>
      <c r="G47" s="109">
        <f t="shared" si="10"/>
        <v>1.7455437069082507</v>
      </c>
      <c r="H47" s="90">
        <f>AVERAGE(G47:G49)</f>
        <v>1.3921040887420351</v>
      </c>
      <c r="I47" s="33">
        <f>STDEV(G47:G49)/SQRT(COUNT(G47:G49))</f>
        <v>0.18083301344526689</v>
      </c>
      <c r="J47" s="82">
        <v>8522.8310550000006</v>
      </c>
      <c r="K47" s="95">
        <f>AVERAGE(J47:J49)</f>
        <v>8469.9781903333333</v>
      </c>
      <c r="L47" s="109">
        <f t="shared" si="11"/>
        <v>2.9132771746707391</v>
      </c>
      <c r="M47" s="90">
        <f>AVERAGE(L47:L49)</f>
        <v>2.2750782621479906</v>
      </c>
      <c r="N47" s="83">
        <f>STDEV(L47:L49)/SQRT(COUNT(L47:L49))</f>
        <v>0.33732737848574612</v>
      </c>
      <c r="O47" s="77">
        <v>623961.79550000001</v>
      </c>
      <c r="P47" s="18">
        <f t="shared" si="13"/>
        <v>115936.67790000001</v>
      </c>
      <c r="Q47" s="130">
        <f>AVERAGE(P47:P49)</f>
        <v>115028.11693333334</v>
      </c>
      <c r="R47" s="133">
        <f t="shared" si="12"/>
        <v>2.8639886632793434</v>
      </c>
      <c r="S47" s="28">
        <f>AVERAGE(R47:R49)</f>
        <v>2.0578744406887162</v>
      </c>
      <c r="T47" s="38">
        <f>STDEV(R47:R49)/SQRT(COUNT(R47:R49))</f>
        <v>0.4429871202524836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>
        <v>-28.6</v>
      </c>
      <c r="E48" s="6">
        <v>331.19851699999998</v>
      </c>
      <c r="F48" s="94"/>
      <c r="G48" s="108">
        <f t="shared" si="10"/>
        <v>1.2818076451862623</v>
      </c>
      <c r="H48" s="89"/>
      <c r="I48" s="32"/>
      <c r="J48" s="81">
        <v>8459.2421880000002</v>
      </c>
      <c r="K48" s="94"/>
      <c r="L48" s="108">
        <f t="shared" si="11"/>
        <v>2.1454409178491005</v>
      </c>
      <c r="M48" s="89"/>
      <c r="N48" s="71"/>
      <c r="O48" s="76">
        <v>613919.76969999995</v>
      </c>
      <c r="P48" s="13">
        <f t="shared" si="13"/>
        <v>114932.64629999996</v>
      </c>
      <c r="Q48" s="126"/>
      <c r="R48" s="111">
        <f t="shared" si="12"/>
        <v>1.9731688037603305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>
        <v>-28.6</v>
      </c>
      <c r="E49" s="21">
        <v>330.76409899999999</v>
      </c>
      <c r="F49" s="96"/>
      <c r="G49" s="110">
        <f t="shared" si="10"/>
        <v>1.1489609141315924</v>
      </c>
      <c r="H49" s="91"/>
      <c r="I49" s="34"/>
      <c r="J49" s="84">
        <v>8427.8613280000009</v>
      </c>
      <c r="K49" s="96"/>
      <c r="L49" s="110">
        <f t="shared" si="11"/>
        <v>1.7665166939241317</v>
      </c>
      <c r="M49" s="91"/>
      <c r="N49" s="85"/>
      <c r="O49" s="78">
        <v>613217.17480000004</v>
      </c>
      <c r="P49" s="22">
        <f t="shared" si="13"/>
        <v>114215.02660000004</v>
      </c>
      <c r="Q49" s="131"/>
      <c r="R49" s="134">
        <f t="shared" si="12"/>
        <v>1.336465855026475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>
        <v>-28.6</v>
      </c>
      <c r="E50" s="6">
        <v>328.872253</v>
      </c>
      <c r="F50" s="94">
        <f>AVERAGE(E50:E52)</f>
        <v>328.72691833333334</v>
      </c>
      <c r="G50" s="108">
        <f t="shared" si="10"/>
        <v>0.57042697502487272</v>
      </c>
      <c r="H50" s="89">
        <f>AVERAGE(G50:G52)</f>
        <v>0.52598306299639808</v>
      </c>
      <c r="I50" s="32">
        <f>STDEV(G50:G52)/SQRT(COUNT(G50:G52))</f>
        <v>6.5621586329446438E-2</v>
      </c>
      <c r="J50" s="81">
        <v>8344.1425780000009</v>
      </c>
      <c r="K50" s="94">
        <f>AVERAGE(J50:J52)</f>
        <v>8331.8919269999988</v>
      </c>
      <c r="L50" s="108">
        <f t="shared" si="11"/>
        <v>0.75561188214653896</v>
      </c>
      <c r="M50" s="89">
        <f>AVERAGE(L50:L52)</f>
        <v>0.60768513881473984</v>
      </c>
      <c r="N50" s="71">
        <f>STDEV(L50:L52)/SQRT(COUNT(L50:L52))</f>
        <v>7.4383798667635767E-2</v>
      </c>
      <c r="O50" s="76">
        <v>608241.51430000004</v>
      </c>
      <c r="P50" s="13">
        <f t="shared" si="13"/>
        <v>113352.30620000005</v>
      </c>
      <c r="Q50" s="126">
        <f>AVERAGE(P50:P52)</f>
        <v>113117.07343333338</v>
      </c>
      <c r="R50" s="111">
        <f t="shared" si="12"/>
        <v>0.57102334750764783</v>
      </c>
      <c r="S50" s="27">
        <f>AVERAGE(R50:R52)</f>
        <v>0.36231475690525389</v>
      </c>
      <c r="T50" s="37">
        <f>STDEV(R50:R52)/SQRT(COUNT(R50:R52))</f>
        <v>0.12654416157227841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>
        <v>-28.6</v>
      </c>
      <c r="E51" s="6">
        <v>328.30453499999999</v>
      </c>
      <c r="F51" s="94"/>
      <c r="G51" s="108">
        <f t="shared" si="10"/>
        <v>0.39681658028779054</v>
      </c>
      <c r="H51" s="89"/>
      <c r="I51" s="32"/>
      <c r="J51" s="81">
        <v>8324.6337889999995</v>
      </c>
      <c r="K51" s="94"/>
      <c r="L51" s="108">
        <f t="shared" si="11"/>
        <v>0.52004304395849488</v>
      </c>
      <c r="M51" s="89"/>
      <c r="N51" s="71"/>
      <c r="O51" s="76">
        <v>607333.39080000005</v>
      </c>
      <c r="P51" s="13">
        <f t="shared" si="13"/>
        <v>112859.72180000006</v>
      </c>
      <c r="Q51" s="126"/>
      <c r="R51" s="111">
        <f t="shared" si="12"/>
        <v>0.133981359975337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>
        <v>-28.6</v>
      </c>
      <c r="E52" s="6">
        <v>329.00396699999999</v>
      </c>
      <c r="F52" s="94"/>
      <c r="G52" s="108">
        <f t="shared" si="10"/>
        <v>0.61070563367653108</v>
      </c>
      <c r="H52" s="89"/>
      <c r="I52" s="32"/>
      <c r="J52" s="81">
        <v>8326.8994139999995</v>
      </c>
      <c r="K52" s="94"/>
      <c r="L52" s="108">
        <f t="shared" si="11"/>
        <v>0.54740049033918581</v>
      </c>
      <c r="M52" s="89"/>
      <c r="N52" s="71"/>
      <c r="O52" s="76">
        <v>607338.91260000004</v>
      </c>
      <c r="P52" s="13">
        <f t="shared" si="13"/>
        <v>113139.19230000005</v>
      </c>
      <c r="Q52" s="126"/>
      <c r="R52" s="111">
        <f t="shared" si="12"/>
        <v>0.38193956323277689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>
        <v>-28.6</v>
      </c>
      <c r="E53" s="17">
        <v>372.355164</v>
      </c>
      <c r="F53" s="95">
        <f>AVERAGE(E53:E55)</f>
        <v>373.02430749999996</v>
      </c>
      <c r="G53" s="109">
        <f t="shared" si="10"/>
        <v>13.867671985801167</v>
      </c>
      <c r="H53" s="90">
        <f>AVERAGE(G53:G55)</f>
        <v>14.0722986968985</v>
      </c>
      <c r="I53" s="33">
        <f>STDEV(G53:G55)/SQRT(COUNT(G53:G55))</f>
        <v>0.20462671109733321</v>
      </c>
      <c r="J53" s="82">
        <v>8278.2177730000003</v>
      </c>
      <c r="K53" s="95">
        <f>AVERAGE(J53:J55)</f>
        <v>8312.8168944999998</v>
      </c>
      <c r="L53" s="109">
        <f t="shared" si="11"/>
        <v>-4.0430851291304748E-2</v>
      </c>
      <c r="M53" s="90">
        <f>AVERAGE(L53:L55)</f>
        <v>0.37735391505587046</v>
      </c>
      <c r="N53" s="83">
        <f>STDEV(L53:L55)/SQRT(COUNT(L53:L55))</f>
        <v>0.41778476634717521</v>
      </c>
      <c r="O53" s="77">
        <v>605622.35690000001</v>
      </c>
      <c r="P53" s="18">
        <f t="shared" si="13"/>
        <v>112333.56820000004</v>
      </c>
      <c r="Q53" s="130">
        <f>AVERAGE(P53:P55)</f>
        <v>112727.15085000003</v>
      </c>
      <c r="R53" s="133">
        <f t="shared" si="12"/>
        <v>-0.33284466027882331</v>
      </c>
      <c r="S53" s="28">
        <f>AVERAGE(R53:R55)</f>
        <v>1.6358732305732815E-2</v>
      </c>
      <c r="T53" s="38">
        <f>STDEV(R53:R55)/SQRT(COUNT(R53:R55))</f>
        <v>0.34920339258455613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>
        <v>-28.6</v>
      </c>
      <c r="E54" s="6" t="s">
        <v>11</v>
      </c>
      <c r="F54" s="94"/>
      <c r="G54" s="108" t="s">
        <v>11</v>
      </c>
      <c r="H54" s="89"/>
      <c r="I54" s="32"/>
      <c r="J54" s="81" t="s">
        <v>11</v>
      </c>
      <c r="K54" s="98"/>
      <c r="L54" s="108" t="s">
        <v>11</v>
      </c>
      <c r="M54" s="89"/>
      <c r="N54" s="71"/>
      <c r="O54" s="76" t="s">
        <v>11</v>
      </c>
      <c r="P54" s="13" t="s">
        <v>11</v>
      </c>
      <c r="Q54" s="63"/>
      <c r="R54" s="111" t="s">
        <v>11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>
        <v>-28.6</v>
      </c>
      <c r="E55" s="8">
        <v>373.69345099999998</v>
      </c>
      <c r="F55" s="97"/>
      <c r="G55" s="112">
        <f t="shared" si="10"/>
        <v>14.276925407995833</v>
      </c>
      <c r="H55" s="92"/>
      <c r="I55" s="35"/>
      <c r="J55" s="86">
        <v>8347.4160159999992</v>
      </c>
      <c r="K55" s="99"/>
      <c r="L55" s="112">
        <f t="shared" si="11"/>
        <v>0.79513868140304567</v>
      </c>
      <c r="M55" s="92"/>
      <c r="N55" s="87"/>
      <c r="O55" s="79">
        <v>609880.5074</v>
      </c>
      <c r="P55" s="14">
        <f t="shared" si="13"/>
        <v>113120.73350000003</v>
      </c>
      <c r="Q55" s="100"/>
      <c r="R55" s="135">
        <f t="shared" si="12"/>
        <v>0.36556212489028894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>
        <v>-42.900002000000001</v>
      </c>
      <c r="E56" s="5">
        <v>312.05825800000002</v>
      </c>
      <c r="F56" s="93">
        <f>AVERAGE(E56:E58)</f>
        <v>312.67058300000002</v>
      </c>
      <c r="G56" s="107">
        <f>((E56/$F$56)*100)-100</f>
        <v>-0.1958370992643097</v>
      </c>
      <c r="H56" s="88">
        <f>AVERAGE(G56:G58)</f>
        <v>-9.473903143468002E-15</v>
      </c>
      <c r="I56" s="31">
        <f>STDEV(G56:G58)/SQRT(COUNT(G56:G58))</f>
        <v>0.1137536173474525</v>
      </c>
      <c r="J56" s="80">
        <v>7499.2285160000001</v>
      </c>
      <c r="K56" s="93">
        <f>AVERAGE(J56:J58)</f>
        <v>7530.4492186666675</v>
      </c>
      <c r="L56" s="107">
        <f>((J56/$K$56)*100)-100</f>
        <v>-0.41459283184961748</v>
      </c>
      <c r="M56" s="88">
        <f>AVERAGE(L56:L58)</f>
        <v>-1.4210854715202004E-14</v>
      </c>
      <c r="N56" s="70">
        <f>STDEV(L56:L58)/SQRT(COUNT(L56:L58))</f>
        <v>0.24325799468198539</v>
      </c>
      <c r="O56" s="75">
        <v>499083.82539999997</v>
      </c>
      <c r="P56" s="12">
        <f>O56-O74</f>
        <v>102848.35849999997</v>
      </c>
      <c r="Q56" s="129">
        <f>AVERAGE(P56:P58)</f>
        <v>103303.13736666668</v>
      </c>
      <c r="R56" s="132">
        <f>((P56/$Q$56)*100)-100</f>
        <v>-0.4402372263414378</v>
      </c>
      <c r="S56" s="26">
        <f>AVERAGE(R56:R58)</f>
        <v>-4.736951571734001E-15</v>
      </c>
      <c r="T56" s="36">
        <f>STDEV(R56:R58)/SQRT(COUNT(R56:R58))</f>
        <v>0.23316309895291989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>
        <v>-42.900002000000001</v>
      </c>
      <c r="E57" s="6">
        <v>312.663208</v>
      </c>
      <c r="F57" s="94"/>
      <c r="G57" s="108">
        <f t="shared" ref="G57:G71" si="14">((E57/$F$56)*100)-100</f>
        <v>-2.3587124600226161E-3</v>
      </c>
      <c r="H57" s="89"/>
      <c r="I57" s="32"/>
      <c r="J57" s="81">
        <v>7529.4570309999999</v>
      </c>
      <c r="K57" s="94"/>
      <c r="L57" s="108">
        <f t="shared" ref="L57:L71" si="15">((J57/$K$56)*100)-100</f>
        <v>-1.317567701283906E-2</v>
      </c>
      <c r="M57" s="89"/>
      <c r="N57" s="71"/>
      <c r="O57" s="76">
        <v>501941.61320000002</v>
      </c>
      <c r="P57" s="13">
        <f>O57-O75</f>
        <v>103392.94160000002</v>
      </c>
      <c r="Q57" s="126"/>
      <c r="R57" s="111">
        <f t="shared" ref="R57:R73" si="16">((P57/$Q$56)*100)-100</f>
        <v>8.693272597770374E-2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>
        <v>-42.900002000000001</v>
      </c>
      <c r="E58" s="21">
        <v>313.29028299999999</v>
      </c>
      <c r="F58" s="96"/>
      <c r="G58" s="110">
        <f t="shared" si="14"/>
        <v>0.19819581172430389</v>
      </c>
      <c r="H58" s="91"/>
      <c r="I58" s="34"/>
      <c r="J58" s="84">
        <v>7562.6621089999999</v>
      </c>
      <c r="K58" s="96"/>
      <c r="L58" s="110">
        <f t="shared" si="15"/>
        <v>0.42776850886241391</v>
      </c>
      <c r="M58" s="91"/>
      <c r="N58" s="85"/>
      <c r="O58" s="78">
        <v>495728.82040000003</v>
      </c>
      <c r="P58" s="22">
        <f t="shared" ref="P58:P73" si="17">O58-O76</f>
        <v>103668.11200000002</v>
      </c>
      <c r="Q58" s="131"/>
      <c r="R58" s="134">
        <f t="shared" si="16"/>
        <v>0.35330450036371985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>
        <v>-42.900002000000001</v>
      </c>
      <c r="E59" s="6">
        <v>311.54864500000002</v>
      </c>
      <c r="F59" s="94">
        <f>AVERAGE(E59:E61)</f>
        <v>313.04903166666668</v>
      </c>
      <c r="G59" s="108">
        <f t="shared" si="14"/>
        <v>-0.35882429016355388</v>
      </c>
      <c r="H59" s="89">
        <f>AVERAGE(G59:G61)</f>
        <v>0.12103750312406684</v>
      </c>
      <c r="I59" s="32">
        <f>STDEV(G59:G61)/SQRT(COUNT(G59:G61))</f>
        <v>0.281286535593468</v>
      </c>
      <c r="J59" s="81">
        <v>7472.0058589999999</v>
      </c>
      <c r="K59" s="94">
        <f>AVERAGE(J59:J61)</f>
        <v>7563.5135089999994</v>
      </c>
      <c r="L59" s="108">
        <f t="shared" si="15"/>
        <v>-0.77609393503108492</v>
      </c>
      <c r="M59" s="89">
        <f>AVERAGE(L59:L61)</f>
        <v>0.43907460728069242</v>
      </c>
      <c r="N59" s="71">
        <f>STDEV(L59:L61)/SQRT(COUNT(L59:L61))</f>
        <v>0.65431404199469323</v>
      </c>
      <c r="O59" s="76">
        <v>496868.26909999998</v>
      </c>
      <c r="P59" s="13">
        <f t="shared" si="17"/>
        <v>102692.23509999999</v>
      </c>
      <c r="Q59" s="126">
        <f>AVERAGE(P59:P61)</f>
        <v>103683.44813333334</v>
      </c>
      <c r="R59" s="111">
        <f t="shared" si="16"/>
        <v>-0.59136855108120301</v>
      </c>
      <c r="S59" s="27">
        <f>AVERAGE(R59:R61)</f>
        <v>0.36815025793144213</v>
      </c>
      <c r="T59" s="37">
        <f>STDEV(R59:R61)/SQRT(COUNT(R59:R61))</f>
        <v>0.54635110286764688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>
        <v>-42.900002000000001</v>
      </c>
      <c r="E60" s="6">
        <v>313.00412</v>
      </c>
      <c r="F60" s="94"/>
      <c r="G60" s="108">
        <f t="shared" si="14"/>
        <v>0.10667361054557034</v>
      </c>
      <c r="H60" s="89"/>
      <c r="I60" s="32"/>
      <c r="J60" s="81">
        <v>7577.5942379999997</v>
      </c>
      <c r="K60" s="94"/>
      <c r="L60" s="108">
        <f t="shared" si="15"/>
        <v>0.62605852538608531</v>
      </c>
      <c r="M60" s="89"/>
      <c r="N60" s="71"/>
      <c r="O60" s="76">
        <v>500717.02100000001</v>
      </c>
      <c r="P60" s="13">
        <f t="shared" si="17"/>
        <v>103711.33970000001</v>
      </c>
      <c r="Q60" s="126"/>
      <c r="R60" s="111">
        <f t="shared" si="16"/>
        <v>0.39514998647567268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>
        <v>-42.900002000000001</v>
      </c>
      <c r="E61" s="6">
        <v>314.59433000000001</v>
      </c>
      <c r="F61" s="94"/>
      <c r="G61" s="108">
        <f t="shared" si="14"/>
        <v>0.61526318899018406</v>
      </c>
      <c r="H61" s="89"/>
      <c r="I61" s="32"/>
      <c r="J61" s="81">
        <v>7640.9404299999997</v>
      </c>
      <c r="K61" s="94"/>
      <c r="L61" s="108">
        <f t="shared" si="15"/>
        <v>1.4672592314870769</v>
      </c>
      <c r="M61" s="89"/>
      <c r="N61" s="71"/>
      <c r="O61" s="76">
        <v>504851.09980000003</v>
      </c>
      <c r="P61" s="13">
        <f t="shared" si="17"/>
        <v>104646.7696</v>
      </c>
      <c r="Q61" s="126"/>
      <c r="R61" s="111">
        <f t="shared" si="16"/>
        <v>1.3006693383998567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>
        <v>-42.900002000000001</v>
      </c>
      <c r="E62" s="17">
        <v>313.96328699999998</v>
      </c>
      <c r="F62" s="95">
        <f>AVERAGE(E62:E64)</f>
        <v>314.51117966666669</v>
      </c>
      <c r="G62" s="109">
        <f t="shared" si="14"/>
        <v>0.41343959754600235</v>
      </c>
      <c r="H62" s="90">
        <f>AVERAGE(G62:G64)</f>
        <v>0.58866959884954895</v>
      </c>
      <c r="I62" s="33">
        <f>STDEV(G62:G64)/SQRT(COUNT(G62:G64))</f>
        <v>0.16298673288530358</v>
      </c>
      <c r="J62" s="82">
        <v>7657.1479490000002</v>
      </c>
      <c r="K62" s="95">
        <f>AVERAGE(J62:J64)</f>
        <v>7641.8249510000005</v>
      </c>
      <c r="L62" s="109">
        <f t="shared" si="15"/>
        <v>1.6824856878294696</v>
      </c>
      <c r="M62" s="90">
        <f>AVERAGE(L62:L64)</f>
        <v>1.4790051575841119</v>
      </c>
      <c r="N62" s="83">
        <f>STDEV(L62:L64)/SQRT(COUNT(L62:L64))</f>
        <v>0.20348053024535753</v>
      </c>
      <c r="O62" s="77">
        <v>499840.96889999998</v>
      </c>
      <c r="P62" s="18">
        <f t="shared" si="17"/>
        <v>104668.86749999999</v>
      </c>
      <c r="Q62" s="130">
        <f>AVERAGE(P62:P64)</f>
        <v>104697.20649999999</v>
      </c>
      <c r="R62" s="133">
        <f t="shared" si="16"/>
        <v>1.322060653865492</v>
      </c>
      <c r="S62" s="28">
        <f>AVERAGE(R62:R64)</f>
        <v>1.3494935089775357</v>
      </c>
      <c r="T62" s="38">
        <f>STDEV(R62:R64)/SQRT(COUNT(R62:R64))</f>
        <v>0.17330341002730004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>
        <v>-42.900002000000001</v>
      </c>
      <c r="E63" s="6">
        <v>314.04083300000002</v>
      </c>
      <c r="F63" s="94"/>
      <c r="G63" s="108">
        <f t="shared" si="14"/>
        <v>0.43824077943399686</v>
      </c>
      <c r="H63" s="89"/>
      <c r="I63" s="32"/>
      <c r="J63" s="81">
        <v>7626.501953</v>
      </c>
      <c r="K63" s="94"/>
      <c r="L63" s="108">
        <f t="shared" si="15"/>
        <v>1.2755246273387542</v>
      </c>
      <c r="M63" s="89"/>
      <c r="N63" s="71"/>
      <c r="O63" s="76">
        <v>500161.29710000003</v>
      </c>
      <c r="P63" s="13">
        <f t="shared" si="17"/>
        <v>104402.2634</v>
      </c>
      <c r="Q63" s="126"/>
      <c r="R63" s="111">
        <f t="shared" si="16"/>
        <v>1.0639812704158658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>
        <v>-42.900002000000001</v>
      </c>
      <c r="E64" s="21">
        <v>315.52941900000002</v>
      </c>
      <c r="F64" s="96"/>
      <c r="G64" s="110">
        <f t="shared" si="14"/>
        <v>0.91432841956864763</v>
      </c>
      <c r="H64" s="91"/>
      <c r="I64" s="34"/>
      <c r="J64" s="84" t="s">
        <v>11</v>
      </c>
      <c r="K64" s="96"/>
      <c r="L64" s="110" t="s">
        <v>11</v>
      </c>
      <c r="M64" s="91"/>
      <c r="N64" s="85"/>
      <c r="O64" s="78">
        <v>499265.28320000001</v>
      </c>
      <c r="P64" s="22">
        <f t="shared" si="17"/>
        <v>105020.48859999998</v>
      </c>
      <c r="Q64" s="131"/>
      <c r="R64" s="134">
        <f t="shared" si="16"/>
        <v>1.6624386026512497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>
        <v>-42.900002000000001</v>
      </c>
      <c r="E65" s="6">
        <v>316.99548299999998</v>
      </c>
      <c r="F65" s="94">
        <f>AVERAGE(E65:E67)</f>
        <v>315.75729333333328</v>
      </c>
      <c r="G65" s="108">
        <f t="shared" si="14"/>
        <v>1.3832129516322169</v>
      </c>
      <c r="H65" s="89">
        <f>AVERAGE(G65:G67)</f>
        <v>0.98720842354821059</v>
      </c>
      <c r="I65" s="32">
        <f>STDEV(G65:G67)/SQRT(COUNT(G65:G67))</f>
        <v>0.19804469888957779</v>
      </c>
      <c r="J65" s="81">
        <v>7748.7744140000004</v>
      </c>
      <c r="K65" s="94">
        <f>AVERAGE(J65:J67)</f>
        <v>7679.4301760000008</v>
      </c>
      <c r="L65" s="108">
        <f t="shared" si="15"/>
        <v>2.8992320244606731</v>
      </c>
      <c r="M65" s="89">
        <f>AVERAGE(L65:L67)</f>
        <v>1.9783807447241628</v>
      </c>
      <c r="N65" s="71">
        <f>STDEV(L65:L67)/SQRT(COUNT(L65:L67))</f>
        <v>0.51053222332449244</v>
      </c>
      <c r="O65" s="76">
        <v>508025.1176</v>
      </c>
      <c r="P65" s="13">
        <f t="shared" si="17"/>
        <v>106030.64490000001</v>
      </c>
      <c r="Q65" s="126">
        <f>AVERAGE(P65:P67)</f>
        <v>104939.36243333331</v>
      </c>
      <c r="R65" s="111">
        <f t="shared" si="16"/>
        <v>2.6402949637940338</v>
      </c>
      <c r="S65" s="27">
        <f>AVERAGE(R65:R67)</f>
        <v>1.5839064605162843</v>
      </c>
      <c r="T65" s="37">
        <f>STDEV(R65:R67)/SQRT(COUNT(R65:R67))</f>
        <v>0.52830623589178849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>
        <v>-42.900002000000001</v>
      </c>
      <c r="E66" s="6">
        <v>315.16039999999998</v>
      </c>
      <c r="F66" s="94"/>
      <c r="G66" s="108">
        <f t="shared" si="14"/>
        <v>0.79630676353073682</v>
      </c>
      <c r="H66" s="89"/>
      <c r="I66" s="32"/>
      <c r="J66" s="81">
        <v>7673.5273440000001</v>
      </c>
      <c r="K66" s="94"/>
      <c r="L66" s="108">
        <f t="shared" si="15"/>
        <v>1.8999945578102739</v>
      </c>
      <c r="M66" s="89"/>
      <c r="N66" s="71"/>
      <c r="O66" s="76">
        <v>498987.12339999998</v>
      </c>
      <c r="P66" s="13">
        <f t="shared" si="17"/>
        <v>104413.18319999997</v>
      </c>
      <c r="Q66" s="126"/>
      <c r="R66" s="111">
        <f t="shared" si="16"/>
        <v>1.0745519077443646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>
        <v>-42.900002000000001</v>
      </c>
      <c r="E67" s="6">
        <v>315.11599699999999</v>
      </c>
      <c r="F67" s="94"/>
      <c r="G67" s="108">
        <f t="shared" si="14"/>
        <v>0.78210555548167804</v>
      </c>
      <c r="H67" s="89"/>
      <c r="I67" s="32"/>
      <c r="J67" s="81">
        <v>7615.9887699999999</v>
      </c>
      <c r="K67" s="94"/>
      <c r="L67" s="108">
        <f t="shared" si="15"/>
        <v>1.1359156519015414</v>
      </c>
      <c r="M67" s="89"/>
      <c r="N67" s="71"/>
      <c r="O67" s="76">
        <v>499002.1482</v>
      </c>
      <c r="P67" s="13">
        <f t="shared" si="17"/>
        <v>104374.25919999997</v>
      </c>
      <c r="Q67" s="126"/>
      <c r="R67" s="111">
        <f t="shared" si="16"/>
        <v>1.0368725100104541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>
        <v>-42.900002000000001</v>
      </c>
      <c r="E68" s="17">
        <v>312.86599699999999</v>
      </c>
      <c r="F68" s="95">
        <f>AVERAGE(E68:E70)</f>
        <v>312.69610599999999</v>
      </c>
      <c r="G68" s="109">
        <f t="shared" si="14"/>
        <v>6.2498364292864039E-2</v>
      </c>
      <c r="H68" s="90">
        <f>AVERAGE(G68:G70)</f>
        <v>8.1629041514190703E-3</v>
      </c>
      <c r="I68" s="33">
        <f>STDEV(G68:G70)/SQRT(COUNT(G68:G70))</f>
        <v>6.7619143105022803E-2</v>
      </c>
      <c r="J68" s="82">
        <v>7569.8955079999996</v>
      </c>
      <c r="K68" s="95">
        <f>AVERAGE(J68:J70)</f>
        <v>7554.9287110000005</v>
      </c>
      <c r="L68" s="109">
        <f t="shared" si="15"/>
        <v>0.52382385416731836</v>
      </c>
      <c r="M68" s="90">
        <f>AVERAGE(L68:L70)</f>
        <v>0.3250734667017241</v>
      </c>
      <c r="N68" s="83">
        <f>STDEV(L68:L70)/SQRT(COUNT(L68:L70))</f>
        <v>0.13678053838717116</v>
      </c>
      <c r="O68" s="77">
        <v>494889.20809999999</v>
      </c>
      <c r="P68" s="18">
        <f t="shared" si="17"/>
        <v>103508.2574</v>
      </c>
      <c r="Q68" s="130">
        <f>AVERAGE(P68:P70)</f>
        <v>103378.65913333335</v>
      </c>
      <c r="R68" s="133">
        <f t="shared" si="16"/>
        <v>0.19856128145001151</v>
      </c>
      <c r="S68" s="28">
        <f>AVERAGE(R68:R70)</f>
        <v>7.3106943885553236E-2</v>
      </c>
      <c r="T68" s="38">
        <f>STDEV(R68:R70)/SQRT(COUNT(R68:R70))</f>
        <v>0.13153053846953339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>
        <v>-42.900002000000001</v>
      </c>
      <c r="E69" s="6">
        <v>312.27581800000002</v>
      </c>
      <c r="F69" s="94"/>
      <c r="G69" s="108">
        <f t="shared" si="14"/>
        <v>-0.12625588125763443</v>
      </c>
      <c r="H69" s="89"/>
      <c r="I69" s="32"/>
      <c r="J69" s="81">
        <v>7535.1865230000003</v>
      </c>
      <c r="K69" s="94"/>
      <c r="L69" s="108">
        <f t="shared" si="15"/>
        <v>6.2908655191378671E-2</v>
      </c>
      <c r="M69" s="89"/>
      <c r="N69" s="71"/>
      <c r="O69" s="76">
        <v>494473.66899999999</v>
      </c>
      <c r="P69" s="13">
        <f t="shared" si="17"/>
        <v>103107.00400000002</v>
      </c>
      <c r="Q69" s="126"/>
      <c r="R69" s="111">
        <f t="shared" si="16"/>
        <v>-0.18986196515068343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>
        <v>-42.900002000000001</v>
      </c>
      <c r="E70" s="21">
        <v>312.94650300000001</v>
      </c>
      <c r="F70" s="96"/>
      <c r="G70" s="110">
        <f t="shared" si="14"/>
        <v>8.82462294190276E-2</v>
      </c>
      <c r="H70" s="91"/>
      <c r="I70" s="34"/>
      <c r="J70" s="84">
        <v>7559.7041019999997</v>
      </c>
      <c r="K70" s="96"/>
      <c r="L70" s="110">
        <f t="shared" si="15"/>
        <v>0.38848789074647527</v>
      </c>
      <c r="M70" s="91"/>
      <c r="N70" s="85"/>
      <c r="O70" s="78">
        <v>494199.72029999999</v>
      </c>
      <c r="P70" s="22">
        <f t="shared" si="17"/>
        <v>103520.71600000001</v>
      </c>
      <c r="Q70" s="131"/>
      <c r="R70" s="134">
        <f t="shared" si="16"/>
        <v>0.21062151535733165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>
        <v>-42.900002000000001</v>
      </c>
      <c r="E71" s="6">
        <v>348.31256100000002</v>
      </c>
      <c r="F71" s="94">
        <f>AVERAGE(E71:E73)</f>
        <v>348.31256100000002</v>
      </c>
      <c r="G71" s="108">
        <f t="shared" si="14"/>
        <v>11.39921052310828</v>
      </c>
      <c r="H71" s="89">
        <f>AVERAGE(G71:G73)</f>
        <v>11.39921052310828</v>
      </c>
      <c r="I71" s="32" t="s">
        <v>11</v>
      </c>
      <c r="J71" s="81">
        <v>7462.5029299999997</v>
      </c>
      <c r="K71" s="94">
        <f>AVERAGE(J71:J73)</f>
        <v>7462.5029299999997</v>
      </c>
      <c r="L71" s="108">
        <f t="shared" si="15"/>
        <v>-0.90228732302239223</v>
      </c>
      <c r="M71" s="89">
        <f>AVERAGE(L71:L73)</f>
        <v>-0.90228732302239223</v>
      </c>
      <c r="N71" s="71" t="s">
        <v>11</v>
      </c>
      <c r="O71" s="76">
        <v>493288.78869999998</v>
      </c>
      <c r="P71" s="13">
        <f t="shared" si="17"/>
        <v>101837.02039999998</v>
      </c>
      <c r="Q71" s="126">
        <f>AVERAGE(P71:P73)</f>
        <v>102594.31659999996</v>
      </c>
      <c r="R71" s="111">
        <f t="shared" si="16"/>
        <v>-1.4192375992055588</v>
      </c>
      <c r="S71" s="27">
        <f>AVERAGE(R71:R73)</f>
        <v>-0.68615608851337129</v>
      </c>
      <c r="T71" s="37">
        <f>STDEV(R71:R73)/SQRT(COUNT(R71:R73))</f>
        <v>0.73308151069218752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>
        <v>-42.900002000000001</v>
      </c>
      <c r="E72" s="6" t="s">
        <v>11</v>
      </c>
      <c r="F72" s="94"/>
      <c r="G72" s="108" t="s">
        <v>11</v>
      </c>
      <c r="H72" s="89"/>
      <c r="I72" s="32"/>
      <c r="J72" s="81" t="s">
        <v>11</v>
      </c>
      <c r="K72" s="98"/>
      <c r="L72" s="108" t="s">
        <v>11</v>
      </c>
      <c r="M72" s="89"/>
      <c r="N72" s="71"/>
      <c r="O72" s="76" t="s">
        <v>11</v>
      </c>
      <c r="P72" s="13" t="s">
        <v>11</v>
      </c>
      <c r="Q72" s="63"/>
      <c r="R72" s="111" t="s">
        <v>11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>
        <v>-42.900002000000001</v>
      </c>
      <c r="E73" s="8" t="s">
        <v>11</v>
      </c>
      <c r="F73" s="97"/>
      <c r="G73" s="112" t="s">
        <v>11</v>
      </c>
      <c r="H73" s="92"/>
      <c r="I73" s="35"/>
      <c r="J73" s="86" t="s">
        <v>11</v>
      </c>
      <c r="K73" s="99"/>
      <c r="L73" s="112" t="s">
        <v>11</v>
      </c>
      <c r="M73" s="92"/>
      <c r="N73" s="87"/>
      <c r="O73" s="79">
        <v>496759.77389999997</v>
      </c>
      <c r="P73" s="14">
        <f t="shared" si="17"/>
        <v>103351.61279999994</v>
      </c>
      <c r="Q73" s="100"/>
      <c r="R73" s="135">
        <f t="shared" si="16"/>
        <v>4.6925422178816234E-2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>
        <v>-57.200001</v>
      </c>
      <c r="E74" s="5">
        <v>299.431488</v>
      </c>
      <c r="F74" s="93">
        <f>AVERAGE(E74:E76)</f>
        <v>299.88573200000002</v>
      </c>
      <c r="G74" s="107">
        <f>((E74/$F$74)*100)-100</f>
        <v>-0.15147236147934962</v>
      </c>
      <c r="H74" s="88">
        <f>AVERAGE(G74:G76)</f>
        <v>-9.473903143468002E-15</v>
      </c>
      <c r="I74" s="31">
        <f>STDEV(G74:G76)/SQRT(COUNT(G74:G76))</f>
        <v>7.5943737731871422E-2</v>
      </c>
      <c r="J74" s="80">
        <v>6874.8940430000002</v>
      </c>
      <c r="K74" s="93">
        <f>AVERAGE(J74:J76)</f>
        <v>6907.6774086666674</v>
      </c>
      <c r="L74" s="107">
        <f>((J74/$K$74)*100)-100</f>
        <v>-0.47459317694158187</v>
      </c>
      <c r="M74" s="88">
        <f>AVERAGE(L74:L76)</f>
        <v>-1.4210854715202004E-14</v>
      </c>
      <c r="N74" s="70">
        <f>STDEV(L74:L76)/SQRT(COUNT(L74:L76))</f>
        <v>0.24203243483830017</v>
      </c>
      <c r="O74" s="75">
        <v>396235.4669</v>
      </c>
      <c r="P74" s="12">
        <f>O74-O92</f>
        <v>93486.849300000002</v>
      </c>
      <c r="Q74" s="129">
        <f>AVERAGE(P74:P76)</f>
        <v>93852.53820000001</v>
      </c>
      <c r="R74" s="132">
        <f>((P74/$Q$74)*100)-100</f>
        <v>-0.38964199265524257</v>
      </c>
      <c r="S74" s="26">
        <f>AVERAGE(R74:R76)</f>
        <v>4.736951571734001E-15</v>
      </c>
      <c r="T74" s="36">
        <f>STDEV(R74:R76)/SQRT(COUNT(R74:R76))</f>
        <v>0.19683331186415726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>
        <v>-57.200001</v>
      </c>
      <c r="E75" s="6">
        <v>300.141998</v>
      </c>
      <c r="F75" s="94"/>
      <c r="G75" s="108">
        <f t="shared" ref="G75:G91" si="18">((E75/$F$74)*100)-100</f>
        <v>8.5454549068032293E-2</v>
      </c>
      <c r="H75" s="89"/>
      <c r="I75" s="32"/>
      <c r="J75" s="81">
        <v>6918.3686520000001</v>
      </c>
      <c r="K75" s="94"/>
      <c r="L75" s="108">
        <f t="shared" ref="L75:L91" si="19">((J75/$K$74)*100)-100</f>
        <v>0.154773344220132</v>
      </c>
      <c r="M75" s="89"/>
      <c r="N75" s="71"/>
      <c r="O75" s="76">
        <v>398548.6716</v>
      </c>
      <c r="P75" s="13">
        <f>O75-O93</f>
        <v>94081.018500000006</v>
      </c>
      <c r="Q75" s="126"/>
      <c r="R75" s="111">
        <f t="shared" ref="R75:R91" si="20">((P75/$Q$74)*100)-100</f>
        <v>0.24344605311910072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>
        <v>-57.200001</v>
      </c>
      <c r="E76" s="6">
        <v>300.08371</v>
      </c>
      <c r="F76" s="94"/>
      <c r="G76" s="108">
        <f t="shared" si="18"/>
        <v>6.6017812411288901E-2</v>
      </c>
      <c r="H76" s="89"/>
      <c r="I76" s="32"/>
      <c r="J76" s="81">
        <v>6929.7695309999999</v>
      </c>
      <c r="K76" s="94"/>
      <c r="L76" s="108">
        <f t="shared" si="19"/>
        <v>0.31981983272140724</v>
      </c>
      <c r="M76" s="89"/>
      <c r="N76" s="71"/>
      <c r="O76" s="76">
        <v>392060.7084</v>
      </c>
      <c r="P76" s="13">
        <f t="shared" ref="P76:P91" si="21">O76-O94</f>
        <v>93989.746800000023</v>
      </c>
      <c r="Q76" s="126"/>
      <c r="R76" s="111">
        <f t="shared" si="20"/>
        <v>0.14619593953615606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>
        <v>-57.200001</v>
      </c>
      <c r="E77" s="17">
        <v>299.17089800000002</v>
      </c>
      <c r="F77" s="95">
        <f>AVERAGE(E77:E79)</f>
        <v>299.73803700000002</v>
      </c>
      <c r="G77" s="109">
        <f t="shared" si="18"/>
        <v>-0.23836879308414893</v>
      </c>
      <c r="H77" s="90">
        <f>AVERAGE(G77:G79)</f>
        <v>-4.9250425825533739E-2</v>
      </c>
      <c r="I77" s="33">
        <f>STDEV(G77:G79)/SQRT(COUNT(G77:G79))</f>
        <v>0.16235162915166246</v>
      </c>
      <c r="J77" s="82">
        <v>6878.7641599999997</v>
      </c>
      <c r="K77" s="95">
        <f>AVERAGE(J77:J79)</f>
        <v>6927.5402016666667</v>
      </c>
      <c r="L77" s="109">
        <f t="shared" si="19"/>
        <v>-0.4185668634495272</v>
      </c>
      <c r="M77" s="90">
        <f>AVERAGE(L77:L79)</f>
        <v>0.28754662131556569</v>
      </c>
      <c r="N77" s="83">
        <f>STDEV(L77:L79)/SQRT(COUNT(L77:L79))</f>
        <v>0.4763946927549485</v>
      </c>
      <c r="O77" s="77">
        <v>394176.03399999999</v>
      </c>
      <c r="P77" s="18">
        <f t="shared" si="21"/>
        <v>93513.4228</v>
      </c>
      <c r="Q77" s="130">
        <f>AVERAGE(P77:P79)</f>
        <v>94312.308266666674</v>
      </c>
      <c r="R77" s="133">
        <f t="shared" si="20"/>
        <v>-0.36132789427320233</v>
      </c>
      <c r="S77" s="28">
        <f>AVERAGE(R77:R79)</f>
        <v>0.48988559658013742</v>
      </c>
      <c r="T77" s="38">
        <f>STDEV(R77:R79)/SQRT(COUNT(R77:R79))</f>
        <v>0.53541776384991746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>
        <v>-57.200001</v>
      </c>
      <c r="E78" s="6">
        <v>299.33612099999999</v>
      </c>
      <c r="F78" s="94"/>
      <c r="G78" s="108">
        <f t="shared" si="18"/>
        <v>-0.18327347431122121</v>
      </c>
      <c r="H78" s="89"/>
      <c r="I78" s="32"/>
      <c r="J78" s="81">
        <v>6913.6601559999999</v>
      </c>
      <c r="K78" s="94"/>
      <c r="L78" s="108">
        <f t="shared" si="19"/>
        <v>8.6610114795277582E-2</v>
      </c>
      <c r="M78" s="89"/>
      <c r="N78" s="71"/>
      <c r="O78" s="76">
        <v>397005.6813</v>
      </c>
      <c r="P78" s="13">
        <f t="shared" si="21"/>
        <v>94183.674500000023</v>
      </c>
      <c r="Q78" s="126"/>
      <c r="R78" s="111">
        <f t="shared" si="20"/>
        <v>0.35282615297454356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>
        <v>-57.200001</v>
      </c>
      <c r="E79" s="21">
        <v>300.70709199999999</v>
      </c>
      <c r="F79" s="96"/>
      <c r="G79" s="110">
        <f t="shared" si="18"/>
        <v>0.27389098991876892</v>
      </c>
      <c r="H79" s="91"/>
      <c r="I79" s="34"/>
      <c r="J79" s="84">
        <v>6990.1962890000004</v>
      </c>
      <c r="K79" s="96"/>
      <c r="L79" s="110">
        <f t="shared" si="19"/>
        <v>1.1945966126009466</v>
      </c>
      <c r="M79" s="91"/>
      <c r="N79" s="85"/>
      <c r="O79" s="78">
        <v>400204.33020000003</v>
      </c>
      <c r="P79" s="22">
        <f t="shared" si="21"/>
        <v>95239.827500000014</v>
      </c>
      <c r="Q79" s="131"/>
      <c r="R79" s="134">
        <f t="shared" si="20"/>
        <v>1.478158531039071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>
        <v>-57.200001</v>
      </c>
      <c r="E80" s="6">
        <v>299.72491500000001</v>
      </c>
      <c r="F80" s="94">
        <f>AVERAGE(E80:E82)</f>
        <v>300.31136100000003</v>
      </c>
      <c r="G80" s="108">
        <f t="shared" si="18"/>
        <v>-5.3626092487789379E-2</v>
      </c>
      <c r="H80" s="89">
        <f>AVERAGE(G80:G82)</f>
        <v>0.14193039367407323</v>
      </c>
      <c r="I80" s="32">
        <f>STDEV(G80:G82)/SQRT(COUNT(G80:G82))</f>
        <v>0.13504070662664772</v>
      </c>
      <c r="J80" s="81">
        <v>6982.6381840000004</v>
      </c>
      <c r="K80" s="94">
        <f>AVERAGE(J80:J82)</f>
        <v>6988.3738606666666</v>
      </c>
      <c r="L80" s="108">
        <f t="shared" si="19"/>
        <v>1.0851806026622484</v>
      </c>
      <c r="M80" s="89">
        <f>AVERAGE(L80:L82)</f>
        <v>1.1682139628980697</v>
      </c>
      <c r="N80" s="71">
        <f>STDEV(L80:L82)/SQRT(COUNT(L80:L82))</f>
        <v>0.12228507729902839</v>
      </c>
      <c r="O80" s="76">
        <v>395172.10139999999</v>
      </c>
      <c r="P80" s="13">
        <f t="shared" si="21"/>
        <v>95159.008899999957</v>
      </c>
      <c r="Q80" s="126">
        <f>AVERAGE(P80:P82)</f>
        <v>95172.642166666672</v>
      </c>
      <c r="R80" s="111">
        <f t="shared" si="20"/>
        <v>1.3920462089324133</v>
      </c>
      <c r="S80" s="27">
        <f>AVERAGE(R80:R82)</f>
        <v>1.406572472076898</v>
      </c>
      <c r="T80" s="37">
        <f>STDEV(R80:R82)/SQRT(COUNT(R80:R82))</f>
        <v>8.0988572620834712E-2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>
        <v>-57.200001</v>
      </c>
      <c r="E81" s="6">
        <v>300.120789</v>
      </c>
      <c r="F81" s="94"/>
      <c r="G81" s="108">
        <f t="shared" si="18"/>
        <v>7.8382188586417101E-2</v>
      </c>
      <c r="H81" s="89"/>
      <c r="I81" s="32"/>
      <c r="J81" s="81">
        <v>6977.4799800000001</v>
      </c>
      <c r="K81" s="94"/>
      <c r="L81" s="108">
        <f t="shared" si="19"/>
        <v>1.0105071097523393</v>
      </c>
      <c r="M81" s="89"/>
      <c r="N81" s="71"/>
      <c r="O81" s="76">
        <v>395759.03370000003</v>
      </c>
      <c r="P81" s="13">
        <f t="shared" si="21"/>
        <v>95048.336400000029</v>
      </c>
      <c r="Q81" s="126"/>
      <c r="R81" s="111">
        <f t="shared" si="20"/>
        <v>1.2741245180303764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>
        <v>-57.200001</v>
      </c>
      <c r="E82" s="6">
        <v>301.08837899999997</v>
      </c>
      <c r="F82" s="94"/>
      <c r="G82" s="108">
        <f t="shared" si="18"/>
        <v>0.40103508492359197</v>
      </c>
      <c r="H82" s="89"/>
      <c r="I82" s="32"/>
      <c r="J82" s="81">
        <v>7005.0034180000002</v>
      </c>
      <c r="K82" s="94"/>
      <c r="L82" s="108">
        <f t="shared" si="19"/>
        <v>1.4089541762796216</v>
      </c>
      <c r="M82" s="89"/>
      <c r="N82" s="71"/>
      <c r="O82" s="76">
        <v>394244.79460000002</v>
      </c>
      <c r="P82" s="13">
        <f t="shared" si="21"/>
        <v>95310.581200000015</v>
      </c>
      <c r="Q82" s="126"/>
      <c r="R82" s="111">
        <f t="shared" si="20"/>
        <v>1.553546689267904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>
        <v>-57.200001</v>
      </c>
      <c r="E83" s="17">
        <v>302.63732900000002</v>
      </c>
      <c r="F83" s="95">
        <f>AVERAGE(E83:E85)</f>
        <v>301.1319376666666</v>
      </c>
      <c r="G83" s="109">
        <f t="shared" si="18"/>
        <v>0.91754848810212764</v>
      </c>
      <c r="H83" s="90">
        <f>AVERAGE(G83:G85)</f>
        <v>0.41556017298836895</v>
      </c>
      <c r="I83" s="33">
        <f>STDEV(G83:G85)/SQRT(COUNT(G83:G85))</f>
        <v>0.25118609632314326</v>
      </c>
      <c r="J83" s="82">
        <v>7065.0458980000003</v>
      </c>
      <c r="K83" s="95">
        <f>AVERAGE(J83:J85)</f>
        <v>6973.5449216666666</v>
      </c>
      <c r="L83" s="109">
        <f t="shared" si="19"/>
        <v>2.2781678996169035</v>
      </c>
      <c r="M83" s="90">
        <f>AVERAGE(L83:L85)</f>
        <v>0.95354066357180045</v>
      </c>
      <c r="N83" s="83">
        <f>STDEV(L83:L85)/SQRT(COUNT(L83:L85))</f>
        <v>0.6989415289029105</v>
      </c>
      <c r="O83" s="77">
        <v>401994.47269999998</v>
      </c>
      <c r="P83" s="18">
        <f t="shared" si="21"/>
        <v>96180.223899999983</v>
      </c>
      <c r="Q83" s="130">
        <f>AVERAGE(P83:P85)</f>
        <v>95021.259699999995</v>
      </c>
      <c r="R83" s="133">
        <f t="shared" si="20"/>
        <v>2.4801521031212417</v>
      </c>
      <c r="S83" s="28">
        <f>AVERAGE(R83:R85)</f>
        <v>1.2452742594019526</v>
      </c>
      <c r="T83" s="38">
        <f>STDEV(R83:R85)/SQRT(COUNT(R83:R85))</f>
        <v>0.64898207326907797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>
        <v>-57.200001</v>
      </c>
      <c r="E84" s="6">
        <v>300.43023699999998</v>
      </c>
      <c r="F84" s="94"/>
      <c r="G84" s="108">
        <f t="shared" si="18"/>
        <v>0.18157082578372297</v>
      </c>
      <c r="H84" s="89"/>
      <c r="I84" s="32"/>
      <c r="J84" s="81">
        <v>6901.0786129999997</v>
      </c>
      <c r="K84" s="94"/>
      <c r="L84" s="108">
        <f t="shared" si="19"/>
        <v>-9.5528428388803377E-2</v>
      </c>
      <c r="M84" s="89"/>
      <c r="N84" s="71"/>
      <c r="O84" s="76">
        <v>394573.94020000001</v>
      </c>
      <c r="P84" s="13">
        <f t="shared" si="21"/>
        <v>94116.878700000001</v>
      </c>
      <c r="Q84" s="126"/>
      <c r="R84" s="111">
        <f t="shared" si="20"/>
        <v>0.28165514227936228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>
        <v>-57.200001</v>
      </c>
      <c r="E85" s="21">
        <v>300.32824699999998</v>
      </c>
      <c r="F85" s="96"/>
      <c r="G85" s="110">
        <f t="shared" si="18"/>
        <v>0.1475612050792563</v>
      </c>
      <c r="H85" s="91"/>
      <c r="I85" s="34"/>
      <c r="J85" s="84">
        <v>6954.5102539999998</v>
      </c>
      <c r="K85" s="96"/>
      <c r="L85" s="110">
        <f t="shared" si="19"/>
        <v>0.67798251948730126</v>
      </c>
      <c r="M85" s="91"/>
      <c r="N85" s="85"/>
      <c r="O85" s="78">
        <v>394627.88900000002</v>
      </c>
      <c r="P85" s="22">
        <f t="shared" si="21"/>
        <v>94766.676500000001</v>
      </c>
      <c r="Q85" s="131"/>
      <c r="R85" s="134">
        <f t="shared" si="20"/>
        <v>0.97401553280525377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>
        <v>-57.200001</v>
      </c>
      <c r="E86" s="6">
        <v>298.07754499999999</v>
      </c>
      <c r="F86" s="94">
        <f>AVERAGE(E86:E88)</f>
        <v>298.30758666666662</v>
      </c>
      <c r="G86" s="108">
        <f t="shared" si="18"/>
        <v>-0.602958662934995</v>
      </c>
      <c r="H86" s="89">
        <f>AVERAGE(G86:G88)</f>
        <v>-0.52624888913799828</v>
      </c>
      <c r="I86" s="32">
        <f>STDEV(G86:G88)/SQRT(COUNT(G86:G88))</f>
        <v>5.2807516150402349E-2</v>
      </c>
      <c r="J86" s="81">
        <v>6891.2338870000003</v>
      </c>
      <c r="K86" s="94">
        <f>AVERAGE(J86:J88)</f>
        <v>6895.695475333333</v>
      </c>
      <c r="L86" s="108">
        <f t="shared" si="19"/>
        <v>-0.23804704090605355</v>
      </c>
      <c r="M86" s="89">
        <f>AVERAGE(L86:L88)</f>
        <v>-0.17345820634734821</v>
      </c>
      <c r="N86" s="71">
        <f>STDEV(L86:L88)/SQRT(COUNT(L86:L88))</f>
        <v>5.3449691513621368E-2</v>
      </c>
      <c r="O86" s="76">
        <v>391380.95069999999</v>
      </c>
      <c r="P86" s="13">
        <f t="shared" si="21"/>
        <v>94036.878499999992</v>
      </c>
      <c r="Q86" s="126">
        <f>AVERAGE(P86:P88)</f>
        <v>94071.031299999973</v>
      </c>
      <c r="R86" s="111">
        <f t="shared" si="20"/>
        <v>0.1964148264239185</v>
      </c>
      <c r="S86" s="27">
        <f>AVERAGE(R86:R88)</f>
        <v>0.23280467869111021</v>
      </c>
      <c r="T86" s="37">
        <f>STDEV(R86:R88)/SQRT(COUNT(R86:R88))</f>
        <v>1.8205539824419463E-2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>
        <v>-57.200001</v>
      </c>
      <c r="E87" s="6">
        <v>298.23406999999997</v>
      </c>
      <c r="F87" s="94"/>
      <c r="G87" s="108">
        <f t="shared" si="18"/>
        <v>-0.55076378225291478</v>
      </c>
      <c r="H87" s="89"/>
      <c r="I87" s="32"/>
      <c r="J87" s="81">
        <v>6892.8305659999996</v>
      </c>
      <c r="K87" s="94"/>
      <c r="L87" s="108">
        <f t="shared" si="19"/>
        <v>-0.2149324843693563</v>
      </c>
      <c r="M87" s="89"/>
      <c r="N87" s="71"/>
      <c r="O87" s="76">
        <v>391366.66499999998</v>
      </c>
      <c r="P87" s="13">
        <f t="shared" si="21"/>
        <v>94087.097299999965</v>
      </c>
      <c r="Q87" s="126"/>
      <c r="R87" s="111">
        <f t="shared" si="20"/>
        <v>0.24992302232691088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>
        <v>-57.200001</v>
      </c>
      <c r="E88" s="6">
        <v>298.61114500000002</v>
      </c>
      <c r="F88" s="94"/>
      <c r="G88" s="108">
        <f t="shared" si="18"/>
        <v>-0.42502422222608516</v>
      </c>
      <c r="H88" s="89"/>
      <c r="I88" s="32"/>
      <c r="J88" s="81">
        <v>6903.0219729999999</v>
      </c>
      <c r="K88" s="94"/>
      <c r="L88" s="108">
        <f t="shared" si="19"/>
        <v>-6.7395093766634773E-2</v>
      </c>
      <c r="M88" s="89"/>
      <c r="N88" s="71"/>
      <c r="O88" s="76">
        <v>390679.00429999997</v>
      </c>
      <c r="P88" s="13">
        <f t="shared" si="21"/>
        <v>94089.118099999963</v>
      </c>
      <c r="Q88" s="126"/>
      <c r="R88" s="111">
        <f t="shared" si="20"/>
        <v>0.25207618732250126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>
        <v>-57.200001</v>
      </c>
      <c r="E89" s="17">
        <v>324.79489100000001</v>
      </c>
      <c r="F89" s="95">
        <f>AVERAGE(E89:E91)</f>
        <v>328.391098</v>
      </c>
      <c r="G89" s="109">
        <f t="shared" si="18"/>
        <v>8.3062167825977156</v>
      </c>
      <c r="H89" s="90">
        <f>AVERAGE(G89:G91)</f>
        <v>9.5054092136667521</v>
      </c>
      <c r="I89" s="33">
        <f>STDEV(G89:G91)/SQRT(COUNT(G89:G91))</f>
        <v>1.1991924310690392</v>
      </c>
      <c r="J89" s="82">
        <v>6783.3208009999998</v>
      </c>
      <c r="K89" s="95">
        <f>AVERAGE(J89:J91)</f>
        <v>6857.9013675000006</v>
      </c>
      <c r="L89" s="109">
        <f t="shared" si="19"/>
        <v>-1.80026657745546</v>
      </c>
      <c r="M89" s="90">
        <f>AVERAGE(L89:L91)</f>
        <v>-0.72059012345041396</v>
      </c>
      <c r="N89" s="83">
        <f>STDEV(L89:L91)/SQRT(COUNT(L89:L91))</f>
        <v>1.0796764540050461</v>
      </c>
      <c r="O89" s="77">
        <v>391451.7683</v>
      </c>
      <c r="P89" s="18">
        <f t="shared" si="21"/>
        <v>92653.837799999979</v>
      </c>
      <c r="Q89" s="130">
        <f>AVERAGE(P89:P91)</f>
        <v>93838.554050000006</v>
      </c>
      <c r="R89" s="133">
        <f t="shared" si="20"/>
        <v>-1.2772168158580826</v>
      </c>
      <c r="S89" s="28">
        <f>AVERAGE(R89:R91)</f>
        <v>-1.4900129786795446E-2</v>
      </c>
      <c r="T89" s="38">
        <f>STDEV(R89:R91)/SQRT(COUNT(R89:R91))</f>
        <v>1.2623166860712869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>
        <v>-57.200001</v>
      </c>
      <c r="E90" s="6" t="s">
        <v>11</v>
      </c>
      <c r="F90" s="94"/>
      <c r="G90" s="108" t="s">
        <v>11</v>
      </c>
      <c r="H90" s="89"/>
      <c r="I90" s="32"/>
      <c r="J90" s="81" t="s">
        <v>11</v>
      </c>
      <c r="K90" s="98"/>
      <c r="L90" s="108" t="s">
        <v>11</v>
      </c>
      <c r="M90" s="89"/>
      <c r="N90" s="71"/>
      <c r="O90" s="76" t="s">
        <v>11</v>
      </c>
      <c r="P90" s="13" t="s">
        <v>11</v>
      </c>
      <c r="Q90" s="63"/>
      <c r="R90" s="111" t="s">
        <v>11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>
        <v>-57.200001</v>
      </c>
      <c r="E91" s="8">
        <v>331.98730499999999</v>
      </c>
      <c r="F91" s="97"/>
      <c r="G91" s="112">
        <f t="shared" si="18"/>
        <v>10.704601644735789</v>
      </c>
      <c r="H91" s="92"/>
      <c r="I91" s="35"/>
      <c r="J91" s="86">
        <v>6932.4819340000004</v>
      </c>
      <c r="K91" s="99"/>
      <c r="L91" s="112">
        <f t="shared" si="19"/>
        <v>0.35908633055463213</v>
      </c>
      <c r="M91" s="92"/>
      <c r="N91" s="87"/>
      <c r="O91" s="79">
        <v>393408.16110000003</v>
      </c>
      <c r="P91" s="14">
        <f t="shared" si="21"/>
        <v>95023.270300000033</v>
      </c>
      <c r="Q91" s="100"/>
      <c r="R91" s="135">
        <f t="shared" si="20"/>
        <v>1.2474165562844917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>
        <v>-71.5</v>
      </c>
      <c r="E92" s="5">
        <v>287.41039999999998</v>
      </c>
      <c r="F92" s="93">
        <f>AVERAGE(E92:E94)</f>
        <v>287.32251966666666</v>
      </c>
      <c r="G92" s="107">
        <f>((E92/$F$92)*100)-100</f>
        <v>3.0585953873469407E-2</v>
      </c>
      <c r="H92" s="88">
        <f>AVERAGE(G92:G94)</f>
        <v>9.473903143468002E-15</v>
      </c>
      <c r="I92" s="31">
        <f>STDEV(G92:G94)/SQRT(COUNT(G92:G94))</f>
        <v>0.14706675332891922</v>
      </c>
      <c r="J92" s="80">
        <v>6237.6303710000002</v>
      </c>
      <c r="K92" s="93">
        <f>AVERAGE(J92:J94)</f>
        <v>6252.3569336666669</v>
      </c>
      <c r="L92" s="107">
        <f>((J92/$K$92)*100)-100</f>
        <v>-0.23553617976237717</v>
      </c>
      <c r="M92" s="88">
        <f>AVERAGE(L92:L94)</f>
        <v>4.736951571734001E-15</v>
      </c>
      <c r="N92" s="70">
        <f>STDEV(L92:L94)/SQRT(COUNT(L92:L94))</f>
        <v>0.23099040454510492</v>
      </c>
      <c r="O92" s="75">
        <v>302748.6176</v>
      </c>
      <c r="P92" s="12">
        <f>O92-O110</f>
        <v>87182.897499999992</v>
      </c>
      <c r="Q92" s="129">
        <f>AVERAGE(P92:P94)</f>
        <v>87397.124433333331</v>
      </c>
      <c r="R92" s="132">
        <f>((P92/$Q$92)*100)-100</f>
        <v>-0.24511897241738723</v>
      </c>
      <c r="S92" s="26">
        <f>AVERAGE(R92:R94)</f>
        <v>-4.736951571734001E-15</v>
      </c>
      <c r="T92" s="36">
        <f>STDEV(R92:R94)/SQRT(COUNT(R92:R94))</f>
        <v>0.36501854226983771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>
        <v>-71.5</v>
      </c>
      <c r="E93" s="6">
        <v>288.00650000000002</v>
      </c>
      <c r="F93" s="94"/>
      <c r="G93" s="108">
        <f t="shared" ref="G93:G109" si="22">((E93/$F$92)*100)-100</f>
        <v>0.23805315856442633</v>
      </c>
      <c r="H93" s="89"/>
      <c r="I93" s="32"/>
      <c r="J93" s="81">
        <v>6281.2397460000002</v>
      </c>
      <c r="K93" s="94"/>
      <c r="L93" s="108">
        <f t="shared" ref="L93:L109" si="23">((J93/$K$92)*100)-100</f>
        <v>0.46195079135374328</v>
      </c>
      <c r="M93" s="89"/>
      <c r="N93" s="71"/>
      <c r="O93" s="76">
        <v>304467.6531</v>
      </c>
      <c r="P93" s="13">
        <f>O93-O111</f>
        <v>88024.711899999995</v>
      </c>
      <c r="Q93" s="126"/>
      <c r="R93" s="111">
        <f t="shared" ref="R93:R109" si="24">((P93/$Q$92)*100)-100</f>
        <v>0.71808708894694462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>
        <v>-71.5</v>
      </c>
      <c r="E94" s="21">
        <v>286.550659</v>
      </c>
      <c r="F94" s="96"/>
      <c r="G94" s="110">
        <f t="shared" si="22"/>
        <v>-0.26863911243786731</v>
      </c>
      <c r="H94" s="91"/>
      <c r="I94" s="34"/>
      <c r="J94" s="84">
        <v>6238.2006840000004</v>
      </c>
      <c r="K94" s="96"/>
      <c r="L94" s="110">
        <f t="shared" si="23"/>
        <v>-0.2264146115913519</v>
      </c>
      <c r="M94" s="91"/>
      <c r="N94" s="85"/>
      <c r="O94" s="78">
        <v>298070.96159999998</v>
      </c>
      <c r="P94" s="22">
        <f t="shared" ref="P94:P109" si="25">O94-O112</f>
        <v>86983.763899999991</v>
      </c>
      <c r="Q94" s="131"/>
      <c r="R94" s="134">
        <f t="shared" si="24"/>
        <v>-0.4729681165295716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>
        <v>-71.5</v>
      </c>
      <c r="E95" s="6">
        <v>287.420929</v>
      </c>
      <c r="F95" s="94">
        <f>AVERAGE(E95:E97)</f>
        <v>287.80378200000001</v>
      </c>
      <c r="G95" s="108">
        <f t="shared" si="22"/>
        <v>3.4250476937032204E-2</v>
      </c>
      <c r="H95" s="89">
        <f>AVERAGE(G95:G97)</f>
        <v>0.16749899516810274</v>
      </c>
      <c r="I95" s="32">
        <f>STDEV(G95:G97)/SQRT(COUNT(G95:G97))</f>
        <v>0.1272005956090807</v>
      </c>
      <c r="J95" s="81">
        <v>6243.2861329999996</v>
      </c>
      <c r="K95" s="94">
        <f>AVERAGE(J95:J97)</f>
        <v>6326.1375326666666</v>
      </c>
      <c r="L95" s="108">
        <f t="shared" si="23"/>
        <v>-0.14507810035323132</v>
      </c>
      <c r="M95" s="89">
        <f>AVERAGE(L95:L97)</f>
        <v>1.1800445781129081</v>
      </c>
      <c r="N95" s="71">
        <f>STDEV(L95:L97)/SQRT(COUNT(L95:L97))</f>
        <v>0.74654743763667708</v>
      </c>
      <c r="O95" s="76">
        <v>300662.61119999998</v>
      </c>
      <c r="P95" s="13">
        <f t="shared" si="25"/>
        <v>87295.531499999983</v>
      </c>
      <c r="Q95" s="126">
        <f>AVERAGE(P95:P97)</f>
        <v>88574.925299999988</v>
      </c>
      <c r="R95" s="111">
        <f t="shared" si="24"/>
        <v>-0.11624287868971805</v>
      </c>
      <c r="S95" s="27">
        <f>AVERAGE(R95:R97)</f>
        <v>1.3476425846997795</v>
      </c>
      <c r="T95" s="37">
        <f>STDEV(R95:R97)/SQRT(COUNT(R95:R97))</f>
        <v>0.79980036144092936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>
        <v>-71.5</v>
      </c>
      <c r="E96" s="6">
        <v>287.455963</v>
      </c>
      <c r="F96" s="94"/>
      <c r="G96" s="108">
        <f t="shared" si="22"/>
        <v>4.6443743249980685E-2</v>
      </c>
      <c r="H96" s="89"/>
      <c r="I96" s="32"/>
      <c r="J96" s="81">
        <v>6330.3085940000001</v>
      </c>
      <c r="K96" s="94"/>
      <c r="L96" s="108">
        <f t="shared" si="23"/>
        <v>1.2467564017913304</v>
      </c>
      <c r="M96" s="89"/>
      <c r="N96" s="71"/>
      <c r="O96" s="76">
        <v>302822.00679999997</v>
      </c>
      <c r="P96" s="13">
        <f t="shared" si="25"/>
        <v>88726.588199999969</v>
      </c>
      <c r="Q96" s="126"/>
      <c r="R96" s="111">
        <f t="shared" si="24"/>
        <v>1.5211756396868168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>
        <v>-71.5</v>
      </c>
      <c r="E97" s="6">
        <v>288.53445399999998</v>
      </c>
      <c r="F97" s="94"/>
      <c r="G97" s="108">
        <f t="shared" si="22"/>
        <v>0.42180276531729533</v>
      </c>
      <c r="H97" s="89"/>
      <c r="I97" s="32"/>
      <c r="J97" s="81">
        <v>6404.8178710000002</v>
      </c>
      <c r="K97" s="94"/>
      <c r="L97" s="108">
        <f t="shared" si="23"/>
        <v>2.4384554329006249</v>
      </c>
      <c r="M97" s="89"/>
      <c r="N97" s="71"/>
      <c r="O97" s="76">
        <v>304964.50270000001</v>
      </c>
      <c r="P97" s="13">
        <f t="shared" si="25"/>
        <v>89702.656199999998</v>
      </c>
      <c r="Q97" s="126"/>
      <c r="R97" s="111">
        <f t="shared" si="24"/>
        <v>2.6379949931022395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>
        <v>-71.5</v>
      </c>
      <c r="E98" s="17">
        <v>287.91436800000002</v>
      </c>
      <c r="F98" s="95">
        <f>AVERAGE(E98:E100)</f>
        <v>288.14659633333332</v>
      </c>
      <c r="G98" s="109">
        <f t="shared" si="22"/>
        <v>0.2059874506251731</v>
      </c>
      <c r="H98" s="90">
        <f>AVERAGE(G98:G100)</f>
        <v>0.28681241819217956</v>
      </c>
      <c r="I98" s="33">
        <f>STDEV(G98:G100)/SQRT(COUNT(G98:G100))</f>
        <v>5.1885168849505225E-2</v>
      </c>
      <c r="J98" s="82">
        <v>6417.6254879999997</v>
      </c>
      <c r="K98" s="95">
        <f>AVERAGE(J98:J100)</f>
        <v>6410.8691403333332</v>
      </c>
      <c r="L98" s="109">
        <f t="shared" si="23"/>
        <v>2.6433000560704016</v>
      </c>
      <c r="M98" s="90">
        <f>AVERAGE(L98:L100)</f>
        <v>2.5352392441502523</v>
      </c>
      <c r="N98" s="83">
        <f>STDEV(L98:L100)/SQRT(COUNT(L98:L100))</f>
        <v>5.5731422973066908E-2</v>
      </c>
      <c r="O98" s="77">
        <v>300013.09250000003</v>
      </c>
      <c r="P98" s="18">
        <f t="shared" si="25"/>
        <v>89821.761800000037</v>
      </c>
      <c r="Q98" s="130">
        <f>AVERAGE(P98:P100)</f>
        <v>89674.929633333348</v>
      </c>
      <c r="R98" s="133">
        <f t="shared" si="24"/>
        <v>2.7742759071166319</v>
      </c>
      <c r="S98" s="28">
        <f>AVERAGE(R98:R100)</f>
        <v>2.6062701888292992</v>
      </c>
      <c r="T98" s="38">
        <f>STDEV(R98:R100)/SQRT(COUNT(R98:R100))</f>
        <v>8.6232549135657949E-2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>
        <v>-71.5</v>
      </c>
      <c r="E99" s="6">
        <v>288.42465199999998</v>
      </c>
      <c r="F99" s="94"/>
      <c r="G99" s="108">
        <f t="shared" si="22"/>
        <v>0.38358717395765041</v>
      </c>
      <c r="H99" s="89"/>
      <c r="I99" s="32"/>
      <c r="J99" s="81">
        <v>6408.970703</v>
      </c>
      <c r="K99" s="94"/>
      <c r="L99" s="108">
        <f t="shared" si="23"/>
        <v>2.5048756971954873</v>
      </c>
      <c r="M99" s="89"/>
      <c r="N99" s="71"/>
      <c r="O99" s="76">
        <v>300710.6973</v>
      </c>
      <c r="P99" s="13">
        <f t="shared" si="25"/>
        <v>89572.021500000003</v>
      </c>
      <c r="Q99" s="126"/>
      <c r="R99" s="111">
        <f t="shared" si="24"/>
        <v>2.488522455136021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>
        <v>-71.5</v>
      </c>
      <c r="E100" s="21">
        <v>288.10076900000001</v>
      </c>
      <c r="F100" s="96"/>
      <c r="G100" s="110">
        <f t="shared" si="22"/>
        <v>0.27086262999371513</v>
      </c>
      <c r="H100" s="91"/>
      <c r="I100" s="34"/>
      <c r="J100" s="84">
        <v>6406.0112300000001</v>
      </c>
      <c r="K100" s="96"/>
      <c r="L100" s="110">
        <f t="shared" si="23"/>
        <v>2.4575419791848674</v>
      </c>
      <c r="M100" s="91"/>
      <c r="N100" s="85"/>
      <c r="O100" s="78">
        <v>298934.21340000001</v>
      </c>
      <c r="P100" s="22">
        <f t="shared" si="25"/>
        <v>89631.005600000004</v>
      </c>
      <c r="Q100" s="131"/>
      <c r="R100" s="134">
        <f t="shared" si="24"/>
        <v>2.5560122042352447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>
        <v>-71.5</v>
      </c>
      <c r="E101" s="6">
        <v>290.64968900000002</v>
      </c>
      <c r="F101" s="94">
        <f>AVERAGE(E101:E103)</f>
        <v>289.06099433333333</v>
      </c>
      <c r="G101" s="108">
        <f t="shared" si="22"/>
        <v>1.1579911443047735</v>
      </c>
      <c r="H101" s="89">
        <f>AVERAGE(G101:G103)</f>
        <v>0.60506035819383419</v>
      </c>
      <c r="I101" s="32">
        <f>STDEV(G101:G103)/SQRT(COUNT(G101:G103))</f>
        <v>0.31262260336210912</v>
      </c>
      <c r="J101" s="81">
        <v>6483.5869140000004</v>
      </c>
      <c r="K101" s="94">
        <f>AVERAGE(J101:J103)</f>
        <v>6415.4401040000002</v>
      </c>
      <c r="L101" s="108">
        <f t="shared" si="23"/>
        <v>3.6982850273349612</v>
      </c>
      <c r="M101" s="89">
        <f>AVERAGE(L101:L103)</f>
        <v>2.6083470931608161</v>
      </c>
      <c r="N101" s="71">
        <f>STDEV(L101:L103)/SQRT(COUNT(L101:L103))</f>
        <v>0.56868268893082208</v>
      </c>
      <c r="O101" s="76">
        <v>305814.2488</v>
      </c>
      <c r="P101" s="13">
        <f t="shared" si="25"/>
        <v>90622.742900000012</v>
      </c>
      <c r="Q101" s="126">
        <f>AVERAGE(P101:P103)</f>
        <v>89811.224566666686</v>
      </c>
      <c r="R101" s="111">
        <f t="shared" si="24"/>
        <v>3.690760408401303</v>
      </c>
      <c r="S101" s="27">
        <f>AVERAGE(R101:R103)</f>
        <v>2.7622191793905415</v>
      </c>
      <c r="T101" s="37">
        <f>STDEV(R101:R103)/SQRT(COUNT(R101:R103))</f>
        <v>0.48275329063747624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>
        <v>-71.5</v>
      </c>
      <c r="E102" s="6">
        <v>288.99295000000001</v>
      </c>
      <c r="F102" s="94"/>
      <c r="G102" s="108">
        <f t="shared" si="22"/>
        <v>0.58137814441808189</v>
      </c>
      <c r="H102" s="89"/>
      <c r="I102" s="32"/>
      <c r="J102" s="81">
        <v>6398.9653319999998</v>
      </c>
      <c r="K102" s="94"/>
      <c r="L102" s="108">
        <f t="shared" si="23"/>
        <v>2.3448501083471456</v>
      </c>
      <c r="M102" s="89"/>
      <c r="N102" s="71"/>
      <c r="O102" s="76">
        <v>300457.06150000001</v>
      </c>
      <c r="P102" s="13">
        <f t="shared" si="25"/>
        <v>89605.737600000022</v>
      </c>
      <c r="Q102" s="126"/>
      <c r="R102" s="111">
        <f t="shared" si="24"/>
        <v>2.5271004978561109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>
        <v>-71.5</v>
      </c>
      <c r="E103" s="6">
        <v>287.540344</v>
      </c>
      <c r="F103" s="94"/>
      <c r="G103" s="108">
        <f t="shared" si="22"/>
        <v>7.581178585864734E-2</v>
      </c>
      <c r="H103" s="89"/>
      <c r="I103" s="32"/>
      <c r="J103" s="81">
        <v>6363.7680659999996</v>
      </c>
      <c r="K103" s="94"/>
      <c r="L103" s="108">
        <f t="shared" si="23"/>
        <v>1.7819061438003416</v>
      </c>
      <c r="M103" s="89"/>
      <c r="N103" s="71"/>
      <c r="O103" s="76">
        <v>299861.21250000002</v>
      </c>
      <c r="P103" s="13">
        <f t="shared" si="25"/>
        <v>89205.193200000009</v>
      </c>
      <c r="Q103" s="126"/>
      <c r="R103" s="111">
        <f t="shared" si="24"/>
        <v>2.0687966319142106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>
        <v>-71.5</v>
      </c>
      <c r="E104" s="17">
        <v>286.60684199999997</v>
      </c>
      <c r="F104" s="95">
        <f>AVERAGE(E104:E106)</f>
        <v>286.47516866666666</v>
      </c>
      <c r="G104" s="109">
        <f t="shared" si="22"/>
        <v>-0.2490851282722133</v>
      </c>
      <c r="H104" s="90">
        <f>AVERAGE(G104:G106)</f>
        <v>-0.29491283905732263</v>
      </c>
      <c r="I104" s="33">
        <f>STDEV(G104:G106)/SQRT(COUNT(G104:G106))</f>
        <v>2.3273893054601893E-2</v>
      </c>
      <c r="J104" s="82">
        <v>6347.6826170000004</v>
      </c>
      <c r="K104" s="95">
        <f>AVERAGE(J104:J106)</f>
        <v>6339.6647136666679</v>
      </c>
      <c r="L104" s="109">
        <f t="shared" si="23"/>
        <v>1.5246359787944925</v>
      </c>
      <c r="M104" s="90">
        <f>AVERAGE(L104:L106)</f>
        <v>1.3963978852499537</v>
      </c>
      <c r="N104" s="83">
        <f>STDEV(L104:L106)/SQRT(COUNT(L104:L106))</f>
        <v>0.11653532868838584</v>
      </c>
      <c r="O104" s="77">
        <v>297344.0722</v>
      </c>
      <c r="P104" s="18">
        <f t="shared" si="25"/>
        <v>88961.618900000001</v>
      </c>
      <c r="Q104" s="130">
        <f>AVERAGE(P104:P106)</f>
        <v>88767.044333333339</v>
      </c>
      <c r="R104" s="133">
        <f t="shared" si="24"/>
        <v>1.7900983319652113</v>
      </c>
      <c r="S104" s="28">
        <f>AVERAGE(R104:R106)</f>
        <v>1.5674656447592668</v>
      </c>
      <c r="T104" s="38">
        <f>STDEV(R104:R106)/SQRT(COUNT(R104:R106))</f>
        <v>0.20579173295101499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>
        <v>-71.5</v>
      </c>
      <c r="E105" s="6">
        <v>286.38903800000003</v>
      </c>
      <c r="F105" s="94"/>
      <c r="G105" s="108">
        <f t="shared" si="22"/>
        <v>-0.32488983729838594</v>
      </c>
      <c r="H105" s="89"/>
      <c r="I105" s="32"/>
      <c r="J105" s="81">
        <v>6346.1938479999999</v>
      </c>
      <c r="K105" s="94"/>
      <c r="L105" s="108">
        <f t="shared" si="23"/>
        <v>1.500824654268456</v>
      </c>
      <c r="M105" s="89"/>
      <c r="N105" s="71"/>
      <c r="O105" s="76">
        <v>297279.56770000001</v>
      </c>
      <c r="P105" s="13">
        <f t="shared" si="25"/>
        <v>88931.76880000002</v>
      </c>
      <c r="Q105" s="126"/>
      <c r="R105" s="111">
        <f t="shared" si="24"/>
        <v>1.7559437757443703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>
        <v>-71.5</v>
      </c>
      <c r="E106" s="21">
        <v>286.42962599999998</v>
      </c>
      <c r="F106" s="96"/>
      <c r="G106" s="110">
        <f t="shared" si="22"/>
        <v>-0.3107635516013687</v>
      </c>
      <c r="H106" s="91"/>
      <c r="I106" s="34"/>
      <c r="J106" s="84">
        <v>6325.1176759999998</v>
      </c>
      <c r="K106" s="96"/>
      <c r="L106" s="110">
        <f t="shared" si="23"/>
        <v>1.1637330226869125</v>
      </c>
      <c r="M106" s="91"/>
      <c r="N106" s="85"/>
      <c r="O106" s="78">
        <v>296589.88620000001</v>
      </c>
      <c r="P106" s="22">
        <f t="shared" si="25"/>
        <v>88407.74530000001</v>
      </c>
      <c r="Q106" s="131"/>
      <c r="R106" s="134">
        <f t="shared" si="24"/>
        <v>1.1563548265682186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>
        <v>-71.5</v>
      </c>
      <c r="E107" s="6">
        <v>305.75021400000003</v>
      </c>
      <c r="F107" s="94">
        <f>AVERAGE(E107:E109)</f>
        <v>309.17492700000003</v>
      </c>
      <c r="G107" s="108">
        <f t="shared" si="22"/>
        <v>6.4135920688402734</v>
      </c>
      <c r="H107" s="89">
        <f>AVERAGE(G107:G109)</f>
        <v>7.6055324026411597</v>
      </c>
      <c r="I107" s="32">
        <f>STDEV(G107:G109)/SQRT(COUNT(G107:G109))</f>
        <v>1.1919403338008834</v>
      </c>
      <c r="J107" s="81">
        <v>6258.6850590000004</v>
      </c>
      <c r="K107" s="94">
        <f>AVERAGE(J107:J109)</f>
        <v>6326.3933109999998</v>
      </c>
      <c r="L107" s="108">
        <f t="shared" si="23"/>
        <v>0.10121183739941841</v>
      </c>
      <c r="M107" s="89">
        <f>AVERAGE(L107:L109)</f>
        <v>1.1841354887254596</v>
      </c>
      <c r="N107" s="71">
        <f>STDEV(L107:L109)/SQRT(COUNT(L107:L109))</f>
        <v>1.0829236513260412</v>
      </c>
      <c r="O107" s="76">
        <v>298797.93050000002</v>
      </c>
      <c r="P107" s="13">
        <f t="shared" si="25"/>
        <v>88195.637600000016</v>
      </c>
      <c r="Q107" s="126">
        <f>AVERAGE(P107:P109)</f>
        <v>88866.76225</v>
      </c>
      <c r="R107" s="111">
        <f t="shared" si="24"/>
        <v>0.91366068602840755</v>
      </c>
      <c r="S107" s="27">
        <f>AVERAGE(R107:R109)</f>
        <v>1.6815631248688447</v>
      </c>
      <c r="T107" s="37">
        <f>STDEV(R107:R109)/SQRT(COUNT(R107:R109))</f>
        <v>0.76790243884043741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>
        <v>-71.5</v>
      </c>
      <c r="E108" s="6" t="s">
        <v>11</v>
      </c>
      <c r="F108" s="94"/>
      <c r="G108" s="108" t="s">
        <v>11</v>
      </c>
      <c r="H108" s="89"/>
      <c r="I108" s="32"/>
      <c r="J108" s="81" t="s">
        <v>11</v>
      </c>
      <c r="K108" s="98"/>
      <c r="L108" s="108" t="s">
        <v>11</v>
      </c>
      <c r="M108" s="89"/>
      <c r="N108" s="71"/>
      <c r="O108" s="76" t="s">
        <v>11</v>
      </c>
      <c r="P108" s="13" t="s">
        <v>11</v>
      </c>
      <c r="Q108" s="63"/>
      <c r="R108" s="111" t="s">
        <v>11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>
        <v>-71.5</v>
      </c>
      <c r="E109" s="8">
        <v>312.59964000000002</v>
      </c>
      <c r="F109" s="97"/>
      <c r="G109" s="112">
        <f t="shared" si="22"/>
        <v>8.797472736442046</v>
      </c>
      <c r="H109" s="92"/>
      <c r="I109" s="35"/>
      <c r="J109" s="86">
        <v>6394.1015630000002</v>
      </c>
      <c r="K109" s="99"/>
      <c r="L109" s="112">
        <f t="shared" si="23"/>
        <v>2.2670591400515008</v>
      </c>
      <c r="M109" s="92"/>
      <c r="N109" s="87"/>
      <c r="O109" s="79">
        <v>298384.89079999999</v>
      </c>
      <c r="P109" s="14">
        <f t="shared" si="25"/>
        <v>89537.886899999983</v>
      </c>
      <c r="Q109" s="100"/>
      <c r="R109" s="135">
        <f t="shared" si="24"/>
        <v>2.4494655637092819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>
        <v>-85.800003000000004</v>
      </c>
      <c r="E110" s="5">
        <v>283.60742199999999</v>
      </c>
      <c r="F110" s="93">
        <f>AVERAGE(E110:E112)</f>
        <v>283.50153633333338</v>
      </c>
      <c r="G110" s="107">
        <f>((E110/$F$110)*100)-100</f>
        <v>3.7349239103278364E-2</v>
      </c>
      <c r="H110" s="88">
        <f>AVERAGE(G110:G112)</f>
        <v>-9.473903143468002E-15</v>
      </c>
      <c r="I110" s="31">
        <f>STDEV(G110:G112)/SQRT(COUNT(G110:G112))</f>
        <v>0.42726304111465285</v>
      </c>
      <c r="J110" s="80">
        <v>5978.4091799999997</v>
      </c>
      <c r="K110" s="93">
        <f>AVERAGE(J110:J112)</f>
        <v>5987.6772463333327</v>
      </c>
      <c r="L110" s="107">
        <f>((J110/$K$110)*100)-100</f>
        <v>-0.15478566983563269</v>
      </c>
      <c r="M110" s="88">
        <f>AVERAGE(L110:L112)</f>
        <v>9.473903143468002E-15</v>
      </c>
      <c r="N110" s="70">
        <f>STDEV(L110:L112)/SQRT(COUNT(L110:L112))</f>
        <v>0.56006237473793929</v>
      </c>
      <c r="O110" s="75">
        <v>215565.72010000001</v>
      </c>
      <c r="P110" s="12">
        <f>O110-O128</f>
        <v>82670.313400000014</v>
      </c>
      <c r="Q110" s="129">
        <f>AVERAGE(P110:P112)</f>
        <v>82649.875700000004</v>
      </c>
      <c r="R110" s="132">
        <f>((P110/$Q$110)*100)-100</f>
        <v>2.4728046868688125E-2</v>
      </c>
      <c r="S110" s="26">
        <f>AVERAGE(R110:R112)</f>
        <v>-4.736951571734001E-15</v>
      </c>
      <c r="T110" s="36">
        <f>STDEV(R110:R112)/SQRT(COUNT(R110:R112))</f>
        <v>0.74379994631316848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>
        <v>-85.800003000000004</v>
      </c>
      <c r="E111" s="6">
        <v>285.54461700000002</v>
      </c>
      <c r="F111" s="94"/>
      <c r="G111" s="108">
        <f t="shared" ref="G111:G127" si="26">((E111/$F$110)*100)-100</f>
        <v>0.72065946911288847</v>
      </c>
      <c r="H111" s="89"/>
      <c r="I111" s="32"/>
      <c r="J111" s="81">
        <v>6049.8378910000001</v>
      </c>
      <c r="K111" s="94"/>
      <c r="L111" s="108">
        <f t="shared" ref="L111:L127" si="27">((J111/$K$110)*100)-100</f>
        <v>1.0381428742628458</v>
      </c>
      <c r="M111" s="89"/>
      <c r="N111" s="71"/>
      <c r="O111" s="76">
        <v>216442.9412</v>
      </c>
      <c r="P111" s="13">
        <f>O111-O129</f>
        <v>83704.287500000006</v>
      </c>
      <c r="Q111" s="126"/>
      <c r="R111" s="111">
        <f t="shared" ref="R111:R127" si="28">((P111/$Q$110)*100)-100</f>
        <v>1.2757572725544861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>
        <v>-85.800003000000004</v>
      </c>
      <c r="E112" s="6">
        <v>281.35257000000001</v>
      </c>
      <c r="F112" s="94"/>
      <c r="G112" s="108">
        <f t="shared" si="26"/>
        <v>-0.75800870821619526</v>
      </c>
      <c r="H112" s="89"/>
      <c r="I112" s="32"/>
      <c r="J112" s="81">
        <v>5934.7846680000002</v>
      </c>
      <c r="K112" s="94"/>
      <c r="L112" s="108">
        <f t="shared" si="27"/>
        <v>-0.88335720442718468</v>
      </c>
      <c r="M112" s="89"/>
      <c r="N112" s="71"/>
      <c r="O112" s="76">
        <v>211087.19769999999</v>
      </c>
      <c r="P112" s="13">
        <f t="shared" ref="P112:P127" si="29">O112-O130</f>
        <v>81575.026199999993</v>
      </c>
      <c r="Q112" s="126"/>
      <c r="R112" s="111">
        <f>((P112/$Q$110)*100)-100</f>
        <v>-1.3004853194231885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>
        <v>-85.800003000000004</v>
      </c>
      <c r="E113" s="17">
        <v>282.949341</v>
      </c>
      <c r="F113" s="95">
        <f>AVERAGE(E113:E115)</f>
        <v>283.05632533333329</v>
      </c>
      <c r="G113" s="109">
        <f t="shared" si="26"/>
        <v>-0.19477683982781002</v>
      </c>
      <c r="H113" s="90">
        <f>AVERAGE(G113:G115)</f>
        <v>-0.1570400660815352</v>
      </c>
      <c r="I113" s="33">
        <f>STDEV(G113:G115)/SQRT(COUNT(G113:G115))</f>
        <v>2.6690603881792369E-2</v>
      </c>
      <c r="J113" s="82">
        <v>5958.5258789999998</v>
      </c>
      <c r="K113" s="95">
        <f>AVERAGE(J113:J115)</f>
        <v>6043.0551760000008</v>
      </c>
      <c r="L113" s="109">
        <f t="shared" si="27"/>
        <v>-0.48685602336338718</v>
      </c>
      <c r="M113" s="90">
        <f>AVERAGE(L113:L115)</f>
        <v>0.92486497498807785</v>
      </c>
      <c r="N113" s="83">
        <f>STDEV(L113:L115)/SQRT(COUNT(L113:L115))</f>
        <v>0.76835330070869867</v>
      </c>
      <c r="O113" s="77">
        <v>213367.0797</v>
      </c>
      <c r="P113" s="18">
        <f t="shared" si="29"/>
        <v>82068.298700000014</v>
      </c>
      <c r="Q113" s="130">
        <f>AVERAGE(P113:P115)</f>
        <v>82907.689666666687</v>
      </c>
      <c r="R113" s="133">
        <f t="shared" si="28"/>
        <v>-0.70366349020412144</v>
      </c>
      <c r="S113" s="28">
        <f>AVERAGE(R113:R115)</f>
        <v>0.31193509304536821</v>
      </c>
      <c r="T113" s="38">
        <f>STDEV(R113:R115)/SQRT(COUNT(R113:R115))</f>
        <v>0.56158479974297049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>
        <v>-85.800003000000004</v>
      </c>
      <c r="E114" s="6">
        <v>283.01711999999998</v>
      </c>
      <c r="F114" s="94"/>
      <c r="G114" s="108">
        <f t="shared" si="26"/>
        <v>-0.17086903288023336</v>
      </c>
      <c r="H114" s="89"/>
      <c r="I114" s="32"/>
      <c r="J114" s="81">
        <v>6053.8413090000004</v>
      </c>
      <c r="K114" s="94"/>
      <c r="L114" s="108">
        <f t="shared" si="27"/>
        <v>1.1050038261027737</v>
      </c>
      <c r="M114" s="89"/>
      <c r="N114" s="71"/>
      <c r="O114" s="76">
        <v>214095.4186</v>
      </c>
      <c r="P114" s="13">
        <f t="shared" si="29"/>
        <v>82984.062600000005</v>
      </c>
      <c r="Q114" s="126"/>
      <c r="R114" s="111">
        <f t="shared" si="28"/>
        <v>0.40434047500932024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>
        <v>-85.800003000000004</v>
      </c>
      <c r="E115" s="21">
        <v>283.20251500000001</v>
      </c>
      <c r="F115" s="96"/>
      <c r="G115" s="110">
        <f t="shared" si="26"/>
        <v>-0.10547432553656222</v>
      </c>
      <c r="H115" s="91"/>
      <c r="I115" s="34"/>
      <c r="J115" s="84">
        <v>6116.7983400000003</v>
      </c>
      <c r="K115" s="96"/>
      <c r="L115" s="110">
        <f t="shared" si="27"/>
        <v>2.1564471222248471</v>
      </c>
      <c r="M115" s="91"/>
      <c r="N115" s="85"/>
      <c r="O115" s="78">
        <v>215261.84650000001</v>
      </c>
      <c r="P115" s="22">
        <f t="shared" si="29"/>
        <v>83670.707700000028</v>
      </c>
      <c r="Q115" s="131"/>
      <c r="R115" s="134">
        <f t="shared" si="28"/>
        <v>1.2351282943309059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>
        <v>-85.800003000000004</v>
      </c>
      <c r="E116" s="6">
        <v>281.49795499999999</v>
      </c>
      <c r="F116" s="94">
        <f>AVERAGE(E116:E118)</f>
        <v>281.61905933333333</v>
      </c>
      <c r="G116" s="108">
        <f t="shared" si="26"/>
        <v>-0.70672679917248615</v>
      </c>
      <c r="H116" s="89">
        <f>AVERAGE(G116:G118)</f>
        <v>-0.66400945276948187</v>
      </c>
      <c r="I116" s="32">
        <f>STDEV(G116:G118)/SQRT(COUNT(G116:G118))</f>
        <v>6.641950590866405E-2</v>
      </c>
      <c r="J116" s="81">
        <v>6103.6210940000001</v>
      </c>
      <c r="K116" s="94">
        <f>AVERAGE(J116:J118)</f>
        <v>6087.2718099999993</v>
      </c>
      <c r="L116" s="108">
        <f t="shared" si="27"/>
        <v>1.9363743718429021</v>
      </c>
      <c r="M116" s="89">
        <f>AVERAGE(L116:L118)</f>
        <v>1.6633255195519421</v>
      </c>
      <c r="N116" s="71">
        <f>STDEV(L116:L118)/SQRT(COUNT(L116:L118))</f>
        <v>0.13675582068200112</v>
      </c>
      <c r="O116" s="76">
        <v>210191.33069999999</v>
      </c>
      <c r="P116" s="13">
        <f t="shared" si="29"/>
        <v>82781.286999999997</v>
      </c>
      <c r="Q116" s="126">
        <f>AVERAGE(P116:P118)</f>
        <v>82651.481966666659</v>
      </c>
      <c r="R116" s="111">
        <f t="shared" si="28"/>
        <v>0.15899757729458486</v>
      </c>
      <c r="S116" s="27">
        <f>AVERAGE(R116:R118)</f>
        <v>1.9434592648271594E-3</v>
      </c>
      <c r="T116" s="37">
        <f>STDEV(R116:R118)/SQRT(COUNT(R116:R118))</f>
        <v>0.1054280669576092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>
        <v>-85.800003000000004</v>
      </c>
      <c r="E117" s="6">
        <v>281.98843399999998</v>
      </c>
      <c r="F117" s="94"/>
      <c r="G117" s="108">
        <f t="shared" si="26"/>
        <v>-0.53371927112038975</v>
      </c>
      <c r="H117" s="89"/>
      <c r="I117" s="32"/>
      <c r="J117" s="81">
        <v>6078.2724609999996</v>
      </c>
      <c r="K117" s="94"/>
      <c r="L117" s="108">
        <f t="shared" si="27"/>
        <v>1.5130276890282346</v>
      </c>
      <c r="M117" s="89"/>
      <c r="N117" s="71"/>
      <c r="O117" s="76">
        <v>211138.6758</v>
      </c>
      <c r="P117" s="13">
        <f t="shared" si="29"/>
        <v>82687.282599999991</v>
      </c>
      <c r="Q117" s="126"/>
      <c r="R117" s="111">
        <f t="shared" si="28"/>
        <v>4.5259475205710942E-2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>
        <v>-85.800003000000004</v>
      </c>
      <c r="E118" s="6">
        <v>281.370789</v>
      </c>
      <c r="F118" s="94"/>
      <c r="G118" s="108">
        <f t="shared" si="26"/>
        <v>-0.75158228801556959</v>
      </c>
      <c r="H118" s="89"/>
      <c r="I118" s="32"/>
      <c r="J118" s="81">
        <v>6079.921875</v>
      </c>
      <c r="K118" s="94"/>
      <c r="L118" s="108">
        <f t="shared" si="27"/>
        <v>1.5405744977846894</v>
      </c>
      <c r="M118" s="89"/>
      <c r="N118" s="71"/>
      <c r="O118" s="76">
        <v>209303.2078</v>
      </c>
      <c r="P118" s="13">
        <f t="shared" si="29"/>
        <v>82485.876300000004</v>
      </c>
      <c r="Q118" s="126"/>
      <c r="R118" s="111">
        <f t="shared" si="28"/>
        <v>-0.19842667470581432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>
        <v>-85.800003000000004</v>
      </c>
      <c r="E119" s="17">
        <v>284.81545999999997</v>
      </c>
      <c r="F119" s="95">
        <f>AVERAGE(E119:E121)</f>
        <v>283.27490233333333</v>
      </c>
      <c r="G119" s="109">
        <f t="shared" si="26"/>
        <v>0.4634626265734596</v>
      </c>
      <c r="H119" s="90">
        <f>AVERAGE(G119:G121)</f>
        <v>-7.9941012994576496E-2</v>
      </c>
      <c r="I119" s="33">
        <f>STDEV(G119:G121)/SQRT(COUNT(G119:G121))</f>
        <v>0.29715756523367232</v>
      </c>
      <c r="J119" s="82">
        <v>6186.7597660000001</v>
      </c>
      <c r="K119" s="95">
        <f>AVERAGE(J119:J121)</f>
        <v>6130.5740563333338</v>
      </c>
      <c r="L119" s="109">
        <f t="shared" si="27"/>
        <v>3.324870587982673</v>
      </c>
      <c r="M119" s="90">
        <f>AVERAGE(L119:L121)</f>
        <v>2.3865149058845154</v>
      </c>
      <c r="N119" s="83">
        <f>STDEV(L119:L121)/SQRT(COUNT(L119:L121))</f>
        <v>0.48683978946057604</v>
      </c>
      <c r="O119" s="77">
        <v>215191.50589999999</v>
      </c>
      <c r="P119" s="18">
        <f t="shared" si="29"/>
        <v>84618.141299999988</v>
      </c>
      <c r="Q119" s="130">
        <f>AVERAGE(P119:P121)</f>
        <v>83735.747433333323</v>
      </c>
      <c r="R119" s="133">
        <f t="shared" si="28"/>
        <v>2.381450163511829</v>
      </c>
      <c r="S119" s="28">
        <f>AVERAGE(R119:R121)</f>
        <v>1.3138213749707053</v>
      </c>
      <c r="T119" s="38">
        <f>STDEV(R119:R121)/SQRT(COUNT(R119:R121))</f>
        <v>0.55444902452192479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>
        <v>-85.800003000000004</v>
      </c>
      <c r="E120" s="6">
        <v>283.09552000000002</v>
      </c>
      <c r="F120" s="94"/>
      <c r="G120" s="108">
        <f t="shared" si="26"/>
        <v>-0.1432148617550979</v>
      </c>
      <c r="H120" s="89"/>
      <c r="I120" s="32"/>
      <c r="J120" s="81">
        <v>6115.9575199999999</v>
      </c>
      <c r="K120" s="94"/>
      <c r="L120" s="108">
        <f t="shared" si="27"/>
        <v>2.1424046151656171</v>
      </c>
      <c r="M120" s="89"/>
      <c r="N120" s="71"/>
      <c r="O120" s="76">
        <v>210851.32389999999</v>
      </c>
      <c r="P120" s="13">
        <f t="shared" si="29"/>
        <v>83509.070699999982</v>
      </c>
      <c r="Q120" s="126"/>
      <c r="R120" s="111">
        <f t="shared" si="28"/>
        <v>1.0395599421330672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>
        <v>-85.800003000000004</v>
      </c>
      <c r="E121" s="21">
        <v>281.91372699999999</v>
      </c>
      <c r="F121" s="96"/>
      <c r="G121" s="110">
        <f t="shared" si="26"/>
        <v>-0.56007080380209118</v>
      </c>
      <c r="H121" s="91"/>
      <c r="I121" s="34"/>
      <c r="J121" s="84">
        <v>6089.0048829999996</v>
      </c>
      <c r="K121" s="96"/>
      <c r="L121" s="110">
        <f t="shared" si="27"/>
        <v>1.6922695145052558</v>
      </c>
      <c r="M121" s="91"/>
      <c r="N121" s="85"/>
      <c r="O121" s="78">
        <v>210656.01930000001</v>
      </c>
      <c r="P121" s="22">
        <f t="shared" si="29"/>
        <v>83080.030300000013</v>
      </c>
      <c r="Q121" s="131"/>
      <c r="R121" s="134">
        <f t="shared" si="28"/>
        <v>0.52045401926721979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>
        <v>-85.800003000000004</v>
      </c>
      <c r="E122" s="6">
        <v>281.19924900000001</v>
      </c>
      <c r="F122" s="94">
        <f>AVERAGE(E122:E124)</f>
        <v>280.96037799999999</v>
      </c>
      <c r="G122" s="108">
        <f t="shared" si="26"/>
        <v>-0.81208989662277986</v>
      </c>
      <c r="H122" s="89">
        <f>AVERAGE(G122:G124)</f>
        <v>-0.89634728834257282</v>
      </c>
      <c r="I122" s="32">
        <f>STDEV(G122:G124)/SQRT(COUNT(G122:G124))</f>
        <v>4.446971479285438E-2</v>
      </c>
      <c r="J122" s="81">
        <v>6062.2089839999999</v>
      </c>
      <c r="K122" s="94">
        <f>AVERAGE(J122:J124)</f>
        <v>6046.6748043333328</v>
      </c>
      <c r="L122" s="108">
        <f t="shared" si="27"/>
        <v>1.244752090007978</v>
      </c>
      <c r="M122" s="89">
        <f>AVERAGE(L122:L124)</f>
        <v>0.98531626827628804</v>
      </c>
      <c r="N122" s="71">
        <f>STDEV(L122:L124)/SQRT(COUNT(L122:L124))</f>
        <v>0.19905648777071802</v>
      </c>
      <c r="O122" s="76">
        <v>208382.45329999999</v>
      </c>
      <c r="P122" s="13">
        <f t="shared" si="29"/>
        <v>82549.762199999997</v>
      </c>
      <c r="Q122" s="126">
        <f>AVERAGE(P122:P124)</f>
        <v>82359.696500000005</v>
      </c>
      <c r="R122" s="111">
        <f>((P122/$Q$110)*100)-100</f>
        <v>-0.12112964375577917</v>
      </c>
      <c r="S122" s="27">
        <f>AVERAGE(R122:R124)</f>
        <v>-0.35109453891169079</v>
      </c>
      <c r="T122" s="37">
        <f>STDEV(R122:R124)/SQRT(COUNT(R122:R124))</f>
        <v>0.19603402545182214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>
        <v>-85.800003000000004</v>
      </c>
      <c r="E123" s="6">
        <v>280.91085800000002</v>
      </c>
      <c r="F123" s="94"/>
      <c r="G123" s="108">
        <f t="shared" si="26"/>
        <v>-0.91381456581855502</v>
      </c>
      <c r="H123" s="89"/>
      <c r="I123" s="32"/>
      <c r="J123" s="81">
        <v>6054.5664059999999</v>
      </c>
      <c r="K123" s="94"/>
      <c r="L123" s="108">
        <f t="shared" si="27"/>
        <v>1.1171136471597123</v>
      </c>
      <c r="M123" s="89"/>
      <c r="N123" s="71"/>
      <c r="O123" s="76">
        <v>208347.79889999999</v>
      </c>
      <c r="P123" s="13">
        <f t="shared" si="29"/>
        <v>82491.951000000001</v>
      </c>
      <c r="Q123" s="126"/>
      <c r="R123" s="111">
        <f t="shared" si="28"/>
        <v>-0.19107675439613558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>
        <v>-85.800003000000004</v>
      </c>
      <c r="E124" s="6">
        <v>280.771027</v>
      </c>
      <c r="F124" s="94"/>
      <c r="G124" s="108">
        <f t="shared" si="26"/>
        <v>-0.96313740258638347</v>
      </c>
      <c r="H124" s="89"/>
      <c r="I124" s="32"/>
      <c r="J124" s="81">
        <v>6023.2490230000003</v>
      </c>
      <c r="K124" s="94"/>
      <c r="L124" s="108">
        <f t="shared" si="27"/>
        <v>0.59408306766117391</v>
      </c>
      <c r="M124" s="89"/>
      <c r="N124" s="71"/>
      <c r="O124" s="76">
        <v>208182.1409</v>
      </c>
      <c r="P124" s="13">
        <f t="shared" si="29"/>
        <v>82037.376300000004</v>
      </c>
      <c r="Q124" s="126"/>
      <c r="R124" s="111">
        <f t="shared" si="28"/>
        <v>-0.74107721858315756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>
        <v>-85.800003000000004</v>
      </c>
      <c r="E125" s="17">
        <v>300.69885299999999</v>
      </c>
      <c r="F125" s="95">
        <f>AVERAGE(E125:E127)</f>
        <v>304.66867100000002</v>
      </c>
      <c r="G125" s="109">
        <f t="shared" si="26"/>
        <v>6.0660400254220974</v>
      </c>
      <c r="H125" s="90">
        <f>AVERAGE(G125:G127)</f>
        <v>7.4663209732235245</v>
      </c>
      <c r="I125" s="33">
        <f>STDEV(G125:G127)/SQRT(COUNT(G125:G127))</f>
        <v>1.4002809478014282</v>
      </c>
      <c r="J125" s="82">
        <v>6031.658203</v>
      </c>
      <c r="K125" s="95">
        <f>AVERAGE(J125:J127)</f>
        <v>6061.4929200000006</v>
      </c>
      <c r="L125" s="109">
        <f t="shared" si="27"/>
        <v>0.73452450520107959</v>
      </c>
      <c r="M125" s="90">
        <f>AVERAGE(L125:L127)</f>
        <v>1.2327931287857865</v>
      </c>
      <c r="N125" s="83">
        <f>STDEV(L125:L127)/SQRT(COUNT(L125:L127))</f>
        <v>0.49826862358470692</v>
      </c>
      <c r="O125" s="77">
        <v>210602.2929</v>
      </c>
      <c r="P125" s="18">
        <f t="shared" si="29"/>
        <v>82251.012199999997</v>
      </c>
      <c r="Q125" s="130">
        <f>AVERAGE(P125:P127)</f>
        <v>82244.132550000009</v>
      </c>
      <c r="R125" s="133">
        <f t="shared" si="28"/>
        <v>-0.48259419221365363</v>
      </c>
      <c r="S125" s="28">
        <f>AVERAGE(R125:R127)</f>
        <v>-0.4909180401828479</v>
      </c>
      <c r="T125" s="38">
        <f>STDEV(R125:R127)/SQRT(COUNT(R125:R127))</f>
        <v>8.323847969194274E-3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>
        <v>-85.800003000000004</v>
      </c>
      <c r="E126" s="6" t="s">
        <v>11</v>
      </c>
      <c r="F126" s="94"/>
      <c r="G126" s="108" t="s">
        <v>11</v>
      </c>
      <c r="H126" s="89"/>
      <c r="I126" s="32"/>
      <c r="J126" s="81" t="s">
        <v>11</v>
      </c>
      <c r="K126" s="98"/>
      <c r="L126" s="108" t="s">
        <v>11</v>
      </c>
      <c r="M126" s="89"/>
      <c r="N126" s="71"/>
      <c r="O126" s="76" t="s">
        <v>11</v>
      </c>
      <c r="P126" s="13" t="s">
        <v>11</v>
      </c>
      <c r="Q126" s="63"/>
      <c r="R126" s="111" t="s">
        <v>11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>
        <v>-85.800003000000004</v>
      </c>
      <c r="E127" s="8">
        <v>308.63848899999999</v>
      </c>
      <c r="F127" s="97"/>
      <c r="G127" s="112">
        <f t="shared" si="26"/>
        <v>8.8666019210249516</v>
      </c>
      <c r="H127" s="92"/>
      <c r="I127" s="35"/>
      <c r="J127" s="86">
        <v>6091.3276370000003</v>
      </c>
      <c r="K127" s="99"/>
      <c r="L127" s="112">
        <f t="shared" si="27"/>
        <v>1.7310617523704934</v>
      </c>
      <c r="M127" s="92"/>
      <c r="N127" s="87"/>
      <c r="O127" s="79">
        <v>208847.00390000001</v>
      </c>
      <c r="P127" s="14">
        <f t="shared" si="29"/>
        <v>82237.252900000007</v>
      </c>
      <c r="Q127" s="100"/>
      <c r="R127" s="135">
        <f t="shared" si="28"/>
        <v>-0.49924188815204218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>
        <v>-100.099998</v>
      </c>
      <c r="E128" s="5">
        <v>273.28839099999999</v>
      </c>
      <c r="F128" s="93">
        <f>AVERAGE(E128:E130)</f>
        <v>272.50670366666668</v>
      </c>
      <c r="G128" s="107">
        <f>((E128/$F$128)*100)-100</f>
        <v>0.2868506803008728</v>
      </c>
      <c r="H128" s="88">
        <f>AVERAGE(G128:G130)</f>
        <v>-4.736951571734001E-15</v>
      </c>
      <c r="I128" s="31">
        <f>STDEV(G128:G130)/SQRT(COUNT(G128:G130))</f>
        <v>0.57444911953012467</v>
      </c>
      <c r="J128" s="80">
        <v>5493.0200199999999</v>
      </c>
      <c r="K128" s="93">
        <f>AVERAGE(J128:J130)</f>
        <v>5481.6219076666666</v>
      </c>
      <c r="L128" s="107">
        <f>((J128/$K$128)*100)-100</f>
        <v>0.20793320891745282</v>
      </c>
      <c r="M128" s="88">
        <f>AVERAGE(L128:L130)</f>
        <v>0</v>
      </c>
      <c r="N128" s="70">
        <f>STDEV(L128:L130)/SQRT(COUNT(L128:L130))</f>
        <v>0.86285205218619965</v>
      </c>
      <c r="O128" s="75">
        <v>132895.40669999999</v>
      </c>
      <c r="P128" s="12">
        <f>O128-O146</f>
        <v>71078.73027</v>
      </c>
      <c r="Q128" s="129">
        <f>AVERAGE(P128:P130)</f>
        <v>70759.157433333326</v>
      </c>
      <c r="R128" s="132">
        <f>((P128/$Q$128)*100)-100</f>
        <v>0.45163459862811806</v>
      </c>
      <c r="S128" s="26">
        <f>AVERAGE(R128:R130)</f>
        <v>4.736951571734001E-15</v>
      </c>
      <c r="T128" s="36">
        <f>STDEV(R128:R130)/SQRT(COUNT(R128:R130))</f>
        <v>0.93303024184836481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>
        <v>-100.099998</v>
      </c>
      <c r="E129" s="6">
        <v>274.74136399999998</v>
      </c>
      <c r="F129" s="94"/>
      <c r="G129" s="108">
        <f t="shared" ref="G129:G145" si="30">((E129/$F$128)*100)-100</f>
        <v>0.82003866446778773</v>
      </c>
      <c r="H129" s="89"/>
      <c r="I129" s="32"/>
      <c r="J129" s="81">
        <v>5557.2490230000003</v>
      </c>
      <c r="K129" s="94"/>
      <c r="L129" s="108">
        <f t="shared" ref="L129:L145" si="31">((J129/$K$128)*100)-100</f>
        <v>1.379648516574278</v>
      </c>
      <c r="M129" s="89"/>
      <c r="N129" s="71"/>
      <c r="O129" s="76">
        <v>132738.6537</v>
      </c>
      <c r="P129" s="13">
        <f>O129-O147</f>
        <v>71708.881809999992</v>
      </c>
      <c r="Q129" s="126"/>
      <c r="R129" s="111">
        <f t="shared" ref="R129:R145" si="32">((P129/$Q$128)*100)-100</f>
        <v>1.3421928851561802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>
        <v>-100.099998</v>
      </c>
      <c r="E130" s="21">
        <v>269.49035600000002</v>
      </c>
      <c r="F130" s="96"/>
      <c r="G130" s="110">
        <f t="shared" si="30"/>
        <v>-1.1068893447686747</v>
      </c>
      <c r="H130" s="91"/>
      <c r="I130" s="34"/>
      <c r="J130" s="84">
        <v>5394.5966799999997</v>
      </c>
      <c r="K130" s="96"/>
      <c r="L130" s="110">
        <f t="shared" si="31"/>
        <v>-1.5875817254917308</v>
      </c>
      <c r="M130" s="91"/>
      <c r="N130" s="85"/>
      <c r="O130" s="78">
        <v>129512.1715</v>
      </c>
      <c r="P130" s="22">
        <f t="shared" ref="P130:P145" si="33">O130-O148</f>
        <v>69489.860220000002</v>
      </c>
      <c r="Q130" s="131"/>
      <c r="R130" s="134">
        <f t="shared" si="32"/>
        <v>-1.793827483784284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>
        <v>-100.099998</v>
      </c>
      <c r="E131" s="6">
        <v>271.85839800000002</v>
      </c>
      <c r="F131" s="94">
        <f>AVERAGE(E131:E133)</f>
        <v>271.17908733333337</v>
      </c>
      <c r="G131" s="108">
        <f t="shared" si="30"/>
        <v>-0.23790448379563145</v>
      </c>
      <c r="H131" s="89">
        <f>AVERAGE(G131:G133)</f>
        <v>-0.48718666934421623</v>
      </c>
      <c r="I131" s="32">
        <f>STDEV(G131:G133)/SQRT(COUNT(G131:G133))</f>
        <v>0.1388614279922652</v>
      </c>
      <c r="J131" s="81">
        <v>5444.6816410000001</v>
      </c>
      <c r="K131" s="94">
        <f>AVERAGE(J131:J133)</f>
        <v>5473.3491213333327</v>
      </c>
      <c r="L131" s="108">
        <f t="shared" si="31"/>
        <v>-0.67389300628344984</v>
      </c>
      <c r="M131" s="89">
        <f>AVERAGE(L131:L133)</f>
        <v>-0.15091858710217329</v>
      </c>
      <c r="N131" s="71">
        <f>STDEV(L131:L133)/SQRT(COUNT(L131:L133))</f>
        <v>0.30137530669717982</v>
      </c>
      <c r="O131" s="76">
        <v>131298.78099999999</v>
      </c>
      <c r="P131" s="13">
        <f t="shared" si="33"/>
        <v>70244.685439999987</v>
      </c>
      <c r="Q131" s="126">
        <f>AVERAGE(P131:P133)</f>
        <v>70205.457683333327</v>
      </c>
      <c r="R131" s="111">
        <f t="shared" si="32"/>
        <v>-0.72707478720059271</v>
      </c>
      <c r="S131" s="27">
        <f>AVERAGE(R131:R133)</f>
        <v>-0.78251320406363334</v>
      </c>
      <c r="T131" s="37">
        <f>STDEV(R131:R133)/SQRT(COUNT(R131:R133))</f>
        <v>3.6050939194404719E-2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>
        <v>-100.099998</v>
      </c>
      <c r="E132" s="6">
        <v>271.12835699999999</v>
      </c>
      <c r="F132" s="94"/>
      <c r="G132" s="108">
        <f t="shared" si="30"/>
        <v>-0.50580284746047255</v>
      </c>
      <c r="H132" s="89"/>
      <c r="I132" s="32"/>
      <c r="J132" s="81">
        <v>5473.4565430000002</v>
      </c>
      <c r="K132" s="94"/>
      <c r="L132" s="108">
        <f t="shared" si="31"/>
        <v>-0.14895891771095648</v>
      </c>
      <c r="M132" s="89"/>
      <c r="N132" s="71"/>
      <c r="O132" s="76">
        <v>131111.356</v>
      </c>
      <c r="P132" s="13">
        <f t="shared" si="33"/>
        <v>70157.593729999993</v>
      </c>
      <c r="Q132" s="126"/>
      <c r="R132" s="111">
        <f t="shared" si="32"/>
        <v>-0.85015667957904384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>
        <v>-100.099998</v>
      </c>
      <c r="E133" s="6">
        <v>270.55050699999998</v>
      </c>
      <c r="F133" s="94"/>
      <c r="G133" s="108">
        <f t="shared" si="30"/>
        <v>-0.71785267677654474</v>
      </c>
      <c r="H133" s="89"/>
      <c r="I133" s="32"/>
      <c r="J133" s="81">
        <v>5501.9091799999997</v>
      </c>
      <c r="K133" s="94"/>
      <c r="L133" s="108">
        <f t="shared" si="31"/>
        <v>0.37009616268788648</v>
      </c>
      <c r="M133" s="89"/>
      <c r="N133" s="71"/>
      <c r="O133" s="76">
        <v>131591.13879999999</v>
      </c>
      <c r="P133" s="13">
        <f t="shared" si="33"/>
        <v>70214.093879999986</v>
      </c>
      <c r="Q133" s="126"/>
      <c r="R133" s="111">
        <f t="shared" si="32"/>
        <v>-0.77030814541126347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>
        <v>-100.099998</v>
      </c>
      <c r="E134" s="17">
        <v>265.33651700000001</v>
      </c>
      <c r="F134" s="95">
        <f>AVERAGE(E134:E136)</f>
        <v>265.63341266666663</v>
      </c>
      <c r="G134" s="109">
        <f t="shared" si="30"/>
        <v>-2.6311964330379567</v>
      </c>
      <c r="H134" s="90">
        <f>AVERAGE(G134:G136)</f>
        <v>-2.5222465750448086</v>
      </c>
      <c r="I134" s="33">
        <f>STDEV(G134:G136)/SQRT(COUNT(G134:G136))</f>
        <v>9.2561134638043385E-2</v>
      </c>
      <c r="J134" s="82">
        <v>5382.1752930000002</v>
      </c>
      <c r="K134" s="95">
        <f>AVERAGE(J134:J136)</f>
        <v>5386.7851560000008</v>
      </c>
      <c r="L134" s="109">
        <f t="shared" si="31"/>
        <v>-1.8141823048317036</v>
      </c>
      <c r="M134" s="90">
        <f>AVERAGE(L134:L136)</f>
        <v>-1.7300856072183091</v>
      </c>
      <c r="N134" s="83">
        <f>STDEV(L134:L136)/SQRT(COUNT(L134:L136))</f>
        <v>0.13551831030559089</v>
      </c>
      <c r="O134" s="77">
        <v>127410.04369999999</v>
      </c>
      <c r="P134" s="18">
        <f t="shared" si="33"/>
        <v>68209.650059999985</v>
      </c>
      <c r="Q134" s="130">
        <f>AVERAGE(P134:P136)</f>
        <v>68353.580319999994</v>
      </c>
      <c r="R134" s="133">
        <f t="shared" si="32"/>
        <v>-3.6030776309559513</v>
      </c>
      <c r="S134" s="28">
        <f>AVERAGE(R134:R136)</f>
        <v>-3.3996689624233767</v>
      </c>
      <c r="T134" s="38">
        <f>STDEV(R134:R136)/SQRT(COUNT(R134:R136))</f>
        <v>0.12859834450731281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>
        <v>-100.099998</v>
      </c>
      <c r="E135" s="6">
        <v>266.13507099999998</v>
      </c>
      <c r="F135" s="94"/>
      <c r="G135" s="108">
        <f t="shared" si="30"/>
        <v>-2.3381563025548786</v>
      </c>
      <c r="H135" s="89"/>
      <c r="I135" s="32"/>
      <c r="J135" s="81">
        <v>5401.3217770000001</v>
      </c>
      <c r="K135" s="94"/>
      <c r="L135" s="108">
        <f t="shared" si="31"/>
        <v>-1.4648972880518869</v>
      </c>
      <c r="M135" s="89"/>
      <c r="N135" s="71"/>
      <c r="O135" s="76">
        <v>128451.39320000001</v>
      </c>
      <c r="P135" s="13">
        <f t="shared" si="33"/>
        <v>68521.999520000012</v>
      </c>
      <c r="Q135" s="126"/>
      <c r="R135" s="111">
        <f t="shared" si="32"/>
        <v>-3.1616514306873711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>
        <v>-100.099998</v>
      </c>
      <c r="E136" s="21">
        <v>265.42865</v>
      </c>
      <c r="F136" s="96"/>
      <c r="G136" s="110">
        <f t="shared" si="30"/>
        <v>-2.5973869895415902</v>
      </c>
      <c r="H136" s="91"/>
      <c r="I136" s="34"/>
      <c r="J136" s="84">
        <v>5376.8583980000003</v>
      </c>
      <c r="K136" s="96"/>
      <c r="L136" s="110">
        <f t="shared" si="31"/>
        <v>-1.9111772287713364</v>
      </c>
      <c r="M136" s="91"/>
      <c r="N136" s="85"/>
      <c r="O136" s="78">
        <v>126817.3315</v>
      </c>
      <c r="P136" s="22">
        <f t="shared" si="33"/>
        <v>68329.091379999998</v>
      </c>
      <c r="Q136" s="131"/>
      <c r="R136" s="134">
        <f t="shared" si="32"/>
        <v>-3.4342778256268076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>
        <v>-100.099998</v>
      </c>
      <c r="E137" s="6">
        <v>269.74972500000001</v>
      </c>
      <c r="F137" s="94">
        <f>AVERAGE(E137:E139)</f>
        <v>267.99128199999996</v>
      </c>
      <c r="G137" s="108">
        <f t="shared" si="30"/>
        <v>-1.0117104018252121</v>
      </c>
      <c r="H137" s="89">
        <f>AVERAGE(G137:G139)</f>
        <v>-1.6569947109227836</v>
      </c>
      <c r="I137" s="32">
        <f>STDEV(G137:G139)/SQRT(COUNT(G137:G139))</f>
        <v>0.32317422224316439</v>
      </c>
      <c r="J137" s="81">
        <v>5538.4873049999997</v>
      </c>
      <c r="K137" s="94">
        <f>AVERAGE(J137:J139)</f>
        <v>5473.987141999999</v>
      </c>
      <c r="L137" s="108">
        <f t="shared" si="31"/>
        <v>1.0373826997042528</v>
      </c>
      <c r="M137" s="89">
        <f>AVERAGE(L137:L139)</f>
        <v>-0.13927931906410151</v>
      </c>
      <c r="N137" s="71">
        <f>STDEV(L137:L139)/SQRT(COUNT(L137:L139))</f>
        <v>0.59665819421008537</v>
      </c>
      <c r="O137" s="76">
        <v>130573.3646</v>
      </c>
      <c r="P137" s="13">
        <f t="shared" si="33"/>
        <v>70258.748729999992</v>
      </c>
      <c r="Q137" s="126">
        <f>AVERAGE(P137:P139)</f>
        <v>69485.107983333335</v>
      </c>
      <c r="R137" s="111">
        <f t="shared" si="32"/>
        <v>-0.70719991798206649</v>
      </c>
      <c r="S137" s="27">
        <f>AVERAGE(R137:R139)</f>
        <v>-1.8005435567832488</v>
      </c>
      <c r="T137" s="37">
        <f>STDEV(R137:R139)/SQRT(COUNT(R137:R139))</f>
        <v>0.54689695325831511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>
        <v>-100.099998</v>
      </c>
      <c r="E138" s="6">
        <v>267.19955399999998</v>
      </c>
      <c r="F138" s="94"/>
      <c r="G138" s="108">
        <f>((E138/$F$128)*100)-100</f>
        <v>-1.9475299488993443</v>
      </c>
      <c r="H138" s="89"/>
      <c r="I138" s="32"/>
      <c r="J138" s="81">
        <v>5451.1684569999998</v>
      </c>
      <c r="K138" s="94"/>
      <c r="L138" s="108">
        <f t="shared" si="31"/>
        <v>-0.55555547572652131</v>
      </c>
      <c r="M138" s="89"/>
      <c r="N138" s="71"/>
      <c r="O138" s="76">
        <v>127342.25320000001</v>
      </c>
      <c r="P138" s="13">
        <f t="shared" si="33"/>
        <v>69079.057280000008</v>
      </c>
      <c r="Q138" s="126"/>
      <c r="R138" s="111">
        <f t="shared" si="32"/>
        <v>-2.3743925369889354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>
        <v>-100.099998</v>
      </c>
      <c r="E139" s="6">
        <v>267.02456699999999</v>
      </c>
      <c r="F139" s="94"/>
      <c r="G139" s="108">
        <f t="shared" si="30"/>
        <v>-2.0117437820437942</v>
      </c>
      <c r="H139" s="89"/>
      <c r="I139" s="32"/>
      <c r="J139" s="81">
        <v>5432.3056640000004</v>
      </c>
      <c r="K139" s="94"/>
      <c r="L139" s="108">
        <f t="shared" si="31"/>
        <v>-0.89966518117003602</v>
      </c>
      <c r="M139" s="89"/>
      <c r="N139" s="71"/>
      <c r="O139" s="76">
        <v>127575.989</v>
      </c>
      <c r="P139" s="13">
        <f t="shared" si="33"/>
        <v>69117.517939999991</v>
      </c>
      <c r="Q139" s="126"/>
      <c r="R139" s="111">
        <f t="shared" si="32"/>
        <v>-2.3200382153787444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>
        <v>-100.099998</v>
      </c>
      <c r="E140" s="17">
        <v>265.53277600000001</v>
      </c>
      <c r="F140" s="95">
        <f>AVERAGE(E140:E142)</f>
        <v>265.38901766666669</v>
      </c>
      <c r="G140" s="109">
        <f t="shared" si="30"/>
        <v>-2.5591765533949058</v>
      </c>
      <c r="H140" s="90">
        <f>AVERAGE(G140:G142)</f>
        <v>-2.6119306072948709</v>
      </c>
      <c r="I140" s="33">
        <f>STDEV(G140:G142)/SQRT(COUNT(G140:G142))</f>
        <v>2.6785816418772358E-2</v>
      </c>
      <c r="J140" s="82">
        <v>5376.6401370000003</v>
      </c>
      <c r="K140" s="95">
        <f>AVERAGE(J140:J142)</f>
        <v>5368.7071939999996</v>
      </c>
      <c r="L140" s="109">
        <f t="shared" si="31"/>
        <v>-1.9151589152808413</v>
      </c>
      <c r="M140" s="90">
        <f>AVERAGE(L140:L142)</f>
        <v>-2.0598778166137683</v>
      </c>
      <c r="N140" s="83">
        <f>STDEV(L140:L142)/SQRT(COUNT(L140:L142))</f>
        <v>0.10044059759779587</v>
      </c>
      <c r="O140" s="77">
        <v>125832.6911</v>
      </c>
      <c r="P140" s="18">
        <f t="shared" si="33"/>
        <v>68109.264389999997</v>
      </c>
      <c r="Q140" s="130">
        <f>AVERAGE(P140:P142)</f>
        <v>68050.228153333315</v>
      </c>
      <c r="R140" s="133">
        <f t="shared" si="32"/>
        <v>-3.7449471410537285</v>
      </c>
      <c r="S140" s="28">
        <f>AVERAGE(R140:R142)</f>
        <v>-3.8283797861107254</v>
      </c>
      <c r="T140" s="38">
        <f>STDEV(R140:R142)/SQRT(COUNT(R140:R142))</f>
        <v>5.6142490341122134E-2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>
        <v>-100.099998</v>
      </c>
      <c r="E141" s="6">
        <v>265.33914199999998</v>
      </c>
      <c r="F141" s="94"/>
      <c r="G141" s="108">
        <f t="shared" si="30"/>
        <v>-2.6302331539829282</v>
      </c>
      <c r="H141" s="89"/>
      <c r="I141" s="32"/>
      <c r="J141" s="81">
        <v>5371.3544920000004</v>
      </c>
      <c r="K141" s="94"/>
      <c r="L141" s="108">
        <f t="shared" si="31"/>
        <v>-2.0115837524737827</v>
      </c>
      <c r="M141" s="89"/>
      <c r="N141" s="71"/>
      <c r="O141" s="76">
        <v>125855.84789999999</v>
      </c>
      <c r="P141" s="13">
        <f t="shared" si="33"/>
        <v>67974.661189999984</v>
      </c>
      <c r="Q141" s="126"/>
      <c r="R141" s="111">
        <f t="shared" si="32"/>
        <v>-3.9351743920308735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>
        <v>-100.099998</v>
      </c>
      <c r="E142" s="21">
        <v>265.29513500000002</v>
      </c>
      <c r="F142" s="96"/>
      <c r="G142" s="110">
        <f t="shared" si="30"/>
        <v>-2.6463821145067783</v>
      </c>
      <c r="H142" s="91"/>
      <c r="I142" s="34"/>
      <c r="J142" s="84">
        <v>5358.126953</v>
      </c>
      <c r="K142" s="96"/>
      <c r="L142" s="110">
        <f t="shared" si="31"/>
        <v>-2.2528907820866806</v>
      </c>
      <c r="M142" s="91"/>
      <c r="N142" s="85"/>
      <c r="O142" s="78">
        <v>126144.76459999999</v>
      </c>
      <c r="P142" s="22">
        <f t="shared" si="33"/>
        <v>68066.758879999994</v>
      </c>
      <c r="Q142" s="131"/>
      <c r="R142" s="134">
        <f t="shared" si="32"/>
        <v>-3.8050178252475746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>
        <v>-100.099998</v>
      </c>
      <c r="E143" s="6">
        <v>286.54388399999999</v>
      </c>
      <c r="F143" s="94">
        <f>AVERAGE(E143:E145)</f>
        <v>296.55006400000002</v>
      </c>
      <c r="G143" s="108">
        <f t="shared" si="30"/>
        <v>5.1511321169198681</v>
      </c>
      <c r="H143" s="89">
        <f>AVERAGE(G143:G145)</f>
        <v>8.8230344464272008</v>
      </c>
      <c r="I143" s="32">
        <f>STDEV(G143:G145)/SQRT(COUNT(G143:G145))</f>
        <v>3.6719023295073336</v>
      </c>
      <c r="J143" s="81">
        <v>5389.5327150000003</v>
      </c>
      <c r="K143" s="94">
        <f>AVERAGE(J143:J145)</f>
        <v>5381.4145509999998</v>
      </c>
      <c r="L143" s="108">
        <f t="shared" si="31"/>
        <v>-1.6799625041243615</v>
      </c>
      <c r="M143" s="89">
        <f>AVERAGE(L143:L145)</f>
        <v>-1.828060350651235</v>
      </c>
      <c r="N143" s="71">
        <f>STDEV(L143:L145)/SQRT(COUNT(L143:L145))</f>
        <v>0.14809784652687338</v>
      </c>
      <c r="O143" s="76">
        <v>128351.2807</v>
      </c>
      <c r="P143" s="13">
        <f t="shared" si="33"/>
        <v>68474.715400000001</v>
      </c>
      <c r="Q143" s="126">
        <f>AVERAGE(P143:P145)</f>
        <v>68328.295435000007</v>
      </c>
      <c r="R143" s="111">
        <f t="shared" si="32"/>
        <v>-3.228475459852163</v>
      </c>
      <c r="S143" s="27">
        <f>AVERAGE(R143:R145)</f>
        <v>-3.4354026906320811</v>
      </c>
      <c r="T143" s="37">
        <f>STDEV(R143:R145)/SQRT(COUNT(R143:R145))</f>
        <v>0.20692723077991815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>
        <v>-100.099998</v>
      </c>
      <c r="E144" s="6" t="s">
        <v>11</v>
      </c>
      <c r="F144" s="94"/>
      <c r="G144" s="108" t="s">
        <v>11</v>
      </c>
      <c r="H144" s="89"/>
      <c r="I144" s="32"/>
      <c r="J144" s="81" t="s">
        <v>11</v>
      </c>
      <c r="K144" s="98"/>
      <c r="L144" s="108" t="s">
        <v>11</v>
      </c>
      <c r="M144" s="89"/>
      <c r="N144" s="71"/>
      <c r="O144" s="76" t="s">
        <v>11</v>
      </c>
      <c r="P144" s="13" t="s">
        <v>11</v>
      </c>
      <c r="Q144" s="63"/>
      <c r="R144" s="111" t="s">
        <v>11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>
        <v>-100.099998</v>
      </c>
      <c r="E145" s="8">
        <v>306.55624399999999</v>
      </c>
      <c r="F145" s="97"/>
      <c r="G145" s="112">
        <f t="shared" si="30"/>
        <v>12.494936775934534</v>
      </c>
      <c r="H145" s="92"/>
      <c r="I145" s="35"/>
      <c r="J145" s="86">
        <v>5373.2963870000003</v>
      </c>
      <c r="K145" s="99"/>
      <c r="L145" s="112">
        <f t="shared" si="31"/>
        <v>-1.9761581971781084</v>
      </c>
      <c r="M145" s="92"/>
      <c r="N145" s="87"/>
      <c r="O145" s="79">
        <v>126609.751</v>
      </c>
      <c r="P145" s="14">
        <f t="shared" si="33"/>
        <v>68181.875469999999</v>
      </c>
      <c r="Q145" s="100"/>
      <c r="R145" s="135">
        <f t="shared" si="32"/>
        <v>-3.6423299214119993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>
        <v>-114.400002</v>
      </c>
      <c r="E146" s="5">
        <v>241.466858</v>
      </c>
      <c r="F146" s="93">
        <f>AVERAGE(E146:E148)</f>
        <v>240.07665</v>
      </c>
      <c r="G146" s="107">
        <f>((E146/$F$146)*100)-100</f>
        <v>0.57906839336521898</v>
      </c>
      <c r="H146" s="88">
        <f>AVERAGE(G146:G148)</f>
        <v>9.473903143468002E-15</v>
      </c>
      <c r="I146" s="31">
        <f>STDEV(G146:G148)/SQRT(COUNT(G146:G148))</f>
        <v>0.68145751256483711</v>
      </c>
      <c r="J146" s="80">
        <v>4294.84375</v>
      </c>
      <c r="K146" s="93">
        <f>AVERAGE(J146:J148)</f>
        <v>4260.8056640000004</v>
      </c>
      <c r="L146" s="107">
        <f>((J146/$K$146)*100)-100</f>
        <v>0.79886501953355094</v>
      </c>
      <c r="M146" s="88">
        <f>AVERAGE(L146:L148)</f>
        <v>-9.473903143468002E-15</v>
      </c>
      <c r="N146" s="70">
        <f>STDEV(L146:L148)/SQRT(COUNT(L146:L148))</f>
        <v>1.0775842330060996</v>
      </c>
      <c r="O146" s="75">
        <v>61816.67643</v>
      </c>
      <c r="P146" s="12">
        <f>O146-O164</f>
        <v>46809.000509999998</v>
      </c>
      <c r="Q146" s="129">
        <f>AVERAGE(P146:P148)</f>
        <v>46275.04000666667</v>
      </c>
      <c r="R146" s="132">
        <f>((P146/$Q$146)*100)-100</f>
        <v>1.1538844769370229</v>
      </c>
      <c r="S146" s="26">
        <f>AVERAGE(R146:R148)</f>
        <v>-1.4210854715202004E-14</v>
      </c>
      <c r="T146" s="36">
        <f>STDEV(R146:R148)/SQRT(COUNT(R146:R148))</f>
        <v>1.1684852375656407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>
        <v>-114.400002</v>
      </c>
      <c r="E147" s="6">
        <v>241.946732</v>
      </c>
      <c r="F147" s="94"/>
      <c r="G147" s="108">
        <f t="shared" ref="G147:G163" si="34">((E147/$F$146)*100)-100</f>
        <v>0.77895205552060531</v>
      </c>
      <c r="H147" s="89"/>
      <c r="I147" s="32"/>
      <c r="J147" s="81">
        <v>4317.6464839999999</v>
      </c>
      <c r="K147" s="94"/>
      <c r="L147" s="108">
        <f t="shared" ref="L147:L163" si="35">((J147/$K$146)*100)-100</f>
        <v>1.3340392517840769</v>
      </c>
      <c r="M147" s="89"/>
      <c r="N147" s="71"/>
      <c r="O147" s="76">
        <v>61029.771890000004</v>
      </c>
      <c r="P147" s="13">
        <f>O147-O165</f>
        <v>46822.485500000003</v>
      </c>
      <c r="Q147" s="126"/>
      <c r="R147" s="111">
        <f t="shared" ref="R147:R163" si="36">((P147/$Q$146)*100)-100</f>
        <v>1.1830254349957556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>
        <v>-114.400002</v>
      </c>
      <c r="E148" s="6">
        <v>236.81636</v>
      </c>
      <c r="F148" s="94"/>
      <c r="G148" s="108">
        <f t="shared" si="34"/>
        <v>-1.3580204488857959</v>
      </c>
      <c r="H148" s="89"/>
      <c r="I148" s="32"/>
      <c r="J148" s="81">
        <v>4169.9267579999996</v>
      </c>
      <c r="K148" s="94"/>
      <c r="L148" s="108">
        <f t="shared" si="35"/>
        <v>-2.1329042713176563</v>
      </c>
      <c r="M148" s="89"/>
      <c r="N148" s="71"/>
      <c r="O148" s="76">
        <v>60022.311280000002</v>
      </c>
      <c r="P148" s="13">
        <f t="shared" ref="P148:P163" si="37">O148-O166</f>
        <v>45193.634010000002</v>
      </c>
      <c r="Q148" s="126"/>
      <c r="R148" s="111">
        <f t="shared" si="36"/>
        <v>-2.3369099119328212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>
        <v>-114.400002</v>
      </c>
      <c r="E149" s="17">
        <v>240.47975199999999</v>
      </c>
      <c r="F149" s="95">
        <f>AVERAGE(E149:E151)</f>
        <v>237.74020399999998</v>
      </c>
      <c r="G149" s="109">
        <f t="shared" si="34"/>
        <v>0.16790554183423012</v>
      </c>
      <c r="H149" s="90">
        <f>AVERAGE(G149:G151)</f>
        <v>-0.97320834825044733</v>
      </c>
      <c r="I149" s="33">
        <f>STDEV(G149:G151)/SQRT(COUNT(G149:G151))</f>
        <v>0.60319141977408386</v>
      </c>
      <c r="J149" s="82">
        <v>4238.4360349999997</v>
      </c>
      <c r="K149" s="95">
        <f>AVERAGE(J149:J151)</f>
        <v>4206.0968423333334</v>
      </c>
      <c r="L149" s="109">
        <f t="shared" si="35"/>
        <v>-0.52500937062218611</v>
      </c>
      <c r="M149" s="90">
        <f>AVERAGE(L149:L151)</f>
        <v>-1.2840018057830633</v>
      </c>
      <c r="N149" s="83">
        <f>STDEV(L149:L151)/SQRT(COUNT(L149:L151))</f>
        <v>0.39057301553664897</v>
      </c>
      <c r="O149" s="77">
        <v>61054.095560000002</v>
      </c>
      <c r="P149" s="18">
        <f t="shared" si="37"/>
        <v>46337.0962</v>
      </c>
      <c r="Q149" s="130">
        <f>AVERAGE(P149:P151)</f>
        <v>45934.173866666672</v>
      </c>
      <c r="R149" s="133">
        <f t="shared" si="36"/>
        <v>0.13410294907230025</v>
      </c>
      <c r="S149" s="28">
        <f>AVERAGE(R149:R151)</f>
        <v>-0.73660906603408216</v>
      </c>
      <c r="T149" s="38">
        <f>STDEV(R149:R151)/SQRT(COUNT(R149:R151))</f>
        <v>0.43716209017720681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>
        <v>-114.400002</v>
      </c>
      <c r="E150" s="6">
        <v>237.18426500000001</v>
      </c>
      <c r="F150" s="94"/>
      <c r="G150" s="108">
        <f t="shared" si="34"/>
        <v>-1.2047756414461759</v>
      </c>
      <c r="H150" s="89"/>
      <c r="I150" s="32"/>
      <c r="J150" s="81">
        <v>4196.7431640000004</v>
      </c>
      <c r="K150" s="94"/>
      <c r="L150" s="108">
        <f t="shared" si="35"/>
        <v>-1.5035302018411869</v>
      </c>
      <c r="M150" s="89"/>
      <c r="N150" s="71"/>
      <c r="O150" s="76">
        <v>60953.762269999999</v>
      </c>
      <c r="P150" s="13">
        <f t="shared" si="37"/>
        <v>45764.530010000002</v>
      </c>
      <c r="Q150" s="126"/>
      <c r="R150" s="111">
        <f t="shared" si="36"/>
        <v>-1.103208115202321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>
        <v>-114.400002</v>
      </c>
      <c r="E151" s="21">
        <v>235.55659499999999</v>
      </c>
      <c r="F151" s="96"/>
      <c r="G151" s="110">
        <f t="shared" si="34"/>
        <v>-1.8827549451393963</v>
      </c>
      <c r="H151" s="91"/>
      <c r="I151" s="34"/>
      <c r="J151" s="84">
        <v>4183.111328</v>
      </c>
      <c r="K151" s="96"/>
      <c r="L151" s="110">
        <f>((J151/$K$146)*100)-100</f>
        <v>-1.823465844885817</v>
      </c>
      <c r="M151" s="91"/>
      <c r="N151" s="85"/>
      <c r="O151" s="78">
        <v>61377.04492</v>
      </c>
      <c r="P151" s="22">
        <f t="shared" si="37"/>
        <v>45700.895389999998</v>
      </c>
      <c r="Q151" s="131"/>
      <c r="R151" s="134">
        <f t="shared" si="36"/>
        <v>-1.2407220319722256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>
        <v>-114.400002</v>
      </c>
      <c r="E152" s="6">
        <v>230.21537799999999</v>
      </c>
      <c r="F152" s="94">
        <f>AVERAGE(E152:E154)</f>
        <v>230.35107433333334</v>
      </c>
      <c r="G152" s="108">
        <f t="shared" si="34"/>
        <v>-4.1075514840781153</v>
      </c>
      <c r="H152" s="89">
        <f>AVERAGE(G152:G154)</f>
        <v>-4.0510293969308009</v>
      </c>
      <c r="I152" s="32">
        <f>STDEV(G152:G154)/SQRT(COUNT(G152:G154))</f>
        <v>4.0065735336535811E-2</v>
      </c>
      <c r="J152" s="81">
        <v>4047.421143</v>
      </c>
      <c r="K152" s="94">
        <f>AVERAGE(J152:J154)</f>
        <v>4045.034830666666</v>
      </c>
      <c r="L152" s="108">
        <f t="shared" si="35"/>
        <v>-5.0080791715733142</v>
      </c>
      <c r="M152" s="89">
        <f>AVERAGE(L152:L154)</f>
        <v>-5.0640853009656013</v>
      </c>
      <c r="N152" s="71">
        <f>STDEV(L152:L154)/SQRT(COUNT(L152:L154))</f>
        <v>0.13308158160872577</v>
      </c>
      <c r="O152" s="76">
        <v>59200.393640000002</v>
      </c>
      <c r="P152" s="13">
        <f t="shared" si="37"/>
        <v>44103.288830000005</v>
      </c>
      <c r="Q152" s="126">
        <f>AVERAGE(P152:P154)</f>
        <v>43987.537703333335</v>
      </c>
      <c r="R152" s="111">
        <f t="shared" si="36"/>
        <v>-4.6931373292249674</v>
      </c>
      <c r="S152" s="27">
        <f>AVERAGE(R152:R154)</f>
        <v>-4.943274609819416</v>
      </c>
      <c r="T152" s="37">
        <f>STDEV(R152:R154)/SQRT(COUNT(R152:R154))</f>
        <v>0.3342068813188584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>
        <v>-114.400002</v>
      </c>
      <c r="E153" s="6">
        <v>230.300827</v>
      </c>
      <c r="F153" s="94"/>
      <c r="G153" s="108">
        <f t="shared" si="34"/>
        <v>-4.071959101395322</v>
      </c>
      <c r="H153" s="89"/>
      <c r="I153" s="32"/>
      <c r="J153" s="81">
        <v>4053.443115</v>
      </c>
      <c r="K153" s="94"/>
      <c r="L153" s="108">
        <f t="shared" si="35"/>
        <v>-4.8667450560354979</v>
      </c>
      <c r="M153" s="89"/>
      <c r="N153" s="71"/>
      <c r="O153" s="76">
        <v>59929.393680000001</v>
      </c>
      <c r="P153" s="13">
        <f t="shared" si="37"/>
        <v>44178.067410000003</v>
      </c>
      <c r="Q153" s="126"/>
      <c r="R153" s="111">
        <f t="shared" si="36"/>
        <v>-4.5315414019405722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>
        <v>-114.400002</v>
      </c>
      <c r="E154" s="6">
        <v>230.53701799999999</v>
      </c>
      <c r="F154" s="94"/>
      <c r="G154" s="108">
        <f t="shared" si="34"/>
        <v>-3.9735776053189653</v>
      </c>
      <c r="H154" s="89"/>
      <c r="I154" s="32"/>
      <c r="J154" s="81">
        <v>4034.2402339999999</v>
      </c>
      <c r="K154" s="94"/>
      <c r="L154" s="108">
        <f t="shared" si="35"/>
        <v>-5.3174316752879918</v>
      </c>
      <c r="M154" s="89"/>
      <c r="N154" s="71"/>
      <c r="O154" s="76">
        <v>58488.240120000002</v>
      </c>
      <c r="P154" s="13">
        <f t="shared" si="37"/>
        <v>43681.256870000005</v>
      </c>
      <c r="Q154" s="126"/>
      <c r="R154" s="111">
        <f t="shared" si="36"/>
        <v>-5.6051450982927093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>
        <v>-114.400002</v>
      </c>
      <c r="E155" s="17">
        <v>233.26838699999999</v>
      </c>
      <c r="F155" s="95">
        <f>AVERAGE(E155:E157)</f>
        <v>231.76120500000002</v>
      </c>
      <c r="G155" s="109">
        <f t="shared" si="34"/>
        <v>-2.8358705438450613</v>
      </c>
      <c r="H155" s="90">
        <f>AVERAGE(G155:G157)</f>
        <v>-3.4636625427754004</v>
      </c>
      <c r="I155" s="33">
        <f>STDEV(G155:G157)/SQRT(COUNT(G155:G157))</f>
        <v>0.31699869846826978</v>
      </c>
      <c r="J155" s="82">
        <v>4169.6567379999997</v>
      </c>
      <c r="K155" s="95">
        <f>AVERAGE(J155:J157)</f>
        <v>4118.5417479999996</v>
      </c>
      <c r="L155" s="109">
        <f t="shared" si="35"/>
        <v>-2.139241570441186</v>
      </c>
      <c r="M155" s="90">
        <f>AVERAGE(L155:L157)</f>
        <v>-3.33889708235237</v>
      </c>
      <c r="N155" s="83">
        <f>STDEV(L155:L157)/SQRT(COUNT(L155:L157))</f>
        <v>0.60610896289082228</v>
      </c>
      <c r="O155" s="77">
        <v>60314.615870000001</v>
      </c>
      <c r="P155" s="18">
        <f t="shared" si="37"/>
        <v>45588.557370000002</v>
      </c>
      <c r="Q155" s="130">
        <f>AVERAGE(P155:P157)</f>
        <v>44625.08807333334</v>
      </c>
      <c r="R155" s="133">
        <f t="shared" si="36"/>
        <v>-1.483483615719777</v>
      </c>
      <c r="S155" s="28">
        <f>AVERAGE(R155:R157)</f>
        <v>-3.5655332401563222</v>
      </c>
      <c r="T155" s="38">
        <f>STDEV(R155:R157)/SQRT(COUNT(R155:R157))</f>
        <v>1.0520229327590636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>
        <v>-114.400002</v>
      </c>
      <c r="E156" s="6">
        <v>230.82363900000001</v>
      </c>
      <c r="F156" s="94"/>
      <c r="G156" s="108">
        <f t="shared" si="34"/>
        <v>-3.8541903179671948</v>
      </c>
      <c r="H156" s="89"/>
      <c r="I156" s="32"/>
      <c r="J156" s="81">
        <v>4086.561279</v>
      </c>
      <c r="K156" s="94"/>
      <c r="L156" s="108">
        <f t="shared" si="35"/>
        <v>-4.0894703664194196</v>
      </c>
      <c r="M156" s="89"/>
      <c r="N156" s="71"/>
      <c r="O156" s="76">
        <v>58263.195919999998</v>
      </c>
      <c r="P156" s="13">
        <f t="shared" si="37"/>
        <v>44264.959770000001</v>
      </c>
      <c r="Q156" s="126"/>
      <c r="R156" s="111">
        <f t="shared" si="36"/>
        <v>-4.3437676906969358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>
        <v>-114.400002</v>
      </c>
      <c r="E157" s="21">
        <v>231.19158899999999</v>
      </c>
      <c r="F157" s="96"/>
      <c r="G157" s="110">
        <f t="shared" si="34"/>
        <v>-3.7009267665139447</v>
      </c>
      <c r="H157" s="91"/>
      <c r="I157" s="34"/>
      <c r="J157" s="84">
        <v>4099.4072269999997</v>
      </c>
      <c r="K157" s="96"/>
      <c r="L157" s="110">
        <f t="shared" si="35"/>
        <v>-3.7879793101965049</v>
      </c>
      <c r="M157" s="91"/>
      <c r="N157" s="85"/>
      <c r="O157" s="78">
        <v>58458.471060000003</v>
      </c>
      <c r="P157" s="22">
        <f t="shared" si="37"/>
        <v>44021.747080000001</v>
      </c>
      <c r="Q157" s="131"/>
      <c r="R157" s="134">
        <f>((P157/$Q$146)*100)-100</f>
        <v>-4.8693484140522543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>
        <v>-114.400002</v>
      </c>
      <c r="E158" s="6">
        <v>229.773056</v>
      </c>
      <c r="F158" s="94">
        <f>AVERAGE(E158:E160)</f>
        <v>229.49053966666665</v>
      </c>
      <c r="G158" s="108">
        <f t="shared" si="34"/>
        <v>-4.2917934751255444</v>
      </c>
      <c r="H158" s="89">
        <f>AVERAGE(G158:G160)</f>
        <v>-4.4094710307451139</v>
      </c>
      <c r="I158" s="32">
        <f>STDEV(G158:G160)/SQRT(COUNT(G158:G160))</f>
        <v>8.6897744449109804E-2</v>
      </c>
      <c r="J158" s="81">
        <v>4032.9609380000002</v>
      </c>
      <c r="K158" s="94">
        <f>AVERAGE(J158:J160)</f>
        <v>4020.8038739999997</v>
      </c>
      <c r="L158" s="108">
        <f t="shared" si="35"/>
        <v>-5.3474564194533514</v>
      </c>
      <c r="M158" s="89">
        <f>AVERAGE(L158:L160)</f>
        <v>-5.6327795474879521</v>
      </c>
      <c r="N158" s="71">
        <f>STDEV(L158:L160)/SQRT(COUNT(L158:L160))</f>
        <v>0.21425106934620047</v>
      </c>
      <c r="O158" s="76">
        <v>57723.42671</v>
      </c>
      <c r="P158" s="13">
        <f t="shared" si="37"/>
        <v>43530.769780000002</v>
      </c>
      <c r="Q158" s="126">
        <f>AVERAGE(P158:P160)</f>
        <v>43409.958726666671</v>
      </c>
      <c r="R158" s="111">
        <f t="shared" si="36"/>
        <v>-5.9303465243278168</v>
      </c>
      <c r="S158" s="27">
        <f>AVERAGE(R158:R160)</f>
        <v>-6.1914182669258366</v>
      </c>
      <c r="T158" s="37">
        <f>STDEV(R158:R160)/SQRT(COUNT(R158:R160))</f>
        <v>0.13513429873093613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>
        <v>-114.400002</v>
      </c>
      <c r="E159" s="6">
        <v>229.08337399999999</v>
      </c>
      <c r="F159" s="94"/>
      <c r="G159" s="108">
        <f t="shared" si="34"/>
        <v>-4.5790692264324804</v>
      </c>
      <c r="H159" s="89"/>
      <c r="I159" s="32"/>
      <c r="J159" s="81">
        <v>4002.928711</v>
      </c>
      <c r="K159" s="94"/>
      <c r="L159" s="108">
        <f t="shared" si="35"/>
        <v>-6.052304970837568</v>
      </c>
      <c r="M159" s="89"/>
      <c r="N159" s="71"/>
      <c r="O159" s="76">
        <v>57881.186710000002</v>
      </c>
      <c r="P159" s="13">
        <f t="shared" si="37"/>
        <v>43321.538660000006</v>
      </c>
      <c r="Q159" s="126"/>
      <c r="R159" s="111">
        <f t="shared" si="36"/>
        <v>-6.3824933403432311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>
        <v>-114.400002</v>
      </c>
      <c r="E160" s="6">
        <v>229.61518899999999</v>
      </c>
      <c r="F160" s="94"/>
      <c r="G160" s="108">
        <f t="shared" si="34"/>
        <v>-4.3575503906773179</v>
      </c>
      <c r="H160" s="89"/>
      <c r="I160" s="32"/>
      <c r="J160" s="81">
        <v>4026.5219729999999</v>
      </c>
      <c r="K160" s="94"/>
      <c r="L160" s="108">
        <f t="shared" si="35"/>
        <v>-5.4985772521729359</v>
      </c>
      <c r="M160" s="89"/>
      <c r="N160" s="71"/>
      <c r="O160" s="76">
        <v>58078.005720000001</v>
      </c>
      <c r="P160" s="13">
        <f t="shared" si="37"/>
        <v>43377.567739999999</v>
      </c>
      <c r="Q160" s="126"/>
      <c r="R160" s="111">
        <f t="shared" si="36"/>
        <v>-6.2614149361064619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>
        <v>-114.400002</v>
      </c>
      <c r="E161" s="17">
        <v>265.17520100000002</v>
      </c>
      <c r="F161" s="95">
        <f>AVERAGE(E161:E163)</f>
        <v>259.80053700000002</v>
      </c>
      <c r="G161" s="109">
        <f t="shared" si="34"/>
        <v>10.454390712299585</v>
      </c>
      <c r="H161" s="90">
        <f>AVERAGE(G161:G163)</f>
        <v>8.2156623728296765</v>
      </c>
      <c r="I161" s="33">
        <f>STDEV(G161:G163)/SQRT(COUNT(G161:G163))</f>
        <v>2.2387283394699065</v>
      </c>
      <c r="J161" s="82">
        <v>4054.2468260000001</v>
      </c>
      <c r="K161" s="95">
        <f>AVERAGE(J161:J163)</f>
        <v>4037.3149414999998</v>
      </c>
      <c r="L161" s="109">
        <f t="shared" si="35"/>
        <v>-4.8478821680424886</v>
      </c>
      <c r="M161" s="90">
        <f>AVERAGE(L161:L163)</f>
        <v>-5.2452690904984749</v>
      </c>
      <c r="N161" s="83">
        <f>STDEV(L161:L163)/SQRT(COUNT(L161:L163))</f>
        <v>0.39738692245598628</v>
      </c>
      <c r="O161" s="77">
        <v>59876.565300000002</v>
      </c>
      <c r="P161" s="18">
        <f t="shared" si="37"/>
        <v>44119.954949999999</v>
      </c>
      <c r="Q161" s="130">
        <f>AVERAGE(P161:P163)</f>
        <v>43879.415744999998</v>
      </c>
      <c r="R161" s="133">
        <f t="shared" si="36"/>
        <v>-4.6571219740840775</v>
      </c>
      <c r="S161" s="28">
        <f>AVERAGE(R161:R163)</f>
        <v>-5.1769253172369929</v>
      </c>
      <c r="T161" s="38">
        <f>STDEV(R161:R163)/SQRT(COUNT(R161:R163))</f>
        <v>0.51980334315291543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>
        <v>-114.400002</v>
      </c>
      <c r="E162" s="6" t="s">
        <v>11</v>
      </c>
      <c r="F162" s="94"/>
      <c r="G162" s="108" t="s">
        <v>11</v>
      </c>
      <c r="H162" s="89"/>
      <c r="I162" s="32"/>
      <c r="J162" s="81" t="s">
        <v>11</v>
      </c>
      <c r="K162" s="98"/>
      <c r="L162" s="108" t="s">
        <v>11</v>
      </c>
      <c r="M162" s="89"/>
      <c r="N162" s="71"/>
      <c r="O162" s="76" t="s">
        <v>11</v>
      </c>
      <c r="P162" s="13" t="s">
        <v>11</v>
      </c>
      <c r="Q162" s="63"/>
      <c r="R162" s="111" t="s">
        <v>11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>
        <v>-114.400002</v>
      </c>
      <c r="E163" s="8">
        <v>254.425873</v>
      </c>
      <c r="F163" s="97"/>
      <c r="G163" s="112">
        <f t="shared" si="34"/>
        <v>5.9769340333597683</v>
      </c>
      <c r="H163" s="92"/>
      <c r="I163" s="35"/>
      <c r="J163" s="86">
        <v>4020.383057</v>
      </c>
      <c r="K163" s="99"/>
      <c r="L163" s="112">
        <f t="shared" si="35"/>
        <v>-5.6426560129544612</v>
      </c>
      <c r="M163" s="92"/>
      <c r="N163" s="87"/>
      <c r="O163" s="79">
        <v>58427.875529999998</v>
      </c>
      <c r="P163" s="14">
        <f t="shared" si="37"/>
        <v>43638.876539999997</v>
      </c>
      <c r="Q163" s="100"/>
      <c r="R163" s="135">
        <f t="shared" si="36"/>
        <v>-5.6967286603899083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>
        <v>-128.699997</v>
      </c>
      <c r="E164" s="5">
        <v>168.39575199999999</v>
      </c>
      <c r="F164" s="93">
        <f>AVERAGE(E164:E166)</f>
        <v>166.79417433333333</v>
      </c>
      <c r="G164" s="107">
        <f>((E164/$F$164)*100)-100</f>
        <v>0.96021199365510768</v>
      </c>
      <c r="H164" s="88">
        <f>AVERAGE(G164:G166)</f>
        <v>4.736951571734001E-15</v>
      </c>
      <c r="I164" s="31">
        <f>STDEV(G164:G166)/SQRT(COUNT(G164:G166))</f>
        <v>0.68578299773242835</v>
      </c>
      <c r="J164" s="80">
        <v>2119.6840820000002</v>
      </c>
      <c r="K164" s="93">
        <f>AVERAGE(J164:J166)</f>
        <v>2090.732828666667</v>
      </c>
      <c r="L164" s="107">
        <f>((J164/$K$164)*100)-100</f>
        <v>1.3847418922386225</v>
      </c>
      <c r="M164" s="88">
        <f>AVERAGE(L164:L166)</f>
        <v>-2.3684757858670007E-14</v>
      </c>
      <c r="N164" s="70">
        <f>STDEV(L164:L166)/SQRT(COUNT(L164:L166))</f>
        <v>0.8285048172713988</v>
      </c>
      <c r="O164" s="75">
        <v>15007.67592</v>
      </c>
      <c r="P164" s="12">
        <f>O164-O182</f>
        <v>15007.67592</v>
      </c>
      <c r="Q164" s="129">
        <f>AVERAGE(P164:P166)</f>
        <v>14681.213193333335</v>
      </c>
      <c r="R164" s="132">
        <f>((P164/$Q$164)*100)-100</f>
        <v>2.2236767654522538</v>
      </c>
      <c r="S164" s="26">
        <f>AVERAGE(R164:R166)</f>
        <v>-1.4210854715202004E-14</v>
      </c>
      <c r="T164" s="36">
        <f>STDEV(R164:R166)/SQRT(COUNT(R164:R166))</f>
        <v>1.6519877735050108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>
        <v>-128.699997</v>
      </c>
      <c r="E165" s="6">
        <v>167.40808100000001</v>
      </c>
      <c r="F165" s="94"/>
      <c r="G165" s="108">
        <f t="shared" ref="G165:G181" si="38">((E165/$F$164)*100)-100</f>
        <v>0.36806241532141826</v>
      </c>
      <c r="H165" s="89"/>
      <c r="I165" s="32"/>
      <c r="J165" s="81">
        <v>2092.7346189999998</v>
      </c>
      <c r="K165" s="94"/>
      <c r="L165" s="108">
        <f t="shared" ref="L165:L181" si="39">((J165/$K$164)*100)-100</f>
        <v>9.5745869863691269E-2</v>
      </c>
      <c r="M165" s="89"/>
      <c r="N165" s="71"/>
      <c r="O165" s="76">
        <v>14207.286389999999</v>
      </c>
      <c r="P165" s="13">
        <f>O165-O183</f>
        <v>14207.286389999999</v>
      </c>
      <c r="Q165" s="126"/>
      <c r="R165" s="111">
        <f t="shared" ref="R165:R181" si="40">((P165/$Q$164)*100)-100</f>
        <v>-3.2281174388812985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>
        <v>-128.699997</v>
      </c>
      <c r="E166" s="21">
        <v>164.57868999999999</v>
      </c>
      <c r="F166" s="96"/>
      <c r="G166" s="110">
        <f t="shared" si="38"/>
        <v>-1.3282744089765117</v>
      </c>
      <c r="H166" s="91"/>
      <c r="I166" s="34"/>
      <c r="J166" s="84">
        <v>2059.7797850000002</v>
      </c>
      <c r="K166" s="96"/>
      <c r="L166" s="110">
        <f t="shared" si="39"/>
        <v>-1.4804877621023849</v>
      </c>
      <c r="M166" s="91"/>
      <c r="N166" s="85"/>
      <c r="O166" s="78">
        <v>14828.67727</v>
      </c>
      <c r="P166" s="22">
        <f t="shared" ref="P166:P181" si="41">O166-O184</f>
        <v>14828.67727</v>
      </c>
      <c r="Q166" s="131"/>
      <c r="R166" s="134">
        <f t="shared" si="40"/>
        <v>1.0044406734290021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>
        <v>-128.699997</v>
      </c>
      <c r="E167" s="6">
        <v>167.788712</v>
      </c>
      <c r="F167" s="94">
        <f>AVERAGE(E167:E169)</f>
        <v>166.51427733333335</v>
      </c>
      <c r="G167" s="108">
        <f t="shared" si="38"/>
        <v>0.59626642875375069</v>
      </c>
      <c r="H167" s="89">
        <f>AVERAGE(G167:G169)</f>
        <v>-0.16780981777015333</v>
      </c>
      <c r="I167" s="32">
        <f>STDEV(G167:G169)/SQRT(COUNT(G167:G169))</f>
        <v>0.38232568645792825</v>
      </c>
      <c r="J167" s="81">
        <v>2098.1228030000002</v>
      </c>
      <c r="K167" s="94">
        <f>AVERAGE(J167:J169)</f>
        <v>2098.8091636666668</v>
      </c>
      <c r="L167" s="108">
        <f t="shared" si="39"/>
        <v>0.35346335179737309</v>
      </c>
      <c r="M167" s="89">
        <f>AVERAGE(L167:L169)</f>
        <v>0.38629206416347017</v>
      </c>
      <c r="N167" s="71">
        <f>STDEV(L167:L169)/SQRT(COUNT(L167:L169))</f>
        <v>0.18444128522967138</v>
      </c>
      <c r="O167" s="76">
        <v>14716.99936</v>
      </c>
      <c r="P167" s="13">
        <f t="shared" si="41"/>
        <v>14716.99936</v>
      </c>
      <c r="Q167" s="126">
        <f>AVERAGE(P167:P169)</f>
        <v>15194.127050000001</v>
      </c>
      <c r="R167" s="111">
        <f t="shared" si="40"/>
        <v>0.2437548327607999</v>
      </c>
      <c r="S167" s="27">
        <f>AVERAGE(R167:R169)</f>
        <v>3.4936748749045941</v>
      </c>
      <c r="T167" s="37">
        <f>STDEV(R167:R169)/SQRT(COUNT(R167:R169))</f>
        <v>1.8860404583003603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>
        <v>-128.699997</v>
      </c>
      <c r="E168" s="6">
        <v>165.91989100000001</v>
      </c>
      <c r="F168" s="94"/>
      <c r="G168" s="108">
        <f t="shared" si="38"/>
        <v>-0.52416898661346067</v>
      </c>
      <c r="H168" s="89"/>
      <c r="I168" s="32"/>
      <c r="J168" s="81">
        <v>2092.4997560000002</v>
      </c>
      <c r="K168" s="94"/>
      <c r="L168" s="108">
        <f t="shared" si="39"/>
        <v>8.4512344624158686E-2</v>
      </c>
      <c r="M168" s="89"/>
      <c r="N168" s="71"/>
      <c r="O168" s="76">
        <v>15189.232260000001</v>
      </c>
      <c r="P168" s="13">
        <f t="shared" si="41"/>
        <v>15189.232260000001</v>
      </c>
      <c r="Q168" s="126"/>
      <c r="R168" s="111">
        <f t="shared" si="40"/>
        <v>3.4603343741193839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>
        <v>-128.699997</v>
      </c>
      <c r="E169" s="6">
        <v>165.83422899999999</v>
      </c>
      <c r="F169" s="94"/>
      <c r="G169" s="108">
        <f t="shared" si="38"/>
        <v>-0.57552689545074998</v>
      </c>
      <c r="H169" s="89"/>
      <c r="I169" s="32"/>
      <c r="J169" s="81">
        <v>2105.804932</v>
      </c>
      <c r="K169" s="94"/>
      <c r="L169" s="108">
        <f t="shared" si="39"/>
        <v>0.72090049606887874</v>
      </c>
      <c r="M169" s="89"/>
      <c r="N169" s="71"/>
      <c r="O169" s="76">
        <v>15676.149530000001</v>
      </c>
      <c r="P169" s="13">
        <f t="shared" si="41"/>
        <v>15676.149530000001</v>
      </c>
      <c r="Q169" s="126"/>
      <c r="R169" s="111">
        <f t="shared" si="40"/>
        <v>6.7769354178335988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>
        <v>-128.699997</v>
      </c>
      <c r="E170" s="17">
        <v>162.91127</v>
      </c>
      <c r="F170" s="95">
        <f>AVERAGE(E170:E172)</f>
        <v>162.43459066666665</v>
      </c>
      <c r="G170" s="109">
        <f t="shared" si="38"/>
        <v>-2.3279616022880134</v>
      </c>
      <c r="H170" s="90">
        <f>AVERAGE(G170:G172)</f>
        <v>-2.6137505605886182</v>
      </c>
      <c r="I170" s="33">
        <f>STDEV(G170:G172)/SQRT(COUNT(G170:G172))</f>
        <v>0.33276182817300853</v>
      </c>
      <c r="J170" s="82">
        <v>2044.675293</v>
      </c>
      <c r="K170" s="95">
        <f>AVERAGE(J170:J172)</f>
        <v>2030.1704916666667</v>
      </c>
      <c r="L170" s="109">
        <f t="shared" si="39"/>
        <v>-2.2029374119523197</v>
      </c>
      <c r="M170" s="90">
        <f>AVERAGE(L170:L172)</f>
        <v>-2.8967037858502067</v>
      </c>
      <c r="N170" s="83">
        <f>STDEV(L170:L172)/SQRT(COUNT(L170:L172))</f>
        <v>0.7746443502056416</v>
      </c>
      <c r="O170" s="77">
        <v>15097.104810000001</v>
      </c>
      <c r="P170" s="18">
        <f t="shared" si="41"/>
        <v>15097.104810000001</v>
      </c>
      <c r="Q170" s="130">
        <f>AVERAGE(P170:P172)</f>
        <v>15218.471443333334</v>
      </c>
      <c r="R170" s="133">
        <f t="shared" si="40"/>
        <v>2.8328150486604216</v>
      </c>
      <c r="S170" s="28">
        <f>AVERAGE(R170:R172)</f>
        <v>3.659494913158563</v>
      </c>
      <c r="T170" s="38">
        <f>STDEV(R170:R172)/SQRT(COUNT(R170:R172))</f>
        <v>1.9023006923044523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>
        <v>-128.699997</v>
      </c>
      <c r="E171" s="6">
        <v>163.064438</v>
      </c>
      <c r="F171" s="94"/>
      <c r="G171" s="108">
        <f t="shared" si="38"/>
        <v>-2.2361310568794579</v>
      </c>
      <c r="H171" s="89"/>
      <c r="I171" s="32"/>
      <c r="J171" s="81">
        <v>2048.0002439999998</v>
      </c>
      <c r="K171" s="94"/>
      <c r="L171" s="108">
        <f t="shared" si="39"/>
        <v>-2.0439046099409666</v>
      </c>
      <c r="M171" s="89"/>
      <c r="N171" s="71"/>
      <c r="O171" s="76">
        <v>15751.32627</v>
      </c>
      <c r="P171" s="13">
        <f t="shared" si="41"/>
        <v>15751.32627</v>
      </c>
      <c r="Q171" s="126"/>
      <c r="R171" s="111">
        <f t="shared" si="40"/>
        <v>7.2889962333126306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>
        <v>-128.699997</v>
      </c>
      <c r="E172" s="21">
        <v>161.32806400000001</v>
      </c>
      <c r="F172" s="96"/>
      <c r="G172" s="110">
        <f t="shared" si="38"/>
        <v>-3.2771590225983829</v>
      </c>
      <c r="H172" s="91"/>
      <c r="I172" s="34"/>
      <c r="J172" s="84">
        <v>1997.8359379999999</v>
      </c>
      <c r="K172" s="96"/>
      <c r="L172" s="110">
        <f t="shared" si="39"/>
        <v>-4.4432693356573338</v>
      </c>
      <c r="M172" s="91"/>
      <c r="N172" s="85"/>
      <c r="O172" s="78">
        <v>14806.983249999999</v>
      </c>
      <c r="P172" s="22">
        <f t="shared" si="41"/>
        <v>14806.983249999999</v>
      </c>
      <c r="Q172" s="131"/>
      <c r="R172" s="134">
        <f t="shared" si="40"/>
        <v>0.85667345750263735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>
        <v>-128.699997</v>
      </c>
      <c r="E173" s="6">
        <v>166.08479299999999</v>
      </c>
      <c r="F173" s="94">
        <f>AVERAGE(E173:E175)</f>
        <v>163.08166000000003</v>
      </c>
      <c r="G173" s="108">
        <f t="shared" si="38"/>
        <v>-0.42530342331721727</v>
      </c>
      <c r="H173" s="89">
        <f>AVERAGE(G173:G175)</f>
        <v>-2.2258057562094393</v>
      </c>
      <c r="I173" s="32">
        <f>STDEV(G173:G175)/SQRT(COUNT(G173:G175))</f>
        <v>0.9004869198389327</v>
      </c>
      <c r="J173" s="81">
        <v>2117.6704100000002</v>
      </c>
      <c r="K173" s="94">
        <f>AVERAGE(J173:J175)</f>
        <v>2050.995402</v>
      </c>
      <c r="L173" s="108">
        <f t="shared" si="39"/>
        <v>1.2884277208442825</v>
      </c>
      <c r="M173" s="89">
        <f>AVERAGE(L173:L175)</f>
        <v>-1.9006458463661744</v>
      </c>
      <c r="N173" s="71">
        <f>STDEV(L173:L175)/SQRT(COUNT(L173:L175))</f>
        <v>1.6129499772900291</v>
      </c>
      <c r="O173" s="76">
        <v>14726.058499999999</v>
      </c>
      <c r="P173" s="13">
        <f t="shared" si="41"/>
        <v>14726.058499999999</v>
      </c>
      <c r="Q173" s="126">
        <f>AVERAGE(P173:P175)</f>
        <v>14387.00621</v>
      </c>
      <c r="R173" s="111">
        <f t="shared" si="40"/>
        <v>0.30546049618725135</v>
      </c>
      <c r="S173" s="27">
        <f>AVERAGE(R173:R175)</f>
        <v>-2.0039691506348589</v>
      </c>
      <c r="T173" s="37">
        <f>STDEV(R173:R175)/SQRT(COUNT(R173:R175))</f>
        <v>1.4410915124694814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>
        <v>-128.699997</v>
      </c>
      <c r="E174" s="6">
        <v>161.52056899999999</v>
      </c>
      <c r="F174" s="94"/>
      <c r="G174" s="108">
        <f t="shared" si="38"/>
        <v>-3.1617443201548525</v>
      </c>
      <c r="H174" s="89"/>
      <c r="I174" s="32"/>
      <c r="J174" s="81">
        <v>2026.458374</v>
      </c>
      <c r="K174" s="94"/>
      <c r="L174" s="108">
        <f t="shared" si="39"/>
        <v>-3.0742548156024867</v>
      </c>
      <c r="M174" s="89"/>
      <c r="N174" s="71"/>
      <c r="O174" s="76">
        <v>13998.236150000001</v>
      </c>
      <c r="P174" s="13">
        <f t="shared" si="41"/>
        <v>13998.236150000001</v>
      </c>
      <c r="Q174" s="126"/>
      <c r="R174" s="111">
        <f t="shared" si="40"/>
        <v>-4.6520477179874433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>
        <v>-128.699997</v>
      </c>
      <c r="E175" s="6">
        <v>161.63961800000001</v>
      </c>
      <c r="F175" s="94"/>
      <c r="G175" s="108">
        <f t="shared" si="38"/>
        <v>-3.0903695251562482</v>
      </c>
      <c r="H175" s="89"/>
      <c r="I175" s="32"/>
      <c r="J175" s="81">
        <v>2008.857422</v>
      </c>
      <c r="K175" s="94"/>
      <c r="L175" s="108">
        <f t="shared" si="39"/>
        <v>-3.916110444340319</v>
      </c>
      <c r="M175" s="89"/>
      <c r="N175" s="71"/>
      <c r="O175" s="76">
        <v>14436.723980000001</v>
      </c>
      <c r="P175" s="13">
        <f t="shared" si="41"/>
        <v>14436.723980000001</v>
      </c>
      <c r="Q175" s="126"/>
      <c r="R175" s="111">
        <f t="shared" si="40"/>
        <v>-1.6653202301043848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>
        <v>-128.699997</v>
      </c>
      <c r="E176" s="17">
        <v>160.547348</v>
      </c>
      <c r="F176" s="95">
        <f>AVERAGE(E176:E178)</f>
        <v>160.9689993333333</v>
      </c>
      <c r="G176" s="109">
        <f t="shared" si="38"/>
        <v>-3.7452305263667256</v>
      </c>
      <c r="H176" s="90">
        <f>AVERAGE(G176:G178)</f>
        <v>-3.4924331280051555</v>
      </c>
      <c r="I176" s="33">
        <f>STDEV(G176:G178)/SQRT(COUNT(G176:G178))</f>
        <v>0.12664279944588042</v>
      </c>
      <c r="J176" s="82">
        <v>2005.0593260000001</v>
      </c>
      <c r="K176" s="95">
        <f>AVERAGE(J176:J178)</f>
        <v>2014.4740396666666</v>
      </c>
      <c r="L176" s="109">
        <f t="shared" si="39"/>
        <v>-4.0977738280076608</v>
      </c>
      <c r="M176" s="90">
        <f>AVERAGE(L176:L178)</f>
        <v>-3.6474669529455497</v>
      </c>
      <c r="N176" s="83">
        <f>STDEV(L176:L178)/SQRT(COUNT(L176:L178))</f>
        <v>0.22802902252580573</v>
      </c>
      <c r="O176" s="77">
        <v>14192.656929999999</v>
      </c>
      <c r="P176" s="18">
        <f t="shared" si="41"/>
        <v>14192.656929999999</v>
      </c>
      <c r="Q176" s="130">
        <f>AVERAGE(P176:P178)</f>
        <v>14484.247653333334</v>
      </c>
      <c r="R176" s="133">
        <f t="shared" si="40"/>
        <v>-3.3277649258249653</v>
      </c>
      <c r="S176" s="28">
        <f>AVERAGE(R176:R178)</f>
        <v>-1.3416162370657645</v>
      </c>
      <c r="T176" s="38">
        <f>STDEV(R176:R178)/SQRT(COUNT(R176:R178))</f>
        <v>1.0309382012012376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>
        <v>-128.699997</v>
      </c>
      <c r="E177" s="6">
        <v>161.20253</v>
      </c>
      <c r="F177" s="94"/>
      <c r="G177" s="108">
        <f t="shared" si="38"/>
        <v>-3.3524218430786448</v>
      </c>
      <c r="H177" s="89"/>
      <c r="I177" s="32"/>
      <c r="J177" s="81">
        <v>2017.8741460000001</v>
      </c>
      <c r="K177" s="94"/>
      <c r="L177" s="108">
        <f t="shared" si="39"/>
        <v>-3.4848394623970904</v>
      </c>
      <c r="M177" s="89"/>
      <c r="N177" s="71"/>
      <c r="O177" s="76">
        <v>14559.64805</v>
      </c>
      <c r="P177" s="13">
        <f t="shared" si="41"/>
        <v>14559.64805</v>
      </c>
      <c r="Q177" s="126"/>
      <c r="R177" s="111">
        <f t="shared" si="40"/>
        <v>-0.82803200071052174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>
        <v>-128.699997</v>
      </c>
      <c r="E178" s="21">
        <v>161.15711999999999</v>
      </c>
      <c r="F178" s="96"/>
      <c r="G178" s="110">
        <f t="shared" si="38"/>
        <v>-3.3796470145700965</v>
      </c>
      <c r="H178" s="91"/>
      <c r="I178" s="34"/>
      <c r="J178" s="84">
        <v>2020.4886469999999</v>
      </c>
      <c r="K178" s="96"/>
      <c r="L178" s="110">
        <f t="shared" si="39"/>
        <v>-3.3597875684318979</v>
      </c>
      <c r="M178" s="91"/>
      <c r="N178" s="85"/>
      <c r="O178" s="78">
        <v>14700.437980000001</v>
      </c>
      <c r="P178" s="22">
        <f t="shared" si="41"/>
        <v>14700.437980000001</v>
      </c>
      <c r="Q178" s="131"/>
      <c r="R178" s="134">
        <f t="shared" si="40"/>
        <v>0.13094821533819356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>
        <v>-128.699997</v>
      </c>
      <c r="E179" s="6">
        <v>187.35375999999999</v>
      </c>
      <c r="F179" s="94">
        <f>AVERAGE(E179:E181)</f>
        <v>189.93914050000001</v>
      </c>
      <c r="G179" s="108">
        <f t="shared" si="38"/>
        <v>12.326321197273302</v>
      </c>
      <c r="H179" s="89">
        <f>AVERAGE(G179:G181)</f>
        <v>13.876363643499985</v>
      </c>
      <c r="I179" s="32">
        <f>STDEV(G179:G181)/SQRT(COUNT(G179:G181))</f>
        <v>1.5500424462266789</v>
      </c>
      <c r="J179" s="81">
        <v>2064.8298340000001</v>
      </c>
      <c r="K179" s="94">
        <f>AVERAGE(J179:J181)</f>
        <v>2034.402466</v>
      </c>
      <c r="L179" s="108">
        <f t="shared" si="39"/>
        <v>-1.2389433174580233</v>
      </c>
      <c r="M179" s="89">
        <f>AVERAGE(L179:L181)</f>
        <v>-2.6942879498663999</v>
      </c>
      <c r="N179" s="71">
        <f>STDEV(L179:L181)/SQRT(COUNT(L179:L181))</f>
        <v>1.4553446324083763</v>
      </c>
      <c r="O179" s="76">
        <v>15756.610350000001</v>
      </c>
      <c r="P179" s="13">
        <f t="shared" si="41"/>
        <v>15756.610350000001</v>
      </c>
      <c r="Q179" s="126">
        <f>AVERAGE(P179:P181)</f>
        <v>15272.804670000001</v>
      </c>
      <c r="R179" s="111">
        <f t="shared" si="40"/>
        <v>7.3249883541981262</v>
      </c>
      <c r="S179" s="27">
        <f>AVERAGE(R179:R181)</f>
        <v>4.029581676092711</v>
      </c>
      <c r="T179" s="37">
        <f>STDEV(R179:R181)/SQRT(COUNT(R179:R181))</f>
        <v>3.2954066781054143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>
        <v>-128.699997</v>
      </c>
      <c r="E180" s="6" t="s">
        <v>11</v>
      </c>
      <c r="F180" s="94"/>
      <c r="G180" s="108" t="s">
        <v>11</v>
      </c>
      <c r="H180" s="89"/>
      <c r="I180" s="32"/>
      <c r="J180" s="81" t="s">
        <v>11</v>
      </c>
      <c r="K180" s="98"/>
      <c r="L180" s="108" t="s">
        <v>11</v>
      </c>
      <c r="M180" s="89"/>
      <c r="N180" s="71"/>
      <c r="O180" s="76" t="s">
        <v>11</v>
      </c>
      <c r="P180" s="13" t="s">
        <v>11</v>
      </c>
      <c r="Q180" s="63"/>
      <c r="R180" s="111" t="s">
        <v>11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>
        <v>-128.699997</v>
      </c>
      <c r="E181" s="8">
        <v>192.52452099999999</v>
      </c>
      <c r="F181" s="97"/>
      <c r="G181" s="112">
        <f t="shared" si="38"/>
        <v>15.426406089726669</v>
      </c>
      <c r="H181" s="92"/>
      <c r="I181" s="35"/>
      <c r="J181" s="86">
        <v>2003.9750979999999</v>
      </c>
      <c r="K181" s="99"/>
      <c r="L181" s="112">
        <f t="shared" si="39"/>
        <v>-4.1496325822747764</v>
      </c>
      <c r="M181" s="92"/>
      <c r="N181" s="87"/>
      <c r="O181" s="79">
        <v>14788.99899</v>
      </c>
      <c r="P181" s="14">
        <f t="shared" si="41"/>
        <v>14788.99899</v>
      </c>
      <c r="Q181" s="100"/>
      <c r="R181" s="135">
        <f t="shared" si="40"/>
        <v>0.7341749979872958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69F5CD-2AE8-40D4-A4F7-17F463792EA1}">
  <dimension ref="A1:AQ217"/>
  <sheetViews>
    <sheetView topLeftCell="Q37" zoomScale="50" zoomScaleNormal="50" workbookViewId="0">
      <selection activeCell="Z66" sqref="Z66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>
        <v>0</v>
      </c>
      <c r="E2" s="5">
        <v>274.26669299999998</v>
      </c>
      <c r="F2" s="93">
        <f>AVERAGE(E2:E4)</f>
        <v>273.4629516666667</v>
      </c>
      <c r="G2" s="107">
        <f>((E2/$F$2)*100)-100</f>
        <v>0.2939123301473785</v>
      </c>
      <c r="H2" s="88">
        <f>AVERAGE(G2:G4)</f>
        <v>-1.4210854715202004E-14</v>
      </c>
      <c r="I2" s="31">
        <f>STDEV(G2:G4)/SQRT(COUNT(G2:G4))</f>
        <v>0.2486805869834543</v>
      </c>
      <c r="J2" s="80">
        <v>5768.3847660000001</v>
      </c>
      <c r="K2" s="93">
        <f>AVERAGE(J2:J4)</f>
        <v>5743.5698243333327</v>
      </c>
      <c r="L2" s="107">
        <f>((J2/$K$2)*100)-100</f>
        <v>0.43204735775191239</v>
      </c>
      <c r="M2" s="88">
        <f>AVERAGE(L2:L4)</f>
        <v>1.4210854715202004E-14</v>
      </c>
      <c r="N2" s="70">
        <f>STDEV(L2:L4)/SQRT(COUNT(L2:L4))</f>
        <v>0.41282015600734329</v>
      </c>
      <c r="O2" s="75">
        <v>552484.22389999998</v>
      </c>
      <c r="P2" s="12">
        <f>O2-O20</f>
        <v>83205.344199999992</v>
      </c>
      <c r="Q2" s="129">
        <f>AVERAGE(P2:P4)</f>
        <v>82828.320933333322</v>
      </c>
      <c r="R2" s="132">
        <f>((P2/$Q$2)*100)-100</f>
        <v>0.4551864174213307</v>
      </c>
      <c r="S2" s="26">
        <f>AVERAGE(R2:R4)</f>
        <v>9.473903143468002E-15</v>
      </c>
      <c r="T2" s="36">
        <f>STDEV(R2:R4)/SQRT(COUNT(R2:R4))</f>
        <v>0.43676548707204321</v>
      </c>
      <c r="U2" s="50"/>
      <c r="V2" s="58" t="s">
        <v>21</v>
      </c>
      <c r="W2" s="146">
        <v>0</v>
      </c>
      <c r="X2" s="142">
        <f>AVERAGE(I2,I20,I38,I56,I74,I92,I110,I128,I146,I164)</f>
        <v>0.34369374788548868</v>
      </c>
      <c r="Y2" s="146">
        <v>0</v>
      </c>
      <c r="Z2" s="142">
        <f>AVERAGE(N2,N20,N38,N56,N74,N92,N110,N128,N146,N164)</f>
        <v>0.72555573031058596</v>
      </c>
      <c r="AA2" s="45">
        <f t="shared" ref="AA2:AA19" si="0">O2/1000</f>
        <v>552.48422389999996</v>
      </c>
      <c r="AB2" s="63">
        <f>AVERAGE(AA2:AA4)</f>
        <v>547.85683356666664</v>
      </c>
      <c r="AC2" s="137">
        <f t="shared" ref="AC2:AC19" si="1">((AA2/$AB$2)*100)-100</f>
        <v>0.84463495749574236</v>
      </c>
      <c r="AD2" s="27">
        <f>AVERAGE(AC2:AC4)</f>
        <v>0</v>
      </c>
      <c r="AE2" s="54">
        <f>STDEV(AC2:AC4)/SQRT(2)</f>
        <v>0.82249772834488455</v>
      </c>
    </row>
    <row r="3" spans="1:43" x14ac:dyDescent="0.25">
      <c r="A3" s="4">
        <v>2</v>
      </c>
      <c r="B3" s="4" t="s">
        <v>30</v>
      </c>
      <c r="C3" s="150"/>
      <c r="D3" s="10">
        <v>0</v>
      </c>
      <c r="E3" s="6">
        <v>272.11086999999998</v>
      </c>
      <c r="F3" s="94"/>
      <c r="G3" s="108">
        <f t="shared" ref="G3:G19" si="2">((E3/$F$2)*100)-100</f>
        <v>-0.49442955926066645</v>
      </c>
      <c r="H3" s="89"/>
      <c r="I3" s="32"/>
      <c r="J3" s="81">
        <v>5696.1660160000001</v>
      </c>
      <c r="K3" s="94"/>
      <c r="L3" s="108">
        <f t="shared" ref="L3:L19" si="3">((J3/$K$2)*100)-100</f>
        <v>-0.82533702528522213</v>
      </c>
      <c r="M3" s="89"/>
      <c r="N3" s="71"/>
      <c r="O3" s="76">
        <v>540588.29240000003</v>
      </c>
      <c r="P3" s="13">
        <f>O3-O21</f>
        <v>82105.007500000007</v>
      </c>
      <c r="Q3" s="126"/>
      <c r="R3" s="111">
        <f t="shared" ref="R3:R19" si="4">((P3/$Q$2)*100)-100</f>
        <v>-0.87326825557106247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540.5882924</v>
      </c>
      <c r="AB3" s="63"/>
      <c r="AC3" s="137">
        <f t="shared" si="1"/>
        <v>-1.3267227350888078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>
        <v>0</v>
      </c>
      <c r="E4" s="6">
        <v>274.01129200000003</v>
      </c>
      <c r="F4" s="94"/>
      <c r="G4" s="108">
        <f t="shared" si="2"/>
        <v>0.20051722911324532</v>
      </c>
      <c r="H4" s="89"/>
      <c r="I4" s="32"/>
      <c r="J4" s="81">
        <v>5766.1586909999996</v>
      </c>
      <c r="K4" s="94"/>
      <c r="L4" s="108">
        <f t="shared" si="3"/>
        <v>0.39328966753335237</v>
      </c>
      <c r="M4" s="89"/>
      <c r="N4" s="71"/>
      <c r="O4" s="76">
        <v>550497.98439999996</v>
      </c>
      <c r="P4" s="13">
        <f t="shared" ref="P4:P19" si="5">O4-O22</f>
        <v>83174.61109999998</v>
      </c>
      <c r="Q4" s="126"/>
      <c r="R4" s="111">
        <f t="shared" si="4"/>
        <v>0.41808183814976019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550.49798439999995</v>
      </c>
      <c r="AB4" s="63"/>
      <c r="AC4" s="137">
        <f t="shared" si="1"/>
        <v>0.48208777759306543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>
        <v>0</v>
      </c>
      <c r="E5" s="17">
        <v>266.21798699999999</v>
      </c>
      <c r="F5" s="95">
        <f>AVERAGE(E5:E7)</f>
        <v>274.2699586666667</v>
      </c>
      <c r="G5" s="109">
        <f t="shared" si="2"/>
        <v>-2.6493404764744213</v>
      </c>
      <c r="H5" s="90">
        <f>AVERAGE(G5:G7)</f>
        <v>0.2951065199441274</v>
      </c>
      <c r="I5" s="33">
        <f>STDEV(G5:G7)/SQRT(COUNT(G5:G7))</f>
        <v>1.9024612360161599</v>
      </c>
      <c r="J5" s="82">
        <v>5561.669922</v>
      </c>
      <c r="K5" s="95">
        <f>AVERAGE(J5:J7)</f>
        <v>5897.4584963333327</v>
      </c>
      <c r="L5" s="109">
        <f t="shared" si="3"/>
        <v>-3.1670182116127847</v>
      </c>
      <c r="M5" s="90">
        <f>AVERAGE(L5:L7)</f>
        <v>2.679320992112475</v>
      </c>
      <c r="N5" s="83">
        <f>STDEV(L5:L7)/SQRT(COUNT(L5:L7))</f>
        <v>3.8197193220738268</v>
      </c>
      <c r="O5" s="77">
        <v>562551.21840000001</v>
      </c>
      <c r="P5" s="18">
        <f t="shared" si="5"/>
        <v>80289.384699999995</v>
      </c>
      <c r="Q5" s="130">
        <f>AVERAGE(P5:P7)</f>
        <v>85061.698833333372</v>
      </c>
      <c r="R5" s="133">
        <f t="shared" si="4"/>
        <v>-3.0652996520077522</v>
      </c>
      <c r="S5" s="28">
        <f>AVERAGE(R5:R7)</f>
        <v>2.6963940290394675</v>
      </c>
      <c r="T5" s="38">
        <f>STDEV(R5:R7)/SQRT(COUNT(R5:R7))</f>
        <v>3.6335470449161216</v>
      </c>
      <c r="U5" s="50"/>
      <c r="V5" s="60" t="s">
        <v>12</v>
      </c>
      <c r="W5" s="147">
        <f>AVERAGE(H5,H23,H41,H59,H77,H95,H113,H131,H149,H167)</f>
        <v>3.4864250783069792</v>
      </c>
      <c r="X5" s="143">
        <f>AVERAGE(I5,I23,I41,I59,I77,I95,I113,I131,I149,I167)</f>
        <v>2.3326115912056871</v>
      </c>
      <c r="Y5" s="147">
        <f>AVERAGE(M5,M23,M41,M59,M77,M95,M113,M131,M149,M167)</f>
        <v>7.9225131765302761</v>
      </c>
      <c r="Z5" s="143">
        <f>AVERAGE(N5,N23,N41,N59,N77,N95,N113,N131,N149,N167)</f>
        <v>4.808333123650355</v>
      </c>
      <c r="AA5" s="47">
        <f t="shared" si="0"/>
        <v>562.55121840000004</v>
      </c>
      <c r="AB5" s="64">
        <f>AVERAGE(AA5:AA7)</f>
        <v>587.55767526666671</v>
      </c>
      <c r="AC5" s="138">
        <f t="shared" si="1"/>
        <v>2.682157807117207</v>
      </c>
      <c r="AD5" s="28">
        <f>AVERAGE(AC5:AC7)</f>
        <v>7.2465723283104824</v>
      </c>
      <c r="AE5" s="55">
        <f>STDEV(AC5:AC7)/SQRT(2)</f>
        <v>5.8814400943490037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>
        <v>0</v>
      </c>
      <c r="E6" s="6">
        <v>272.58865400000002</v>
      </c>
      <c r="F6" s="94"/>
      <c r="G6" s="108">
        <f t="shared" si="2"/>
        <v>-0.31971338762275536</v>
      </c>
      <c r="H6" s="89"/>
      <c r="I6" s="32"/>
      <c r="J6" s="81">
        <v>5820.7548829999996</v>
      </c>
      <c r="K6" s="94"/>
      <c r="L6" s="108">
        <f t="shared" si="3"/>
        <v>1.3438516641629974</v>
      </c>
      <c r="M6" s="89"/>
      <c r="N6" s="71"/>
      <c r="O6" s="76">
        <v>559967.19050000003</v>
      </c>
      <c r="P6" s="13">
        <f t="shared" si="5"/>
        <v>84271.073200000043</v>
      </c>
      <c r="Q6" s="126"/>
      <c r="R6" s="111">
        <f t="shared" si="4"/>
        <v>1.741858642562562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559.96719050000002</v>
      </c>
      <c r="AB6" s="65"/>
      <c r="AC6" s="137">
        <f t="shared" si="1"/>
        <v>2.2104966464491014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>
        <v>0</v>
      </c>
      <c r="E7" s="21">
        <v>284.00323500000002</v>
      </c>
      <c r="F7" s="96"/>
      <c r="G7" s="110">
        <f t="shared" si="2"/>
        <v>3.8543734239295588</v>
      </c>
      <c r="H7" s="91"/>
      <c r="I7" s="34"/>
      <c r="J7" s="84">
        <v>6309.9506840000004</v>
      </c>
      <c r="K7" s="96"/>
      <c r="L7" s="110">
        <f t="shared" si="3"/>
        <v>9.8611295237872127</v>
      </c>
      <c r="M7" s="91"/>
      <c r="N7" s="85"/>
      <c r="O7" s="78">
        <v>640154.61690000002</v>
      </c>
      <c r="P7" s="22">
        <f t="shared" si="5"/>
        <v>90624.638600000064</v>
      </c>
      <c r="Q7" s="131"/>
      <c r="R7" s="134">
        <f t="shared" si="4"/>
        <v>9.4126230965635926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640.15461690000006</v>
      </c>
      <c r="AB7" s="65"/>
      <c r="AC7" s="137">
        <f t="shared" si="1"/>
        <v>16.84706253136514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>
        <v>0</v>
      </c>
      <c r="E8" s="6">
        <v>271.88159200000001</v>
      </c>
      <c r="F8" s="94">
        <f>AVERAGE(E8:E10)</f>
        <v>270.50434366666667</v>
      </c>
      <c r="G8" s="108">
        <f t="shared" si="2"/>
        <v>-0.57827199517478789</v>
      </c>
      <c r="H8" s="89">
        <f>AVERAGE(G8:G10)</f>
        <v>-1.081904507344883</v>
      </c>
      <c r="I8" s="32">
        <f>STDEV(G8:G10)/SQRT(COUNT(G8:G10))</f>
        <v>0.33831642098024861</v>
      </c>
      <c r="J8" s="81">
        <v>5766.0551759999998</v>
      </c>
      <c r="K8" s="94">
        <f>AVERAGE(J8:J10)</f>
        <v>5707.7101236666667</v>
      </c>
      <c r="L8" s="108">
        <f t="shared" si="3"/>
        <v>0.3914873911936354</v>
      </c>
      <c r="M8" s="89">
        <f>AVERAGE(L8:L10)</f>
        <v>-0.62434516796056039</v>
      </c>
      <c r="N8" s="71">
        <f>STDEV(L8:L10)/SQRT(COUNT(L8:L10))</f>
        <v>0.62749885410824224</v>
      </c>
      <c r="O8" s="76">
        <v>573921.48759999999</v>
      </c>
      <c r="P8" s="13">
        <f t="shared" si="5"/>
        <v>82221.455499999982</v>
      </c>
      <c r="Q8" s="126">
        <f>AVERAGE(P8:P10)</f>
        <v>81288.16873333331</v>
      </c>
      <c r="R8" s="111">
        <f t="shared" si="4"/>
        <v>-0.73267866171256912</v>
      </c>
      <c r="S8" s="27">
        <f>AVERAGE(R8:R10)</f>
        <v>-1.8594511909032196</v>
      </c>
      <c r="T8" s="37">
        <f>STDEV(R8:R10)/SQRT(COUNT(R8:R10))</f>
        <v>0.87275618118907017</v>
      </c>
      <c r="U8" s="50"/>
      <c r="V8" s="58" t="s">
        <v>19</v>
      </c>
      <c r="W8" s="147">
        <f>AVERAGE(H8,H26,H44,H62,H80,H98,H116,H134,H152,H170)</f>
        <v>1.1748277124145659</v>
      </c>
      <c r="X8" s="143">
        <f>AVERAGE(I8,I26,I44,I62,I80,I98,I116,I134,I152,I170)</f>
        <v>0.84011917406458969</v>
      </c>
      <c r="Y8" s="147">
        <f>AVERAGE(M8,M26,M44,M62,M80,M98,M116,M134,M152,M170)</f>
        <v>2.6206695071838602</v>
      </c>
      <c r="Z8" s="143">
        <f>AVERAGE(N8,N26,N44,N62,N80,N98,N116,N134,N152,N170)</f>
        <v>1.6398780585010198</v>
      </c>
      <c r="AA8" s="47">
        <f t="shared" si="0"/>
        <v>573.92148759999998</v>
      </c>
      <c r="AB8" s="64">
        <f>AVERAGE(AA8:AA10)</f>
        <v>560.47911813333337</v>
      </c>
      <c r="AC8" s="138">
        <f t="shared" si="1"/>
        <v>4.7575666554429574</v>
      </c>
      <c r="AD8" s="28">
        <f>AVERAGE(AC8:AC10)</f>
        <v>2.3039385097184777</v>
      </c>
      <c r="AE8" s="55">
        <f>STDEV(AC8:AC10)/SQRT(2)</f>
        <v>1.5068169531589719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>
        <v>0</v>
      </c>
      <c r="E9" s="6">
        <v>270.88586400000003</v>
      </c>
      <c r="F9" s="94"/>
      <c r="G9" s="108">
        <f t="shared" si="2"/>
        <v>-0.94239005721256319</v>
      </c>
      <c r="H9" s="89"/>
      <c r="I9" s="32"/>
      <c r="J9" s="81">
        <v>5715.1943359999996</v>
      </c>
      <c r="K9" s="94"/>
      <c r="L9" s="108">
        <f t="shared" si="3"/>
        <v>-0.49403923345924738</v>
      </c>
      <c r="M9" s="89"/>
      <c r="N9" s="71"/>
      <c r="O9" s="76">
        <v>554637.51839999994</v>
      </c>
      <c r="P9" s="13">
        <f t="shared" si="5"/>
        <v>81777.788199999952</v>
      </c>
      <c r="Q9" s="126"/>
      <c r="R9" s="111">
        <f t="shared" si="4"/>
        <v>-1.2683255213864868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554.63751839999998</v>
      </c>
      <c r="AB9" s="65"/>
      <c r="AC9" s="137">
        <f t="shared" si="1"/>
        <v>1.2376745926832058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>
        <v>0</v>
      </c>
      <c r="E10" s="6">
        <v>268.74557499999997</v>
      </c>
      <c r="F10" s="94"/>
      <c r="G10" s="108">
        <f t="shared" si="2"/>
        <v>-1.7250514696472976</v>
      </c>
      <c r="H10" s="89"/>
      <c r="I10" s="32"/>
      <c r="J10" s="81">
        <v>5641.8808589999999</v>
      </c>
      <c r="K10" s="94"/>
      <c r="L10" s="108">
        <f t="shared" si="3"/>
        <v>-1.7704836616160691</v>
      </c>
      <c r="M10" s="89"/>
      <c r="N10" s="71"/>
      <c r="O10" s="76">
        <v>552878.34840000002</v>
      </c>
      <c r="P10" s="13">
        <f t="shared" si="5"/>
        <v>79865.262500000012</v>
      </c>
      <c r="Q10" s="126"/>
      <c r="R10" s="111">
        <f t="shared" si="4"/>
        <v>-3.5773493896106032</v>
      </c>
      <c r="S10" s="27"/>
      <c r="T10" s="37"/>
      <c r="U10" s="50"/>
      <c r="V10" s="58"/>
      <c r="W10" s="148"/>
      <c r="X10" s="144"/>
      <c r="Y10" s="148"/>
      <c r="Z10" s="144"/>
      <c r="AA10" s="48">
        <f t="shared" si="0"/>
        <v>552.87834840000005</v>
      </c>
      <c r="AB10" s="66"/>
      <c r="AC10" s="139">
        <f t="shared" si="1"/>
        <v>0.91657428102926986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>
        <v>0</v>
      </c>
      <c r="E11" s="17">
        <v>269.35641500000003</v>
      </c>
      <c r="F11" s="95">
        <f>AVERAGE(E11:E13)</f>
        <v>272.61895766666663</v>
      </c>
      <c r="G11" s="109">
        <f t="shared" si="2"/>
        <v>-1.5016793469238507</v>
      </c>
      <c r="H11" s="90">
        <f>AVERAGE(G11:G13)</f>
        <v>-0.30863193527904303</v>
      </c>
      <c r="I11" s="33">
        <f>STDEV(G11:G13)/SQRT(COUNT(G11:G13))</f>
        <v>0.5966035119223333</v>
      </c>
      <c r="J11" s="82">
        <v>5617.5478519999997</v>
      </c>
      <c r="K11" s="95">
        <f>AVERAGE(J11:J13)</f>
        <v>5781.5107423333329</v>
      </c>
      <c r="L11" s="109">
        <f t="shared" si="3"/>
        <v>-2.1941401634820465</v>
      </c>
      <c r="M11" s="90">
        <f>AVERAGE(L11:L13)</f>
        <v>0.66058077398587522</v>
      </c>
      <c r="N11" s="83">
        <f>STDEV(L11:L13)/SQRT(COUNT(L11:L13))</f>
        <v>1.4301124470793212</v>
      </c>
      <c r="O11" s="77">
        <v>538538.09939999995</v>
      </c>
      <c r="P11" s="18">
        <f t="shared" si="5"/>
        <v>80975.672999999952</v>
      </c>
      <c r="Q11" s="130">
        <f>AVERAGE(P11:P13)</f>
        <v>83283.069966666677</v>
      </c>
      <c r="R11" s="133">
        <f t="shared" si="4"/>
        <v>-2.2367324514818137</v>
      </c>
      <c r="S11" s="28">
        <f>AVERAGE(R11:R13)</f>
        <v>0.54902601937249074</v>
      </c>
      <c r="T11" s="38">
        <f>STDEV(R11:R13)/SQRT(COUNT(R11:R13))</f>
        <v>1.3930317900319231</v>
      </c>
      <c r="U11" s="50"/>
      <c r="V11" s="60" t="s">
        <v>13</v>
      </c>
      <c r="W11" s="146">
        <f>AVERAGE(H11,H29,H47,H65,H83,H101,H119,H137,H155,H173)</f>
        <v>2.5878012199474941E-3</v>
      </c>
      <c r="X11" s="142">
        <f>AVERAGE(I11,I29,I47,I65,I83,I101,I119,I137,I155,I173)</f>
        <v>0.45984354707132846</v>
      </c>
      <c r="Y11" s="146">
        <f>AVERAGE(M11,M29,M47,M65,M83,M101,M119,M137,M155,M173)</f>
        <v>0.17875284046000575</v>
      </c>
      <c r="Z11" s="142">
        <f>AVERAGE(N11,N29,N47,N65,N83,N101,N119,N137,N155,N173)</f>
        <v>1.0347354954842078</v>
      </c>
      <c r="AA11" s="43">
        <f t="shared" si="0"/>
        <v>538.53809939999996</v>
      </c>
      <c r="AB11" s="65">
        <f>AVERAGE(AA11:AA13)</f>
        <v>548.68365103333338</v>
      </c>
      <c r="AC11" s="137">
        <f t="shared" si="1"/>
        <v>-1.7009433114121606</v>
      </c>
      <c r="AD11" s="27">
        <f>AVERAGE(AC11:AC13)</f>
        <v>0.15091852761678601</v>
      </c>
      <c r="AE11" s="55">
        <f>STDEV(AC11:AC13)/SQRT(2)</f>
        <v>1.1362018729654959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>
        <v>0</v>
      </c>
      <c r="E12" s="6">
        <v>274.20400999999998</v>
      </c>
      <c r="F12" s="94"/>
      <c r="G12" s="108">
        <f t="shared" si="2"/>
        <v>0.27099039515839252</v>
      </c>
      <c r="H12" s="89"/>
      <c r="I12" s="32"/>
      <c r="J12" s="81">
        <v>5872.3139650000003</v>
      </c>
      <c r="K12" s="94"/>
      <c r="L12" s="108">
        <f t="shared" si="3"/>
        <v>2.2415352229414367</v>
      </c>
      <c r="M12" s="89"/>
      <c r="N12" s="71"/>
      <c r="O12" s="76">
        <v>554300.57830000005</v>
      </c>
      <c r="P12" s="13">
        <f t="shared" si="5"/>
        <v>84466.34420000005</v>
      </c>
      <c r="Q12" s="126"/>
      <c r="R12" s="111">
        <f t="shared" si="4"/>
        <v>1.9776125462993974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554.3005783000001</v>
      </c>
      <c r="AB12" s="65"/>
      <c r="AC12" s="137">
        <f t="shared" si="1"/>
        <v>1.1761731055508307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>
        <v>0</v>
      </c>
      <c r="E13" s="21">
        <v>274.296448</v>
      </c>
      <c r="F13" s="96"/>
      <c r="G13" s="110">
        <f t="shared" si="2"/>
        <v>0.30479314592832907</v>
      </c>
      <c r="H13" s="91"/>
      <c r="I13" s="34"/>
      <c r="J13" s="84">
        <v>5854.6704099999997</v>
      </c>
      <c r="K13" s="96"/>
      <c r="L13" s="110">
        <f t="shared" si="3"/>
        <v>1.9343472624982354</v>
      </c>
      <c r="M13" s="91"/>
      <c r="N13" s="85"/>
      <c r="O13" s="78">
        <v>553212.27540000004</v>
      </c>
      <c r="P13" s="22">
        <f>O13-O31</f>
        <v>84407.192700000014</v>
      </c>
      <c r="Q13" s="131"/>
      <c r="R13" s="134">
        <f t="shared" si="4"/>
        <v>1.9061979632998884</v>
      </c>
      <c r="S13" s="29"/>
      <c r="T13" s="39"/>
      <c r="U13" s="50"/>
      <c r="V13" s="61"/>
      <c r="W13" s="146"/>
      <c r="X13" s="142"/>
      <c r="Y13" s="146"/>
      <c r="Z13" s="142"/>
      <c r="AA13" s="43">
        <f t="shared" si="0"/>
        <v>553.21227540000007</v>
      </c>
      <c r="AB13" s="65"/>
      <c r="AC13" s="137">
        <f t="shared" si="1"/>
        <v>0.97752578871168794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>
        <v>0</v>
      </c>
      <c r="E14" s="6">
        <v>268.61257899999998</v>
      </c>
      <c r="F14" s="94">
        <f>AVERAGE(E14:E16)</f>
        <v>266.96342966666668</v>
      </c>
      <c r="G14" s="108">
        <f t="shared" si="2"/>
        <v>-1.7736854799179582</v>
      </c>
      <c r="H14" s="89">
        <f>AVERAGE(G14:G16)</f>
        <v>-2.3767468172151212</v>
      </c>
      <c r="I14" s="32">
        <f>STDEV(G14:G16)/SQRT(COUNT(G14:G16))</f>
        <v>0.70950996694268553</v>
      </c>
      <c r="J14" s="81">
        <v>5611.1157229999999</v>
      </c>
      <c r="K14" s="94">
        <f>AVERAGE(J14:J16)</f>
        <v>5553.1827800000001</v>
      </c>
      <c r="L14" s="108">
        <f t="shared" si="3"/>
        <v>-2.3061285121350039</v>
      </c>
      <c r="M14" s="89">
        <f>AVERAGE(L14:L16)</f>
        <v>-3.314785928548043</v>
      </c>
      <c r="N14" s="71">
        <f>STDEV(L14:L16)/SQRT(COUNT(L14:L16))</f>
        <v>1.2590622786341008</v>
      </c>
      <c r="O14" s="76">
        <v>532789.89780000004</v>
      </c>
      <c r="P14" s="13">
        <f t="shared" si="5"/>
        <v>80148.891500000027</v>
      </c>
      <c r="Q14" s="126">
        <f>AVERAGE(P14:P16)</f>
        <v>79438.412633333341</v>
      </c>
      <c r="R14" s="111">
        <f t="shared" si="4"/>
        <v>-3.2349194129987353</v>
      </c>
      <c r="S14" s="27">
        <f>AVERAGE(R14:R16)</f>
        <v>-4.0926922842350564</v>
      </c>
      <c r="T14" s="37">
        <f>STDEV(R14:R16)/SQRT(COUNT(R14:R16))</f>
        <v>1.1206652338429484</v>
      </c>
      <c r="U14" s="50"/>
      <c r="V14" s="58" t="s">
        <v>20</v>
      </c>
      <c r="W14" s="147">
        <f>AVERAGE(H14,H32,H50,H68,H86,H104,H122,H140,H158,H176)</f>
        <v>-1.1371716186084018</v>
      </c>
      <c r="X14" s="143">
        <f>AVERAGE(I14,I32,I50,I68,I86,I104,I122,I140,I158,I176)</f>
        <v>1.2839524213575932</v>
      </c>
      <c r="Y14" s="147">
        <f>AVERAGE(M14,M32,M50,M68,M86,M104,M122,M140,M158,M176)</f>
        <v>-2.9045838797245702</v>
      </c>
      <c r="Z14" s="143">
        <f>AVERAGE(N14,N32,N50,N68,N86,N104,N122,N140,N158,N176)</f>
        <v>2.8022877834914737</v>
      </c>
      <c r="AA14" s="47">
        <f t="shared" si="0"/>
        <v>532.78989780000006</v>
      </c>
      <c r="AB14" s="64">
        <f>AVERAGE(AA14:AA16)</f>
        <v>531.48202979999996</v>
      </c>
      <c r="AC14" s="138">
        <f t="shared" si="1"/>
        <v>-2.7501593196488159</v>
      </c>
      <c r="AD14" s="28">
        <f>AVERAGE(AC14:AC16)</f>
        <v>-2.9888837308212666</v>
      </c>
      <c r="AE14" s="55">
        <f>STDEV(AC14:AC16)/SQRT(2)</f>
        <v>3.1171621056549279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>
        <v>0</v>
      </c>
      <c r="E15" s="6">
        <v>263.09683200000001</v>
      </c>
      <c r="F15" s="94"/>
      <c r="G15" s="108">
        <f t="shared" si="2"/>
        <v>-3.7906852111002962</v>
      </c>
      <c r="H15" s="89"/>
      <c r="I15" s="32"/>
      <c r="J15" s="81">
        <v>5409.4501950000003</v>
      </c>
      <c r="K15" s="94"/>
      <c r="L15" s="108">
        <f t="shared" si="3"/>
        <v>-5.8172815783973562</v>
      </c>
      <c r="M15" s="89"/>
      <c r="N15" s="71"/>
      <c r="O15" s="76">
        <v>506703.31660000002</v>
      </c>
      <c r="P15" s="13">
        <f t="shared" si="5"/>
        <v>77597.832300000009</v>
      </c>
      <c r="Q15" s="126"/>
      <c r="R15" s="111">
        <f t="shared" si="4"/>
        <v>-6.3148553229072633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506.70331659999999</v>
      </c>
      <c r="AB15" s="65"/>
      <c r="AC15" s="137">
        <f t="shared" si="1"/>
        <v>-7.5117283285029686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>
        <v>0</v>
      </c>
      <c r="E16" s="6">
        <v>269.18087800000001</v>
      </c>
      <c r="F16" s="94"/>
      <c r="G16" s="108">
        <f t="shared" si="2"/>
        <v>-1.565869760627109</v>
      </c>
      <c r="H16" s="89"/>
      <c r="I16" s="32"/>
      <c r="J16" s="81">
        <v>5638.982422</v>
      </c>
      <c r="K16" s="94"/>
      <c r="L16" s="108">
        <f t="shared" si="3"/>
        <v>-1.8209476951117693</v>
      </c>
      <c r="M16" s="89"/>
      <c r="N16" s="71"/>
      <c r="O16" s="76">
        <v>554952.875</v>
      </c>
      <c r="P16" s="13">
        <f t="shared" si="5"/>
        <v>80568.514099999971</v>
      </c>
      <c r="Q16" s="126"/>
      <c r="R16" s="111">
        <f t="shared" si="4"/>
        <v>-2.7283021167991706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0"/>
        <v>554.95287499999995</v>
      </c>
      <c r="AB16" s="66"/>
      <c r="AC16" s="139">
        <f t="shared" si="1"/>
        <v>1.2952364556879843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>
        <v>0</v>
      </c>
      <c r="E17" s="17">
        <v>353.28054800000001</v>
      </c>
      <c r="F17" s="95">
        <f>AVERAGE(E17:E19)</f>
        <v>331.96809866666666</v>
      </c>
      <c r="G17" s="133">
        <f t="shared" si="2"/>
        <v>29.18771842652589</v>
      </c>
      <c r="H17" s="90">
        <f>AVERAGE(G17:G19)</f>
        <v>21.394176667599883</v>
      </c>
      <c r="I17" s="33">
        <f>STDEV(G17:G19)/SQRT(COUNT(G17:G19))</f>
        <v>3.8968875172782984</v>
      </c>
      <c r="J17" s="82">
        <v>7216.1035160000001</v>
      </c>
      <c r="K17" s="95">
        <f>AVERAGE(J17:J19)</f>
        <v>6002.5126953333338</v>
      </c>
      <c r="L17" s="133">
        <f t="shared" si="3"/>
        <v>25.63795229628964</v>
      </c>
      <c r="M17" s="90">
        <f>AVERAGE(L17:L19)</f>
        <v>4.5083959788032359</v>
      </c>
      <c r="N17" s="83">
        <f>STDEV(L17:L19)/SQRT(COUNT(L17:L19))</f>
        <v>10.622237732155433</v>
      </c>
      <c r="O17" s="77">
        <v>788250.71299999999</v>
      </c>
      <c r="P17" s="18">
        <f t="shared" si="5"/>
        <v>99626.086600000039</v>
      </c>
      <c r="Q17" s="130">
        <f>AVERAGE(P17:P19)</f>
        <v>83782.300966666677</v>
      </c>
      <c r="R17" s="133">
        <f t="shared" si="4"/>
        <v>20.280219950597413</v>
      </c>
      <c r="S17" s="28">
        <f>AVERAGE(R17:R19)</f>
        <v>1.1517558518434707</v>
      </c>
      <c r="T17" s="38">
        <f>STDEV(R17:R19)/SQRT(COUNT(R17:R19))</f>
        <v>9.6368275162817305</v>
      </c>
      <c r="U17" s="50"/>
      <c r="V17" s="60" t="s">
        <v>14</v>
      </c>
      <c r="W17" s="146">
        <f>AVERAGE(H17,H35,H53,H71,H89,H107,H125,H143,H161,_xlfn.ANCHORARRAY(H179))</f>
        <v>22.067904873473474</v>
      </c>
      <c r="X17" s="142">
        <f>AVERAGE(I17,I35,I53,I71,I89,I107,I125,I143,I161,_xlfn.ANCHORARRAY(I179))</f>
        <v>9.02855104773443</v>
      </c>
      <c r="Y17" s="146">
        <f>AVERAGE(M17,M35,M53,M71,M89,M107,M125,M143,M161,M179)</f>
        <v>-0.36201932298920048</v>
      </c>
      <c r="Z17" s="142">
        <f>AVERAGE(N17,N35,N53,N71,N89,N107,N125,N143,N161,N179)</f>
        <v>16.273491168681662</v>
      </c>
      <c r="AA17" s="43">
        <f t="shared" si="0"/>
        <v>788.25071300000002</v>
      </c>
      <c r="AB17" s="65">
        <f>AVERAGE(AA17:AA19)</f>
        <v>572.69438506666665</v>
      </c>
      <c r="AC17" s="137">
        <f t="shared" si="1"/>
        <v>43.878959739959271</v>
      </c>
      <c r="AD17" s="27">
        <f>AVERAGE(AC17:AC19)</f>
        <v>4.5335843195205143</v>
      </c>
      <c r="AE17" s="55">
        <f>STDEV(AC17:AC19)/SQRT(2)</f>
        <v>24.292697648631741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>
        <v>0</v>
      </c>
      <c r="E18" s="6">
        <v>321.45468099999999</v>
      </c>
      <c r="F18" s="94"/>
      <c r="G18" s="108">
        <f t="shared" si="2"/>
        <v>17.549627487321231</v>
      </c>
      <c r="H18" s="89"/>
      <c r="I18" s="32"/>
      <c r="J18" s="81">
        <v>5285.9536129999997</v>
      </c>
      <c r="K18" s="98"/>
      <c r="L18" s="108">
        <f t="shared" si="3"/>
        <v>-7.9674527398376256</v>
      </c>
      <c r="M18" s="89"/>
      <c r="N18" s="71"/>
      <c r="O18" s="76">
        <v>440893.84350000002</v>
      </c>
      <c r="P18" s="13">
        <f t="shared" si="5"/>
        <v>74166.628800000006</v>
      </c>
      <c r="Q18" s="63"/>
      <c r="R18" s="111">
        <f t="shared" si="4"/>
        <v>-10.457403984205982</v>
      </c>
      <c r="S18" s="27"/>
      <c r="T18" s="37"/>
      <c r="U18" s="50"/>
      <c r="V18" s="58"/>
      <c r="W18" s="146"/>
      <c r="X18" s="142"/>
      <c r="Y18" s="146"/>
      <c r="Z18" s="142"/>
      <c r="AA18" s="43">
        <f t="shared" si="0"/>
        <v>440.8938435</v>
      </c>
      <c r="AB18" s="65"/>
      <c r="AC18" s="137">
        <f t="shared" si="1"/>
        <v>-19.523894476283971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>
        <v>0</v>
      </c>
      <c r="E19" s="8">
        <v>321.16906699999998</v>
      </c>
      <c r="F19" s="97"/>
      <c r="G19" s="112">
        <f t="shared" si="2"/>
        <v>17.44518408895253</v>
      </c>
      <c r="H19" s="92"/>
      <c r="I19" s="35"/>
      <c r="J19" s="86">
        <v>5505.4809569999998</v>
      </c>
      <c r="K19" s="99"/>
      <c r="L19" s="112">
        <f t="shared" si="3"/>
        <v>-4.1453116200423068</v>
      </c>
      <c r="M19" s="92"/>
      <c r="N19" s="87"/>
      <c r="O19" s="79">
        <v>488938.59869999997</v>
      </c>
      <c r="P19" s="14">
        <f t="shared" si="5"/>
        <v>77554.1875</v>
      </c>
      <c r="Q19" s="100"/>
      <c r="R19" s="135">
        <f t="shared" si="4"/>
        <v>-6.3675484108610192</v>
      </c>
      <c r="S19" s="30"/>
      <c r="T19" s="40"/>
      <c r="U19" s="41"/>
      <c r="V19" s="46"/>
      <c r="W19" s="42"/>
      <c r="X19" s="40"/>
      <c r="Y19" s="42"/>
      <c r="Z19" s="40"/>
      <c r="AA19" s="44">
        <f t="shared" si="0"/>
        <v>488.9385987</v>
      </c>
      <c r="AB19" s="67"/>
      <c r="AC19" s="140">
        <f t="shared" si="1"/>
        <v>-10.754312305113757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>
        <v>-14.3</v>
      </c>
      <c r="E20" s="5">
        <v>277.62240600000001</v>
      </c>
      <c r="F20" s="93">
        <f>AVERAGE(E20:E22)</f>
        <v>276.71573899999999</v>
      </c>
      <c r="G20" s="107">
        <f>((E20/$F$20)*100)-100</f>
        <v>0.32765284810922424</v>
      </c>
      <c r="H20" s="88">
        <f>AVERAGE(G20:G22)</f>
        <v>-4.736951571734001E-15</v>
      </c>
      <c r="I20" s="31">
        <f>STDEV(G20:G22)/SQRT(COUNT(G20:G22))</f>
        <v>0.2290186392013662</v>
      </c>
      <c r="J20" s="80">
        <v>5882.251953</v>
      </c>
      <c r="K20" s="93">
        <f>AVERAGE(J20:J22)</f>
        <v>5857.2293296666658</v>
      </c>
      <c r="L20" s="107">
        <f>((J20/$K$20)*100)-100</f>
        <v>0.4272092131785854</v>
      </c>
      <c r="M20" s="88">
        <f>AVERAGE(L20:L22)</f>
        <v>1.8947806286936004E-14</v>
      </c>
      <c r="N20" s="70">
        <f>STDEV(L20:L22)/SQRT(COUNT(L20:L22))</f>
        <v>0.3908811670668878</v>
      </c>
      <c r="O20" s="75">
        <v>469278.87969999999</v>
      </c>
      <c r="P20" s="12">
        <f>O20-O38</f>
        <v>83992.970999999961</v>
      </c>
      <c r="Q20" s="129">
        <f>AVERAGE(P20:P22)</f>
        <v>83600.550366666648</v>
      </c>
      <c r="R20" s="132">
        <f>((P20/$Q$20)*100)-100</f>
        <v>0.46939958123741121</v>
      </c>
      <c r="S20" s="26">
        <f>AVERAGE(R20:R22)</f>
        <v>0</v>
      </c>
      <c r="T20" s="36">
        <f>STDEV(R20:R22)/SQRT(COUNT(R20:R22))</f>
        <v>0.38612741271120599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>
        <v>-14.3</v>
      </c>
      <c r="E21" s="6">
        <v>275.49539199999998</v>
      </c>
      <c r="F21" s="94"/>
      <c r="G21" s="108">
        <f t="shared" ref="G21:G37" si="6">((E21/$F$20)*100)-100</f>
        <v>-0.44101105503074223</v>
      </c>
      <c r="H21" s="89"/>
      <c r="I21" s="32"/>
      <c r="J21" s="81">
        <v>5811.5078130000002</v>
      </c>
      <c r="K21" s="94"/>
      <c r="L21" s="108">
        <f t="shared" ref="L21:L37" si="7">((J21/$K$20)*100)-100</f>
        <v>-0.78059973569905594</v>
      </c>
      <c r="M21" s="89"/>
      <c r="N21" s="71"/>
      <c r="O21" s="76">
        <v>458483.28490000003</v>
      </c>
      <c r="P21" s="13">
        <f>O21-O39</f>
        <v>82960.365900000033</v>
      </c>
      <c r="Q21" s="126"/>
      <c r="R21" s="111">
        <f t="shared" ref="R21:R37" si="8">((P21/$Q$20)*100)-100</f>
        <v>-0.7657658518500341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>
        <v>-14.3</v>
      </c>
      <c r="E22" s="21">
        <v>277.02941900000002</v>
      </c>
      <c r="F22" s="96"/>
      <c r="G22" s="110">
        <f t="shared" si="6"/>
        <v>0.11335820692150378</v>
      </c>
      <c r="H22" s="91"/>
      <c r="I22" s="34"/>
      <c r="J22" s="84">
        <v>5877.9282229999999</v>
      </c>
      <c r="K22" s="96"/>
      <c r="L22" s="110">
        <f t="shared" si="7"/>
        <v>0.35339052252052738</v>
      </c>
      <c r="M22" s="91"/>
      <c r="N22" s="85"/>
      <c r="O22" s="78">
        <v>467323.37329999998</v>
      </c>
      <c r="P22" s="22">
        <f t="shared" ref="P22:P37" si="9">O22-O40</f>
        <v>83848.314199999964</v>
      </c>
      <c r="Q22" s="131"/>
      <c r="R22" s="134">
        <f t="shared" si="8"/>
        <v>0.29636627061262288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>
        <v>-14.3</v>
      </c>
      <c r="E23" s="6">
        <v>271.09255999999999</v>
      </c>
      <c r="F23" s="94">
        <f>AVERAGE(E23:E25)</f>
        <v>278.76126099999999</v>
      </c>
      <c r="G23" s="108">
        <f t="shared" si="6"/>
        <v>-2.0321139015515115</v>
      </c>
      <c r="H23" s="89">
        <f>AVERAGE(G23:G25)</f>
        <v>0.73921418687355833</v>
      </c>
      <c r="I23" s="32">
        <f>STDEV(G23:G25)/SQRT(COUNT(G23:G25))</f>
        <v>1.7111092263780823</v>
      </c>
      <c r="J23" s="81">
        <v>5703.1206050000001</v>
      </c>
      <c r="K23" s="94">
        <f>AVERAGE(J23:J25)</f>
        <v>6029.9619139999995</v>
      </c>
      <c r="L23" s="108">
        <f t="shared" si="7"/>
        <v>-2.6310857231781881</v>
      </c>
      <c r="M23" s="89">
        <f>AVERAGE(L23:L25)</f>
        <v>2.9490493646620544</v>
      </c>
      <c r="N23" s="71">
        <f>STDEV(L23:L25)/SQRT(COUNT(L23:L25))</f>
        <v>3.4729014662840689</v>
      </c>
      <c r="O23" s="76">
        <v>482261.83370000002</v>
      </c>
      <c r="P23" s="13">
        <f t="shared" si="9"/>
        <v>81736.067299999995</v>
      </c>
      <c r="Q23" s="126">
        <f>AVERAGE(P23:P25)</f>
        <v>86075.443899999998</v>
      </c>
      <c r="R23" s="111">
        <f t="shared" si="8"/>
        <v>-2.2302282203755226</v>
      </c>
      <c r="S23" s="27">
        <f>AVERAGE(R23:R25)</f>
        <v>2.9603794741525271</v>
      </c>
      <c r="T23" s="37">
        <f>STDEV(R23:R25)/SQRT(COUNT(R23:R25))</f>
        <v>3.4720727228995045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>
        <v>-14.3</v>
      </c>
      <c r="E24" s="6">
        <v>277.78402699999998</v>
      </c>
      <c r="F24" s="94"/>
      <c r="G24" s="108">
        <f t="shared" si="6"/>
        <v>0.38605971740553002</v>
      </c>
      <c r="H24" s="89"/>
      <c r="I24" s="32"/>
      <c r="J24" s="81">
        <v>5983.5849609999996</v>
      </c>
      <c r="K24" s="94"/>
      <c r="L24" s="108">
        <f t="shared" si="7"/>
        <v>2.1572594177480227</v>
      </c>
      <c r="M24" s="89"/>
      <c r="N24" s="71"/>
      <c r="O24" s="76">
        <v>475696.11729999998</v>
      </c>
      <c r="P24" s="13">
        <f t="shared" si="9"/>
        <v>84905.391100000008</v>
      </c>
      <c r="Q24" s="126"/>
      <c r="R24" s="111">
        <f t="shared" si="8"/>
        <v>1.5608039990292042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>
        <v>-14.3</v>
      </c>
      <c r="E25" s="6">
        <v>287.407196</v>
      </c>
      <c r="F25" s="94"/>
      <c r="G25" s="108">
        <f t="shared" si="6"/>
        <v>3.8636967447666564</v>
      </c>
      <c r="H25" s="89"/>
      <c r="I25" s="32"/>
      <c r="J25" s="81">
        <v>6403.1801759999998</v>
      </c>
      <c r="K25" s="94"/>
      <c r="L25" s="108">
        <f t="shared" si="7"/>
        <v>9.320974399416329</v>
      </c>
      <c r="M25" s="89"/>
      <c r="N25" s="71"/>
      <c r="O25" s="76">
        <v>549529.97829999996</v>
      </c>
      <c r="P25" s="13">
        <f t="shared" si="9"/>
        <v>91584.873299999977</v>
      </c>
      <c r="Q25" s="126"/>
      <c r="R25" s="111">
        <f t="shared" si="8"/>
        <v>9.5505626438039002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>
        <v>-14.3</v>
      </c>
      <c r="E26" s="17">
        <v>274.36367799999999</v>
      </c>
      <c r="F26" s="95">
        <f>AVERAGE(E26:E28)</f>
        <v>272.1492613333333</v>
      </c>
      <c r="G26" s="109">
        <f t="shared" si="6"/>
        <v>-0.84999176718314118</v>
      </c>
      <c r="H26" s="90">
        <f>AVERAGE(G26:G28)</f>
        <v>-1.6502413932684448</v>
      </c>
      <c r="I26" s="33">
        <f>STDEV(G26:G28)/SQRT(COUNT(G26:G28))</f>
        <v>0.66442006816318511</v>
      </c>
      <c r="J26" s="82">
        <v>5808.5195309999999</v>
      </c>
      <c r="K26" s="95">
        <f>AVERAGE(J26:J28)</f>
        <v>5731.9988603333331</v>
      </c>
      <c r="L26" s="109">
        <f t="shared" si="7"/>
        <v>-0.83161843125985513</v>
      </c>
      <c r="M26" s="90">
        <f>AVERAGE(L26:L28)</f>
        <v>-2.138049618426995</v>
      </c>
      <c r="N26" s="83">
        <f>STDEV(L26:L28)/SQRT(COUNT(L26:L28))</f>
        <v>1.142315777614658</v>
      </c>
      <c r="O26" s="77">
        <v>491700.03210000001</v>
      </c>
      <c r="P26" s="18">
        <f t="shared" si="9"/>
        <v>83673.597400000028</v>
      </c>
      <c r="Q26" s="130">
        <f>AVERAGE(P26:P28)</f>
        <v>82324.125400000004</v>
      </c>
      <c r="R26" s="133">
        <f t="shared" si="8"/>
        <v>8.7376258903802295E-2</v>
      </c>
      <c r="S26" s="28">
        <f>AVERAGE(R26:R28)</f>
        <v>-1.5268140712810283</v>
      </c>
      <c r="T26" s="38">
        <f>STDEV(R26:R28)/SQRT(COUNT(R26:R28))</f>
        <v>1.2262175259168107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>
        <v>-14.3</v>
      </c>
      <c r="E27" s="6">
        <v>273.58431999999999</v>
      </c>
      <c r="F27" s="94"/>
      <c r="G27" s="108">
        <f t="shared" si="6"/>
        <v>-1.1316374743686026</v>
      </c>
      <c r="H27" s="89"/>
      <c r="I27" s="32"/>
      <c r="J27" s="81">
        <v>5788.8095700000003</v>
      </c>
      <c r="K27" s="94"/>
      <c r="L27" s="108">
        <f t="shared" si="7"/>
        <v>-1.1681249924793207</v>
      </c>
      <c r="M27" s="89"/>
      <c r="N27" s="71"/>
      <c r="O27" s="76">
        <v>472859.73019999999</v>
      </c>
      <c r="P27" s="13">
        <f t="shared" si="9"/>
        <v>82986.114999999991</v>
      </c>
      <c r="Q27" s="126"/>
      <c r="R27" s="111">
        <f t="shared" si="8"/>
        <v>-0.73496569576609261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>
        <v>-14.3</v>
      </c>
      <c r="E28" s="21">
        <v>268.49978599999997</v>
      </c>
      <c r="F28" s="96"/>
      <c r="G28" s="110">
        <f t="shared" si="6"/>
        <v>-2.9690949382535905</v>
      </c>
      <c r="H28" s="91"/>
      <c r="I28" s="34"/>
      <c r="J28" s="84">
        <v>5598.6674800000001</v>
      </c>
      <c r="K28" s="96"/>
      <c r="L28" s="110">
        <f t="shared" si="7"/>
        <v>-4.4144054315418089</v>
      </c>
      <c r="M28" s="91"/>
      <c r="N28" s="85"/>
      <c r="O28" s="78">
        <v>473013.08590000001</v>
      </c>
      <c r="P28" s="22">
        <f t="shared" si="9"/>
        <v>80312.66379999998</v>
      </c>
      <c r="Q28" s="131"/>
      <c r="R28" s="134">
        <f t="shared" si="8"/>
        <v>-3.9328527769807948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>
        <v>-14.3</v>
      </c>
      <c r="E29" s="6">
        <v>272.10122699999999</v>
      </c>
      <c r="F29" s="94">
        <f>AVERAGE(E29:E31)</f>
        <v>275.67370600000004</v>
      </c>
      <c r="G29" s="108">
        <f t="shared" si="6"/>
        <v>-1.667600121581799</v>
      </c>
      <c r="H29" s="89">
        <f>AVERAGE(G29:G31)</f>
        <v>-0.37657164126828963</v>
      </c>
      <c r="I29" s="32">
        <f>STDEV(G29:G31)/SQRT(COUNT(G29:G31))</f>
        <v>0.64583583031287506</v>
      </c>
      <c r="J29" s="81">
        <v>5729.5932620000003</v>
      </c>
      <c r="K29" s="94">
        <f>AVERAGE(J29:J31)</f>
        <v>5881.3362630000001</v>
      </c>
      <c r="L29" s="108">
        <f t="shared" si="7"/>
        <v>-2.1791202031341612</v>
      </c>
      <c r="M29" s="89">
        <f>AVERAGE(L29:L31)</f>
        <v>0.41157571227804607</v>
      </c>
      <c r="N29" s="71">
        <f>STDEV(L29:L31)/SQRT(COUNT(L29:L31))</f>
        <v>1.3001433369037643</v>
      </c>
      <c r="O29" s="76">
        <v>457562.4264</v>
      </c>
      <c r="P29" s="13">
        <f t="shared" si="9"/>
        <v>82123.377700000012</v>
      </c>
      <c r="Q29" s="126">
        <f>AVERAGE(P29:P31)</f>
        <v>83821.651000000013</v>
      </c>
      <c r="R29" s="111">
        <f t="shared" si="8"/>
        <v>-1.7669413181944975</v>
      </c>
      <c r="S29" s="27">
        <f>AVERAGE(R29:R31)</f>
        <v>0.26447270067437501</v>
      </c>
      <c r="T29" s="37">
        <f>STDEV(R29:R31)/SQRT(COUNT(R29:R31))</f>
        <v>1.0206355716643103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>
        <v>-14.3</v>
      </c>
      <c r="E30" s="6">
        <v>277.55761699999999</v>
      </c>
      <c r="F30" s="94"/>
      <c r="G30" s="108">
        <f t="shared" si="6"/>
        <v>0.30423929012582107</v>
      </c>
      <c r="H30" s="89"/>
      <c r="I30" s="32"/>
      <c r="J30" s="81">
        <v>5968.5258789999998</v>
      </c>
      <c r="K30" s="94"/>
      <c r="L30" s="108">
        <f t="shared" si="7"/>
        <v>1.9001569354578862</v>
      </c>
      <c r="M30" s="89"/>
      <c r="N30" s="71"/>
      <c r="O30" s="76">
        <v>469834.2341</v>
      </c>
      <c r="P30" s="13">
        <f t="shared" si="9"/>
        <v>84815.850199999986</v>
      </c>
      <c r="Q30" s="126"/>
      <c r="R30" s="111">
        <f t="shared" si="8"/>
        <v>1.4536983644283481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>
        <v>-14.3</v>
      </c>
      <c r="E31" s="6">
        <v>277.36227400000001</v>
      </c>
      <c r="F31" s="94"/>
      <c r="G31" s="108">
        <f t="shared" si="6"/>
        <v>0.23364590765110904</v>
      </c>
      <c r="H31" s="89"/>
      <c r="I31" s="32"/>
      <c r="J31" s="81">
        <v>5945.8896480000003</v>
      </c>
      <c r="K31" s="94"/>
      <c r="L31" s="108">
        <f t="shared" si="7"/>
        <v>1.5136904045104131</v>
      </c>
      <c r="M31" s="89"/>
      <c r="N31" s="71"/>
      <c r="O31" s="76">
        <v>468805.08270000003</v>
      </c>
      <c r="P31" s="13">
        <f t="shared" si="9"/>
        <v>84525.72510000004</v>
      </c>
      <c r="Q31" s="126"/>
      <c r="R31" s="111">
        <f t="shared" si="8"/>
        <v>1.1066610557892744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>
        <v>-14.3</v>
      </c>
      <c r="E32" s="17">
        <v>270.939911</v>
      </c>
      <c r="F32" s="95">
        <f>AVERAGE(E32:E34)</f>
        <v>269.94141666666661</v>
      </c>
      <c r="G32" s="109">
        <f t="shared" si="6"/>
        <v>-2.0872784543708178</v>
      </c>
      <c r="H32" s="90">
        <f>AVERAGE(G32:G34)</f>
        <v>-2.4481160189205249</v>
      </c>
      <c r="I32" s="33">
        <f>STDEV(G32:G34)/SQRT(COUNT(G32:G34))</f>
        <v>0.61103577785283936</v>
      </c>
      <c r="J32" s="82">
        <v>5631.3564450000003</v>
      </c>
      <c r="K32" s="95">
        <f>AVERAGE(J32:J34)</f>
        <v>5597.8740233333338</v>
      </c>
      <c r="L32" s="109">
        <f t="shared" si="7"/>
        <v>-3.8563093905616341</v>
      </c>
      <c r="M32" s="90">
        <f>AVERAGE(L32:L34)</f>
        <v>-4.4279520526831107</v>
      </c>
      <c r="N32" s="83">
        <f>STDEV(L32:L34)/SQRT(COUNT(L32:L34))</f>
        <v>1.0283148141295213</v>
      </c>
      <c r="O32" s="77">
        <v>452641.00630000001</v>
      </c>
      <c r="P32" s="18">
        <f t="shared" si="9"/>
        <v>80777.616199999989</v>
      </c>
      <c r="Q32" s="130">
        <f>AVERAGE(P32:P34)</f>
        <v>80265.782733333355</v>
      </c>
      <c r="R32" s="133">
        <f t="shared" si="8"/>
        <v>-3.3766932804693965</v>
      </c>
      <c r="S32" s="28">
        <f>AVERAGE(R32:R34)</f>
        <v>-3.9889302387451031</v>
      </c>
      <c r="T32" s="38">
        <f>STDEV(R32:R34)/SQRT(COUNT(R32:R34))</f>
        <v>1.4104479311989977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>
        <v>-14.3</v>
      </c>
      <c r="E33" s="6">
        <v>266.64413500000001</v>
      </c>
      <c r="F33" s="94"/>
      <c r="G33" s="108">
        <f t="shared" si="6"/>
        <v>-3.6396932232322285</v>
      </c>
      <c r="H33" s="89"/>
      <c r="I33" s="32"/>
      <c r="J33" s="81">
        <v>5480.9208980000003</v>
      </c>
      <c r="K33" s="94"/>
      <c r="L33" s="108">
        <f t="shared" si="7"/>
        <v>-6.4246832501619195</v>
      </c>
      <c r="M33" s="89"/>
      <c r="N33" s="71"/>
      <c r="O33" s="76">
        <v>429105.48430000001</v>
      </c>
      <c r="P33" s="13">
        <f t="shared" si="9"/>
        <v>78016.213800000027</v>
      </c>
      <c r="Q33" s="126"/>
      <c r="R33" s="111">
        <f t="shared" si="8"/>
        <v>-6.6797844537794049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>
        <v>-14.3</v>
      </c>
      <c r="E34" s="21">
        <v>272.24020400000001</v>
      </c>
      <c r="F34" s="96"/>
      <c r="G34" s="110">
        <f t="shared" si="6"/>
        <v>-1.6173763791585287</v>
      </c>
      <c r="H34" s="91"/>
      <c r="I34" s="34"/>
      <c r="J34" s="84">
        <v>5681.3447269999997</v>
      </c>
      <c r="K34" s="96"/>
      <c r="L34" s="110">
        <f t="shared" si="7"/>
        <v>-3.0028635173257783</v>
      </c>
      <c r="M34" s="91"/>
      <c r="N34" s="85"/>
      <c r="O34" s="78">
        <v>474384.36090000003</v>
      </c>
      <c r="P34" s="22">
        <f t="shared" si="9"/>
        <v>82003.51820000005</v>
      </c>
      <c r="Q34" s="131"/>
      <c r="R34" s="134">
        <f t="shared" si="8"/>
        <v>-1.9103129819865075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>
        <v>-14.3</v>
      </c>
      <c r="E35" s="6">
        <v>335.64907799999997</v>
      </c>
      <c r="F35" s="94">
        <f>AVERAGE(E35:E37)</f>
        <v>317.22557566666666</v>
      </c>
      <c r="G35" s="108">
        <f t="shared" si="6"/>
        <v>21.297429344992906</v>
      </c>
      <c r="H35" s="89">
        <f>AVERAGE(G35:G37)</f>
        <v>14.639513029891907</v>
      </c>
      <c r="I35" s="32">
        <f>STDEV(G35:G37)/SQRT(COUNT(G35:G37))</f>
        <v>3.3531228826262796</v>
      </c>
      <c r="J35" s="81">
        <v>6890.857422</v>
      </c>
      <c r="K35" s="94">
        <f>AVERAGE(J35:J37)</f>
        <v>5867.5939126666672</v>
      </c>
      <c r="L35" s="108">
        <f t="shared" si="7"/>
        <v>17.647048359504097</v>
      </c>
      <c r="M35" s="89">
        <f>AVERAGE(L35:L37)</f>
        <v>0.1769536826482844</v>
      </c>
      <c r="N35" s="71">
        <f>STDEV(L35:L37)/SQRT(COUNT(L35:L37))</f>
        <v>8.9224153710254459</v>
      </c>
      <c r="O35" s="76">
        <v>688624.62639999995</v>
      </c>
      <c r="P35" s="13">
        <f t="shared" si="9"/>
        <v>100038.10199999996</v>
      </c>
      <c r="Q35" s="126">
        <f>AVERAGE(P35:P37)</f>
        <v>82790.589299999978</v>
      </c>
      <c r="R35" s="111">
        <f t="shared" si="8"/>
        <v>19.66201366048341</v>
      </c>
      <c r="S35" s="27">
        <f>AVERAGE(R35:R37)</f>
        <v>-0.96884657231828919</v>
      </c>
      <c r="T35" s="37">
        <f>STDEV(R35:R37)/SQRT(COUNT(R35:R37))</f>
        <v>10.319512978518951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>
        <v>-14.3</v>
      </c>
      <c r="E36" s="6">
        <v>309.93975799999998</v>
      </c>
      <c r="F36" s="94"/>
      <c r="G36" s="108">
        <f t="shared" si="6"/>
        <v>12.006551965589509</v>
      </c>
      <c r="H36" s="89"/>
      <c r="I36" s="32"/>
      <c r="J36" s="81">
        <v>5171.4331050000001</v>
      </c>
      <c r="K36" s="98"/>
      <c r="L36" s="108">
        <f t="shared" si="7"/>
        <v>-11.708543170627308</v>
      </c>
      <c r="M36" s="89"/>
      <c r="N36" s="71"/>
      <c r="O36" s="76">
        <v>366727.21470000001</v>
      </c>
      <c r="P36" s="13">
        <f t="shared" si="9"/>
        <v>73746.538400000019</v>
      </c>
      <c r="Q36" s="63"/>
      <c r="R36" s="111">
        <f t="shared" si="8"/>
        <v>-11.78701805603859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>
        <v>-14.3</v>
      </c>
      <c r="E37" s="8">
        <v>306.08789100000001</v>
      </c>
      <c r="F37" s="97"/>
      <c r="G37" s="112">
        <f t="shared" si="6"/>
        <v>10.614557779093303</v>
      </c>
      <c r="H37" s="92"/>
      <c r="I37" s="35"/>
      <c r="J37" s="86">
        <v>5540.4912109999996</v>
      </c>
      <c r="K37" s="99"/>
      <c r="L37" s="112">
        <f t="shared" si="7"/>
        <v>-5.4076441409319358</v>
      </c>
      <c r="M37" s="92"/>
      <c r="N37" s="87"/>
      <c r="O37" s="79">
        <v>411384.41119999997</v>
      </c>
      <c r="P37" s="14">
        <f t="shared" si="9"/>
        <v>74587.127499999944</v>
      </c>
      <c r="Q37" s="100"/>
      <c r="R37" s="135">
        <f t="shared" si="8"/>
        <v>-10.781535321399687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>
        <v>-28.6</v>
      </c>
      <c r="E38" s="5">
        <v>273.09472699999998</v>
      </c>
      <c r="F38" s="93">
        <f>AVERAGE(E38:E40)</f>
        <v>272.27188133333334</v>
      </c>
      <c r="G38" s="107">
        <f>((E38/$F$38)*100)-100</f>
        <v>0.30221470635790126</v>
      </c>
      <c r="H38" s="88">
        <f>AVERAGE(G38:G40)</f>
        <v>-4.736951571734001E-15</v>
      </c>
      <c r="I38" s="31">
        <f>STDEV(G38:G40)/SQRT(COUNT(G38:G40))</f>
        <v>0.21684053383004079</v>
      </c>
      <c r="J38" s="80">
        <v>5782.6577150000003</v>
      </c>
      <c r="K38" s="93">
        <f>AVERAGE(J38:J40)</f>
        <v>5752.5013020000006</v>
      </c>
      <c r="L38" s="107">
        <f>((J38/$K$38)*100)-100</f>
        <v>0.5242313111605057</v>
      </c>
      <c r="M38" s="88">
        <f>AVERAGE(L38:L40)</f>
        <v>-1.4210854715202004E-14</v>
      </c>
      <c r="N38" s="70">
        <f>STDEV(L38:L40)/SQRT(COUNT(L38:L40))</f>
        <v>0.41470995602743371</v>
      </c>
      <c r="O38" s="75">
        <v>385285.90870000003</v>
      </c>
      <c r="P38" s="12">
        <f>O38-O56</f>
        <v>79676.771200000017</v>
      </c>
      <c r="Q38" s="129">
        <f>AVERAGE(P38:P40)</f>
        <v>79209.830433333351</v>
      </c>
      <c r="R38" s="132">
        <f>((P38/$Q$38)*100)-100</f>
        <v>0.58949850556702188</v>
      </c>
      <c r="S38" s="26">
        <f>AVERAGE(R38:R40)</f>
        <v>0</v>
      </c>
      <c r="T38" s="36">
        <f>STDEV(R38:R40)/SQRT(COUNT(R38:R40))</f>
        <v>0.43320702591604981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>
        <v>-28.6</v>
      </c>
      <c r="E39" s="6">
        <v>271.12704500000001</v>
      </c>
      <c r="F39" s="94"/>
      <c r="G39" s="108">
        <f t="shared" ref="G39:G55" si="10">((E39/$F$38)*100)-100</f>
        <v>-0.42047541880820916</v>
      </c>
      <c r="H39" s="89"/>
      <c r="I39" s="32"/>
      <c r="J39" s="81">
        <v>5705.4028319999998</v>
      </c>
      <c r="K39" s="94"/>
      <c r="L39" s="108">
        <f t="shared" ref="L39:L54" si="11">((J39/$K$38)*100)-100</f>
        <v>-0.81874766344904515</v>
      </c>
      <c r="M39" s="89"/>
      <c r="N39" s="71"/>
      <c r="O39" s="76">
        <v>375522.91899999999</v>
      </c>
      <c r="P39" s="13">
        <f>O39-O57</f>
        <v>78540.79700000002</v>
      </c>
      <c r="Q39" s="126"/>
      <c r="R39" s="111">
        <f t="shared" ref="R39:R55" si="12">((P39/$Q$38)*100)-100</f>
        <v>-0.84463434610735533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>
        <v>-28.6</v>
      </c>
      <c r="E40" s="6">
        <v>272.59387199999998</v>
      </c>
      <c r="F40" s="94"/>
      <c r="G40" s="108">
        <f t="shared" si="10"/>
        <v>0.11826071245029368</v>
      </c>
      <c r="H40" s="89"/>
      <c r="I40" s="32"/>
      <c r="J40" s="81">
        <v>5769.4433589999999</v>
      </c>
      <c r="K40" s="94"/>
      <c r="L40" s="108">
        <f t="shared" si="11"/>
        <v>0.29451635228849682</v>
      </c>
      <c r="M40" s="89"/>
      <c r="N40" s="71"/>
      <c r="O40" s="76">
        <v>383475.05910000001</v>
      </c>
      <c r="P40" s="13">
        <f t="shared" ref="P40:P55" si="13">O40-O58</f>
        <v>79411.923100000015</v>
      </c>
      <c r="Q40" s="126"/>
      <c r="R40" s="111">
        <f t="shared" si="12"/>
        <v>0.25513584054033345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>
        <v>-28.6</v>
      </c>
      <c r="E41" s="17">
        <v>268.801086</v>
      </c>
      <c r="F41" s="95">
        <f>AVERAGE(E41:E43)</f>
        <v>275.76446499999997</v>
      </c>
      <c r="G41" s="109">
        <f t="shared" si="10"/>
        <v>-1.2747534987221627</v>
      </c>
      <c r="H41" s="90">
        <f>AVERAGE(G41:G43)</f>
        <v>1.2827559164623352</v>
      </c>
      <c r="I41" s="33">
        <f>STDEV(G41:G43)/SQRT(COUNT(G41:G43))</f>
        <v>1.8275474156165736</v>
      </c>
      <c r="J41" s="82">
        <v>5635.455078</v>
      </c>
      <c r="K41" s="95">
        <f>AVERAGE(J41:J43)</f>
        <v>5924.7736000000004</v>
      </c>
      <c r="L41" s="109">
        <f t="shared" si="11"/>
        <v>-2.034701390842045</v>
      </c>
      <c r="M41" s="90">
        <f>AVERAGE(L41:L43)</f>
        <v>2.9947372274405999</v>
      </c>
      <c r="N41" s="83">
        <f>STDEV(L41:L43)/SQRT(COUNT(L41:L43))</f>
        <v>3.5710048609200911</v>
      </c>
      <c r="O41" s="77">
        <v>400525.76640000002</v>
      </c>
      <c r="P41" s="18">
        <f t="shared" si="13"/>
        <v>77818.155400000047</v>
      </c>
      <c r="Q41" s="130">
        <f>AVERAGE(P41:P43)</f>
        <v>81669.901166666663</v>
      </c>
      <c r="R41" s="133">
        <f t="shared" si="12"/>
        <v>-1.7569473709511385</v>
      </c>
      <c r="S41" s="28">
        <f>AVERAGE(R41:R43)</f>
        <v>3.1057644232729777</v>
      </c>
      <c r="T41" s="38">
        <f>STDEV(R41:R43)/SQRT(COUNT(R41:R43))</f>
        <v>3.6525441002847221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>
        <v>-28.6</v>
      </c>
      <c r="E42" s="6">
        <v>273.08886699999999</v>
      </c>
      <c r="F42" s="94"/>
      <c r="G42" s="108">
        <f t="shared" si="10"/>
        <v>0.30006244591464792</v>
      </c>
      <c r="H42" s="89"/>
      <c r="I42" s="32"/>
      <c r="J42" s="81">
        <v>5816.8149409999996</v>
      </c>
      <c r="K42" s="94"/>
      <c r="L42" s="108">
        <f t="shared" si="11"/>
        <v>1.118011724354389</v>
      </c>
      <c r="M42" s="89"/>
      <c r="N42" s="71"/>
      <c r="O42" s="76">
        <v>390790.72619999998</v>
      </c>
      <c r="P42" s="13">
        <f t="shared" si="13"/>
        <v>79856.200799999991</v>
      </c>
      <c r="Q42" s="126"/>
      <c r="R42" s="111">
        <f t="shared" si="12"/>
        <v>0.81602291423999418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>
        <v>-28.6</v>
      </c>
      <c r="E43" s="21">
        <v>285.40344199999998</v>
      </c>
      <c r="F43" s="96"/>
      <c r="G43" s="110">
        <f t="shared" si="10"/>
        <v>4.8229588021945204</v>
      </c>
      <c r="H43" s="91"/>
      <c r="I43" s="34"/>
      <c r="J43" s="84">
        <v>6322.0507809999999</v>
      </c>
      <c r="K43" s="96"/>
      <c r="L43" s="110">
        <f t="shared" si="11"/>
        <v>9.9009013488094553</v>
      </c>
      <c r="M43" s="91"/>
      <c r="N43" s="85"/>
      <c r="O43" s="78">
        <v>457945.10499999998</v>
      </c>
      <c r="P43" s="22">
        <f t="shared" si="13"/>
        <v>87335.347299999965</v>
      </c>
      <c r="Q43" s="131"/>
      <c r="R43" s="134">
        <f t="shared" si="12"/>
        <v>10.258217726530077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>
        <v>-28.6</v>
      </c>
      <c r="E44" s="6">
        <v>272.67355300000003</v>
      </c>
      <c r="F44" s="94">
        <f>AVERAGE(E44:E46)</f>
        <v>270.78785166666671</v>
      </c>
      <c r="G44" s="108">
        <f t="shared" si="10"/>
        <v>0.1475259452792983</v>
      </c>
      <c r="H44" s="89">
        <f>AVERAGE(G44:G46)</f>
        <v>-0.5450543256245387</v>
      </c>
      <c r="I44" s="32">
        <f>STDEV(G44:G46)/SQRT(COUNT(G44:G46))</f>
        <v>0.43072809176848248</v>
      </c>
      <c r="J44" s="81">
        <v>5796.3686520000001</v>
      </c>
      <c r="K44" s="94">
        <f>AVERAGE(J44:J46)</f>
        <v>5694.3893229999994</v>
      </c>
      <c r="L44" s="108">
        <f t="shared" si="11"/>
        <v>0.76257870614907119</v>
      </c>
      <c r="M44" s="89">
        <f>AVERAGE(L44:L46)</f>
        <v>-1.0102036653133222</v>
      </c>
      <c r="N44" s="71">
        <f>STDEV(L44:L46)/SQRT(COUNT(L44:L46))</f>
        <v>1.2090569295345333</v>
      </c>
      <c r="O44" s="76">
        <v>408026.43469999998</v>
      </c>
      <c r="P44" s="13">
        <f t="shared" si="13"/>
        <v>79945.79369999998</v>
      </c>
      <c r="Q44" s="126">
        <f>AVERAGE(P44:P46)</f>
        <v>78777.717500000013</v>
      </c>
      <c r="R44" s="111">
        <f t="shared" si="12"/>
        <v>0.92913122353677124</v>
      </c>
      <c r="S44" s="27">
        <f>AVERAGE(R44:R46)</f>
        <v>-0.54552942604394161</v>
      </c>
      <c r="T44" s="37">
        <f>STDEV(R44:R46)/SQRT(COUNT(R44:R46))</f>
        <v>1.0360246909097894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>
        <v>-28.6</v>
      </c>
      <c r="E45" s="6">
        <v>271.05294800000001</v>
      </c>
      <c r="F45" s="94"/>
      <c r="G45" s="108">
        <f t="shared" si="10"/>
        <v>-0.4476897604571235</v>
      </c>
      <c r="H45" s="89"/>
      <c r="I45" s="32"/>
      <c r="J45" s="81">
        <v>5725.3276370000003</v>
      </c>
      <c r="K45" s="94"/>
      <c r="L45" s="108">
        <f t="shared" si="11"/>
        <v>-0.47237998869384512</v>
      </c>
      <c r="M45" s="89"/>
      <c r="N45" s="71"/>
      <c r="O45" s="76">
        <v>389873.6152</v>
      </c>
      <c r="P45" s="13">
        <f t="shared" si="13"/>
        <v>79192.186300000001</v>
      </c>
      <c r="Q45" s="126"/>
      <c r="R45" s="111">
        <f t="shared" si="12"/>
        <v>-2.227518129609507E-2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>
        <v>-28.6</v>
      </c>
      <c r="E46" s="6">
        <v>268.63705399999998</v>
      </c>
      <c r="F46" s="94"/>
      <c r="G46" s="108">
        <f t="shared" si="10"/>
        <v>-1.3349991616957908</v>
      </c>
      <c r="H46" s="89"/>
      <c r="I46" s="32"/>
      <c r="J46" s="81">
        <v>5561.4716799999997</v>
      </c>
      <c r="K46" s="94"/>
      <c r="L46" s="108">
        <f t="shared" si="11"/>
        <v>-3.3208097133951924</v>
      </c>
      <c r="M46" s="89"/>
      <c r="N46" s="71"/>
      <c r="O46" s="76">
        <v>392700.42210000003</v>
      </c>
      <c r="P46" s="13">
        <f t="shared" si="13"/>
        <v>77195.172500000044</v>
      </c>
      <c r="Q46" s="126"/>
      <c r="R46" s="111">
        <f t="shared" si="12"/>
        <v>-2.543444320372501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>
        <v>-28.6</v>
      </c>
      <c r="E47" s="17">
        <v>269.71212800000001</v>
      </c>
      <c r="F47" s="95">
        <f>AVERAGE(E47:E49)</f>
        <v>272.09938566666665</v>
      </c>
      <c r="G47" s="109">
        <f t="shared" si="10"/>
        <v>-0.94014604842705296</v>
      </c>
      <c r="H47" s="90">
        <f>AVERAGE(G47:G49)</f>
        <v>-6.3354197951672589E-2</v>
      </c>
      <c r="I47" s="33">
        <f>STDEV(G47:G49)/SQRT(COUNT(G47:G49))</f>
        <v>0.43945442199105206</v>
      </c>
      <c r="J47" s="82">
        <v>5673.703125</v>
      </c>
      <c r="K47" s="95">
        <f>AVERAGE(J47:J49)</f>
        <v>5761.7412110000005</v>
      </c>
      <c r="L47" s="109">
        <f t="shared" si="11"/>
        <v>-1.3698071997411745</v>
      </c>
      <c r="M47" s="90">
        <f>AVERAGE(L47:L49)</f>
        <v>0.16062419658708413</v>
      </c>
      <c r="N47" s="83">
        <f>STDEV(L47:L49)/SQRT(COUNT(L47:L49))</f>
        <v>0.76622739857059241</v>
      </c>
      <c r="O47" s="77">
        <v>375439.04869999998</v>
      </c>
      <c r="P47" s="18">
        <f t="shared" si="13"/>
        <v>77904.872499999998</v>
      </c>
      <c r="Q47" s="130">
        <f>AVERAGE(P47:P49)</f>
        <v>79041.9856</v>
      </c>
      <c r="R47" s="133">
        <f t="shared" si="12"/>
        <v>-1.6474696716232273</v>
      </c>
      <c r="S47" s="28">
        <f>AVERAGE(R47:R49)</f>
        <v>-0.21189899336373705</v>
      </c>
      <c r="T47" s="38">
        <f>STDEV(R47:R49)/SQRT(COUNT(R47:R49))</f>
        <v>0.71838093752748566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>
        <v>-28.6</v>
      </c>
      <c r="E48" s="6">
        <v>273.43676799999997</v>
      </c>
      <c r="F48" s="94"/>
      <c r="G48" s="108">
        <f t="shared" si="10"/>
        <v>0.42783950401418736</v>
      </c>
      <c r="H48" s="89"/>
      <c r="I48" s="32"/>
      <c r="J48" s="81">
        <v>5809.6821289999998</v>
      </c>
      <c r="K48" s="94"/>
      <c r="L48" s="108">
        <f t="shared" si="11"/>
        <v>0.99401675893786035</v>
      </c>
      <c r="M48" s="89"/>
      <c r="N48" s="71"/>
      <c r="O48" s="76">
        <v>385018.38390000002</v>
      </c>
      <c r="P48" s="13">
        <f t="shared" si="13"/>
        <v>79570.416800000006</v>
      </c>
      <c r="Q48" s="126"/>
      <c r="R48" s="111">
        <f t="shared" si="12"/>
        <v>0.45522931269262301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>
        <v>-28.6</v>
      </c>
      <c r="E49" s="21">
        <v>273.14926100000002</v>
      </c>
      <c r="F49" s="96"/>
      <c r="G49" s="110">
        <f t="shared" si="10"/>
        <v>0.32224395055784782</v>
      </c>
      <c r="H49" s="91"/>
      <c r="I49" s="34"/>
      <c r="J49" s="84">
        <v>5801.8383789999998</v>
      </c>
      <c r="K49" s="96"/>
      <c r="L49" s="110">
        <f t="shared" si="11"/>
        <v>0.8576630305645665</v>
      </c>
      <c r="M49" s="91"/>
      <c r="N49" s="85"/>
      <c r="O49" s="78">
        <v>384279.35759999999</v>
      </c>
      <c r="P49" s="22">
        <f t="shared" si="13"/>
        <v>79650.667499999981</v>
      </c>
      <c r="Q49" s="131"/>
      <c r="R49" s="134">
        <f t="shared" si="12"/>
        <v>0.5565433788393932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>
        <v>-28.6</v>
      </c>
      <c r="E50" s="6">
        <v>268.18441799999999</v>
      </c>
      <c r="F50" s="94">
        <f>AVERAGE(E50:E52)</f>
        <v>267.89986166666665</v>
      </c>
      <c r="G50" s="108">
        <f t="shared" si="10"/>
        <v>-1.5012432842189725</v>
      </c>
      <c r="H50" s="89">
        <f>AVERAGE(G50:G52)</f>
        <v>-1.6057551170016591</v>
      </c>
      <c r="I50" s="32">
        <f>STDEV(G50:G52)/SQRT(COUNT(G50:G52))</f>
        <v>0.91442592123142219</v>
      </c>
      <c r="J50" s="81">
        <v>5541.8168949999999</v>
      </c>
      <c r="K50" s="94">
        <f>AVERAGE(J50:J52)</f>
        <v>5531.091797</v>
      </c>
      <c r="L50" s="108">
        <f t="shared" si="11"/>
        <v>-3.6624834300645972</v>
      </c>
      <c r="M50" s="89">
        <f>AVERAGE(L50:L52)</f>
        <v>-3.8489257694391434</v>
      </c>
      <c r="N50" s="71">
        <f>STDEV(L50:L52)/SQRT(COUNT(L50:L52))</f>
        <v>1.6757832341113279</v>
      </c>
      <c r="O50" s="76">
        <v>371863.39010000002</v>
      </c>
      <c r="P50" s="13">
        <f t="shared" si="13"/>
        <v>76034.458500000008</v>
      </c>
      <c r="Q50" s="126">
        <f>AVERAGE(P50:P52)</f>
        <v>76383.089133333313</v>
      </c>
      <c r="R50" s="111">
        <f t="shared" si="12"/>
        <v>-4.0088104165377274</v>
      </c>
      <c r="S50" s="27">
        <f>AVERAGE(R50:R52)</f>
        <v>-3.5686748532799206</v>
      </c>
      <c r="T50" s="37">
        <f>STDEV(R50:R52)/SQRT(COUNT(R50:R52))</f>
        <v>2.1418838733247276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>
        <v>-28.6</v>
      </c>
      <c r="E51" s="6">
        <v>263.45230099999998</v>
      </c>
      <c r="F51" s="94"/>
      <c r="G51" s="108">
        <f t="shared" si="10"/>
        <v>-3.2392549278843319</v>
      </c>
      <c r="H51" s="89"/>
      <c r="I51" s="32"/>
      <c r="J51" s="81">
        <v>5359.0190430000002</v>
      </c>
      <c r="K51" s="94"/>
      <c r="L51" s="108">
        <f t="shared" si="11"/>
        <v>-6.8401941754136857</v>
      </c>
      <c r="M51" s="89"/>
      <c r="N51" s="71"/>
      <c r="O51" s="76">
        <v>351089.27049999998</v>
      </c>
      <c r="P51" s="13">
        <f t="shared" si="13"/>
        <v>73634.388899999962</v>
      </c>
      <c r="Q51" s="126"/>
      <c r="R51" s="111">
        <f t="shared" si="12"/>
        <v>-7.0388252352414042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>
        <v>-28.6</v>
      </c>
      <c r="E52" s="6">
        <v>272.06286599999999</v>
      </c>
      <c r="F52" s="94"/>
      <c r="G52" s="108">
        <f t="shared" si="10"/>
        <v>-7.6767138901672638E-2</v>
      </c>
      <c r="H52" s="89"/>
      <c r="I52" s="32"/>
      <c r="J52" s="81">
        <v>5692.439453</v>
      </c>
      <c r="K52" s="94"/>
      <c r="L52" s="108">
        <f t="shared" si="11"/>
        <v>-1.0440997028391479</v>
      </c>
      <c r="M52" s="89"/>
      <c r="N52" s="71"/>
      <c r="O52" s="76">
        <v>392380.84269999998</v>
      </c>
      <c r="P52" s="13">
        <f t="shared" si="13"/>
        <v>79480.419999999984</v>
      </c>
      <c r="Q52" s="126"/>
      <c r="R52" s="111">
        <f t="shared" si="12"/>
        <v>0.34161109193937023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>
        <v>-28.6</v>
      </c>
      <c r="E53" s="17">
        <v>347.32888800000001</v>
      </c>
      <c r="F53" s="95">
        <f>AVERAGE(E53:E55)</f>
        <v>220.77356166666672</v>
      </c>
      <c r="G53" s="109">
        <f t="shared" si="10"/>
        <v>27.566932839009155</v>
      </c>
      <c r="H53" s="90">
        <f>AVERAGE(G53:G55)</f>
        <v>-18.914299711918833</v>
      </c>
      <c r="I53" s="33">
        <f>STDEV(G53:G55)/SQRT(COUNT(G53:G55))</f>
        <v>37.226307628917141</v>
      </c>
      <c r="J53" s="82">
        <v>7088.1630859999996</v>
      </c>
      <c r="K53" s="95">
        <f>AVERAGE(J53:J55)</f>
        <v>6013.01001</v>
      </c>
      <c r="L53" s="109">
        <f t="shared" si="11"/>
        <v>23.218800203237208</v>
      </c>
      <c r="M53" s="90">
        <f>AVERAGE(L53:L55)</f>
        <v>4.5286162370693788</v>
      </c>
      <c r="N53" s="83">
        <f>STDEV(L53:L55)/SQRT(COUNT(L53:L55))</f>
        <v>18.690183966167826</v>
      </c>
      <c r="O53" s="77">
        <v>588586.52439999999</v>
      </c>
      <c r="P53" s="18">
        <f t="shared" si="13"/>
        <v>100761.8566</v>
      </c>
      <c r="Q53" s="130">
        <f>AVERAGE(P53:P55)</f>
        <v>79202.76393333335</v>
      </c>
      <c r="R53" s="133">
        <f t="shared" si="12"/>
        <v>27.208777053002066</v>
      </c>
      <c r="S53" s="28">
        <f>AVERAGE(R53:R55)</f>
        <v>-8.9212411658271176E-3</v>
      </c>
      <c r="T53" s="38">
        <f>STDEV(R53:R55)/SQRT(COUNT(R53:R55))</f>
        <v>13.656450671974588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>
        <v>-28.6</v>
      </c>
      <c r="E54" s="6">
        <v>294.63595600000002</v>
      </c>
      <c r="F54" s="94"/>
      <c r="G54" s="108">
        <f t="shared" si="10"/>
        <v>8.2138759820324907</v>
      </c>
      <c r="H54" s="89"/>
      <c r="I54" s="32"/>
      <c r="J54" s="81">
        <v>4937.8569340000004</v>
      </c>
      <c r="K54" s="98"/>
      <c r="L54" s="108">
        <f t="shared" si="11"/>
        <v>-14.161567729098451</v>
      </c>
      <c r="M54" s="89"/>
      <c r="N54" s="71"/>
      <c r="O54" s="76">
        <v>292980.67629999999</v>
      </c>
      <c r="P54" s="13">
        <f t="shared" si="13"/>
        <v>66860.230899999995</v>
      </c>
      <c r="Q54" s="63"/>
      <c r="R54" s="111">
        <f t="shared" si="12"/>
        <v>-15.59099352412747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>
        <v>-28.6</v>
      </c>
      <c r="E55" s="8">
        <v>20.355841000000002</v>
      </c>
      <c r="F55" s="97"/>
      <c r="G55" s="112">
        <f t="shared" si="10"/>
        <v>-92.523707956798148</v>
      </c>
      <c r="H55" s="92"/>
      <c r="I55" s="35"/>
      <c r="J55" s="86" t="s">
        <v>11</v>
      </c>
      <c r="K55" s="99"/>
      <c r="L55" s="112" t="s">
        <v>11</v>
      </c>
      <c r="M55" s="92"/>
      <c r="N55" s="87"/>
      <c r="O55" s="79">
        <v>336797.28370000003</v>
      </c>
      <c r="P55" s="14">
        <f t="shared" si="13"/>
        <v>69986.204300000041</v>
      </c>
      <c r="Q55" s="100"/>
      <c r="R55" s="135">
        <f t="shared" si="12"/>
        <v>-11.644547252372078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>
        <v>-42.900002000000001</v>
      </c>
      <c r="E56" s="5">
        <v>259.90432700000002</v>
      </c>
      <c r="F56" s="93">
        <f>AVERAGE(E56:E58)</f>
        <v>259.04322299999995</v>
      </c>
      <c r="G56" s="107">
        <f>((E56/$F$56)*100)-100</f>
        <v>0.33241711171886834</v>
      </c>
      <c r="H56" s="88">
        <f>AVERAGE(G56:G58)</f>
        <v>2.3684757858670007E-14</v>
      </c>
      <c r="I56" s="31">
        <f>STDEV(G56:G58)/SQRT(COUNT(G56:G58))</f>
        <v>0.22238767981151539</v>
      </c>
      <c r="J56" s="80">
        <v>5263.2578130000002</v>
      </c>
      <c r="K56" s="93">
        <f>AVERAGE(J56:J58)</f>
        <v>5231.8756513333337</v>
      </c>
      <c r="L56" s="107">
        <f>((J56/$K$56)*100)-100</f>
        <v>0.59982621449859153</v>
      </c>
      <c r="M56" s="88">
        <f>AVERAGE(L56:L58)</f>
        <v>-9.473903143468002E-15</v>
      </c>
      <c r="N56" s="70">
        <f>STDEV(L56:L58)/SQRT(COUNT(L56:L58))</f>
        <v>0.40910760168068167</v>
      </c>
      <c r="O56" s="75">
        <v>305609.13750000001</v>
      </c>
      <c r="P56" s="12">
        <f>O56-O74</f>
        <v>69511.821800000005</v>
      </c>
      <c r="Q56" s="129">
        <f>AVERAGE(P56:P58)</f>
        <v>69103.812633333335</v>
      </c>
      <c r="R56" s="132">
        <f>((P56/$Q$56)*100)-100</f>
        <v>0.59042931369297946</v>
      </c>
      <c r="S56" s="26">
        <f>AVERAGE(R56:R58)</f>
        <v>-4.736951571734001E-15</v>
      </c>
      <c r="T56" s="36">
        <f>STDEV(R56:R58)/SQRT(COUNT(R56:R58))</f>
        <v>0.40867690475734336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>
        <v>-42.900002000000001</v>
      </c>
      <c r="E57" s="6">
        <v>257.94973800000002</v>
      </c>
      <c r="F57" s="94"/>
      <c r="G57" s="108">
        <f t="shared" ref="G57:G73" si="14">((E57/$F$56)*100)-100</f>
        <v>-0.42212453479237411</v>
      </c>
      <c r="H57" s="89"/>
      <c r="I57" s="32"/>
      <c r="J57" s="81">
        <v>5190.9702150000003</v>
      </c>
      <c r="K57" s="94"/>
      <c r="L57" s="108">
        <f t="shared" ref="L57:L73" si="15">((J57/$K$56)*100)-100</f>
        <v>-0.78185031639482361</v>
      </c>
      <c r="M57" s="89"/>
      <c r="N57" s="71"/>
      <c r="O57" s="76">
        <v>296982.12199999997</v>
      </c>
      <c r="P57" s="13">
        <f>O57-O75</f>
        <v>68561.555399999983</v>
      </c>
      <c r="Q57" s="126"/>
      <c r="R57" s="111">
        <f t="shared" ref="R57:R73" si="16">((P57/$Q$56)*100)-100</f>
        <v>-0.78469944373486555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>
        <v>-42.900002000000001</v>
      </c>
      <c r="E58" s="21">
        <v>259.27560399999999</v>
      </c>
      <c r="F58" s="96"/>
      <c r="G58" s="110">
        <f t="shared" si="14"/>
        <v>8.970742307357682E-2</v>
      </c>
      <c r="H58" s="91"/>
      <c r="I58" s="34"/>
      <c r="J58" s="84">
        <v>5241.3989259999998</v>
      </c>
      <c r="K58" s="96"/>
      <c r="L58" s="110">
        <f t="shared" si="15"/>
        <v>0.18202410189620366</v>
      </c>
      <c r="M58" s="91"/>
      <c r="N58" s="85"/>
      <c r="O58" s="78">
        <v>304063.136</v>
      </c>
      <c r="P58" s="22">
        <f t="shared" ref="P58:P73" si="17">O58-O76</f>
        <v>69238.060700000002</v>
      </c>
      <c r="Q58" s="131"/>
      <c r="R58" s="134">
        <f t="shared" si="16"/>
        <v>0.19427013004187188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>
        <v>-42.900002000000001</v>
      </c>
      <c r="E59" s="6">
        <v>257.08993500000003</v>
      </c>
      <c r="F59" s="94">
        <f>AVERAGE(E59:E61)</f>
        <v>263.45823166666668</v>
      </c>
      <c r="G59" s="108">
        <f t="shared" si="14"/>
        <v>-0.7540394137236035</v>
      </c>
      <c r="H59" s="89">
        <f>AVERAGE(G59:G61)</f>
        <v>1.7043521214475892</v>
      </c>
      <c r="I59" s="32">
        <f>STDEV(G59:G61)/SQRT(COUNT(G59:G61))</f>
        <v>2.0298156921457999</v>
      </c>
      <c r="J59" s="81">
        <v>5190.6601559999999</v>
      </c>
      <c r="K59" s="94">
        <f>AVERAGE(J59:J61)</f>
        <v>5439.3289386666665</v>
      </c>
      <c r="L59" s="108">
        <f t="shared" si="15"/>
        <v>-0.78777666137439439</v>
      </c>
      <c r="M59" s="89">
        <f>AVERAGE(L59:L61)</f>
        <v>3.965180007297453</v>
      </c>
      <c r="N59" s="71">
        <f>STDEV(L59:L61)/SQRT(COUNT(L59:L61))</f>
        <v>3.8863267856788974</v>
      </c>
      <c r="O59" s="76">
        <v>322707.61099999998</v>
      </c>
      <c r="P59" s="13">
        <f t="shared" si="17"/>
        <v>69692.465299999982</v>
      </c>
      <c r="Q59" s="126">
        <f>AVERAGE(P59:P61)</f>
        <v>72493.878699999987</v>
      </c>
      <c r="R59" s="111">
        <f t="shared" si="16"/>
        <v>0.85183818986958215</v>
      </c>
      <c r="S59" s="27">
        <f>AVERAGE(R59:R61)</f>
        <v>4.9057583619219969</v>
      </c>
      <c r="T59" s="37">
        <f>STDEV(R59:R61)/SQRT(COUNT(R59:R61))</f>
        <v>3.8847285334778547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>
        <v>-42.900002000000001</v>
      </c>
      <c r="E60" s="6">
        <v>259.39486699999998</v>
      </c>
      <c r="F60" s="94"/>
      <c r="G60" s="108">
        <f t="shared" si="14"/>
        <v>0.1357472301060767</v>
      </c>
      <c r="H60" s="89"/>
      <c r="I60" s="32"/>
      <c r="J60" s="81">
        <v>5285.0068359999996</v>
      </c>
      <c r="K60" s="94"/>
      <c r="L60" s="108">
        <f t="shared" si="15"/>
        <v>1.0155284300980156</v>
      </c>
      <c r="M60" s="89"/>
      <c r="N60" s="71"/>
      <c r="O60" s="76">
        <v>310934.52539999998</v>
      </c>
      <c r="P60" s="13">
        <f t="shared" si="17"/>
        <v>69928.023799999995</v>
      </c>
      <c r="Q60" s="126"/>
      <c r="R60" s="111">
        <f t="shared" si="16"/>
        <v>1.192714461414667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>
        <v>-42.900002000000001</v>
      </c>
      <c r="E61" s="6">
        <v>273.88989299999997</v>
      </c>
      <c r="F61" s="94"/>
      <c r="G61" s="108">
        <f t="shared" si="14"/>
        <v>5.7313485479602946</v>
      </c>
      <c r="H61" s="89"/>
      <c r="I61" s="32"/>
      <c r="J61" s="81">
        <v>5842.3198240000002</v>
      </c>
      <c r="K61" s="94"/>
      <c r="L61" s="108">
        <f t="shared" si="15"/>
        <v>11.667788253168737</v>
      </c>
      <c r="M61" s="89"/>
      <c r="N61" s="71"/>
      <c r="O61" s="76">
        <v>370609.75770000002</v>
      </c>
      <c r="P61" s="13">
        <f t="shared" si="17"/>
        <v>77861.146999999997</v>
      </c>
      <c r="Q61" s="126"/>
      <c r="R61" s="111">
        <f t="shared" si="16"/>
        <v>12.672722434481742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>
        <v>-42.900002000000001</v>
      </c>
      <c r="E62" s="17">
        <v>261.38711499999999</v>
      </c>
      <c r="F62" s="95">
        <f>AVERAGE(E62:E64)</f>
        <v>260.27357966666665</v>
      </c>
      <c r="G62" s="109">
        <f t="shared" si="14"/>
        <v>0.90482660494075162</v>
      </c>
      <c r="H62" s="90">
        <f>AVERAGE(G62:G64)</f>
        <v>0.47496192041538166</v>
      </c>
      <c r="I62" s="33">
        <f>STDEV(G62:G64)/SQRT(COUNT(G62:G64))</f>
        <v>0.24191840270327139</v>
      </c>
      <c r="J62" s="82">
        <v>5330.9345700000003</v>
      </c>
      <c r="K62" s="95">
        <f>AVERAGE(J62:J64)</f>
        <v>5262.9140623333342</v>
      </c>
      <c r="L62" s="109">
        <f t="shared" si="15"/>
        <v>1.8933729558618495</v>
      </c>
      <c r="M62" s="90">
        <f>AVERAGE(L62:L64)</f>
        <v>0.59325590034024833</v>
      </c>
      <c r="N62" s="83">
        <f>STDEV(L62:L64)/SQRT(COUNT(L62:L64))</f>
        <v>0.8455644468853879</v>
      </c>
      <c r="O62" s="77">
        <v>328080.641</v>
      </c>
      <c r="P62" s="18">
        <f t="shared" si="17"/>
        <v>71280.871600000013</v>
      </c>
      <c r="Q62" s="130">
        <f>AVERAGE(P62:P64)</f>
        <v>70359.611699999994</v>
      </c>
      <c r="R62" s="133">
        <f t="shared" si="16"/>
        <v>3.1504180213879067</v>
      </c>
      <c r="S62" s="28">
        <f>AVERAGE(R62:R64)</f>
        <v>1.8172645166916606</v>
      </c>
      <c r="T62" s="38">
        <f>STDEV(R62:R64)/SQRT(COUNT(R62:R64))</f>
        <v>0.76660364448776686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>
        <v>-42.900002000000001</v>
      </c>
      <c r="E63" s="6">
        <v>259.21862800000002</v>
      </c>
      <c r="F63" s="94"/>
      <c r="G63" s="108">
        <f t="shared" si="14"/>
        <v>6.7712638056576679E-2</v>
      </c>
      <c r="H63" s="89"/>
      <c r="I63" s="32"/>
      <c r="J63" s="81">
        <v>5277.9052730000003</v>
      </c>
      <c r="K63" s="94"/>
      <c r="L63" s="108">
        <f t="shared" si="15"/>
        <v>0.87979196628910472</v>
      </c>
      <c r="M63" s="89"/>
      <c r="N63" s="71"/>
      <c r="O63" s="76">
        <v>310681.4289</v>
      </c>
      <c r="P63" s="13">
        <f t="shared" si="17"/>
        <v>70352.162500000006</v>
      </c>
      <c r="Q63" s="126"/>
      <c r="R63" s="111">
        <f t="shared" si="16"/>
        <v>1.8064847930901351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>
        <v>-42.900002000000001</v>
      </c>
      <c r="E64" s="21">
        <v>260.21499599999999</v>
      </c>
      <c r="F64" s="96"/>
      <c r="G64" s="110">
        <f t="shared" si="14"/>
        <v>0.45234651824881666</v>
      </c>
      <c r="H64" s="91"/>
      <c r="I64" s="34"/>
      <c r="J64" s="84">
        <v>5179.9023440000001</v>
      </c>
      <c r="K64" s="96"/>
      <c r="L64" s="110">
        <f t="shared" si="15"/>
        <v>-0.99339722113020912</v>
      </c>
      <c r="M64" s="91"/>
      <c r="N64" s="85"/>
      <c r="O64" s="78">
        <v>315505.24959999998</v>
      </c>
      <c r="P64" s="22">
        <f t="shared" si="17"/>
        <v>69445.800999999978</v>
      </c>
      <c r="Q64" s="131"/>
      <c r="R64" s="134">
        <f t="shared" si="16"/>
        <v>0.49489073559693963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>
        <v>-42.900002000000001</v>
      </c>
      <c r="E65" s="6">
        <v>257.06573500000002</v>
      </c>
      <c r="F65" s="94">
        <f>AVERAGE(E65:E67)</f>
        <v>258.5203856666667</v>
      </c>
      <c r="G65" s="108">
        <f t="shared" si="14"/>
        <v>-0.76338148402359707</v>
      </c>
      <c r="H65" s="89">
        <f>AVERAGE(G65:G67)</f>
        <v>-0.20183401336589668</v>
      </c>
      <c r="I65" s="32">
        <f>STDEV(G65:G67)/SQRT(COUNT(G65:G67))</f>
        <v>0.285158713972746</v>
      </c>
      <c r="J65" s="81">
        <v>5138.7822269999997</v>
      </c>
      <c r="K65" s="94">
        <f>AVERAGE(J65:J67)</f>
        <v>5208.2622073333332</v>
      </c>
      <c r="L65" s="108">
        <f t="shared" si="15"/>
        <v>-1.7793508587997309</v>
      </c>
      <c r="M65" s="89">
        <f>AVERAGE(L65:L67)</f>
        <v>-0.45133802050480182</v>
      </c>
      <c r="N65" s="71">
        <f>STDEV(L65:L67)/SQRT(COUNT(L65:L67))</f>
        <v>0.66469547332193568</v>
      </c>
      <c r="O65" s="76">
        <v>297534.17619999999</v>
      </c>
      <c r="P65" s="13">
        <f t="shared" si="17"/>
        <v>67968.955499999982</v>
      </c>
      <c r="Q65" s="126">
        <f>AVERAGE(P65:P67)</f>
        <v>68838.463466666653</v>
      </c>
      <c r="R65" s="111">
        <f t="shared" si="16"/>
        <v>-1.6422496676919138</v>
      </c>
      <c r="S65" s="27">
        <f>AVERAGE(R65:R67)</f>
        <v>-0.38398629041588112</v>
      </c>
      <c r="T65" s="37">
        <f>STDEV(R65:R67)/SQRT(COUNT(R65:R67))</f>
        <v>0.64101992012496778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>
        <v>-42.900002000000001</v>
      </c>
      <c r="E66" s="6">
        <v>259.47122200000001</v>
      </c>
      <c r="F66" s="94"/>
      <c r="G66" s="108">
        <f t="shared" si="14"/>
        <v>0.1652230060464035</v>
      </c>
      <c r="H66" s="89"/>
      <c r="I66" s="32"/>
      <c r="J66" s="81">
        <v>5240.2602539999998</v>
      </c>
      <c r="K66" s="94"/>
      <c r="L66" s="108">
        <f t="shared" si="15"/>
        <v>0.16025997606669762</v>
      </c>
      <c r="M66" s="89"/>
      <c r="N66" s="71"/>
      <c r="O66" s="76">
        <v>305447.96710000001</v>
      </c>
      <c r="P66" s="13">
        <f t="shared" si="17"/>
        <v>69420.295899999997</v>
      </c>
      <c r="Q66" s="126"/>
      <c r="R66" s="111">
        <f t="shared" si="16"/>
        <v>0.45798235235720597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>
        <v>-42.900002000000001</v>
      </c>
      <c r="E67" s="6">
        <v>259.02420000000001</v>
      </c>
      <c r="F67" s="94"/>
      <c r="G67" s="108">
        <f t="shared" si="14"/>
        <v>-7.3435621204964718E-3</v>
      </c>
      <c r="H67" s="89"/>
      <c r="I67" s="32"/>
      <c r="J67" s="81">
        <v>5245.7441410000001</v>
      </c>
      <c r="K67" s="94"/>
      <c r="L67" s="108">
        <f t="shared" si="15"/>
        <v>0.26507682121862786</v>
      </c>
      <c r="M67" s="89"/>
      <c r="N67" s="71"/>
      <c r="O67" s="76">
        <v>304628.69010000001</v>
      </c>
      <c r="P67" s="13">
        <f t="shared" si="17"/>
        <v>69126.138999999996</v>
      </c>
      <c r="Q67" s="126"/>
      <c r="R67" s="111">
        <f t="shared" si="16"/>
        <v>3.2308444087064458E-2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>
        <v>-42.900002000000001</v>
      </c>
      <c r="E68" s="17">
        <v>254.62245200000001</v>
      </c>
      <c r="F68" s="95">
        <f>AVERAGE(E68:E70)</f>
        <v>255.97226466666666</v>
      </c>
      <c r="G68" s="109">
        <f t="shared" si="14"/>
        <v>-1.7065765893439107</v>
      </c>
      <c r="H68" s="90">
        <f>AVERAGE(G68:G70)</f>
        <v>-1.1855003569552167</v>
      </c>
      <c r="I68" s="33">
        <f>STDEV(G68:G70)/SQRT(COUNT(G68:G70))</f>
        <v>1.2722147404682089</v>
      </c>
      <c r="J68" s="82">
        <v>5031.7607420000004</v>
      </c>
      <c r="K68" s="95">
        <f>AVERAGE(J68:J70)</f>
        <v>5080.7267253333339</v>
      </c>
      <c r="L68" s="109">
        <f t="shared" si="15"/>
        <v>-3.8249171553290751</v>
      </c>
      <c r="M68" s="90">
        <f>AVERAGE(L68:L70)</f>
        <v>-2.8890007345927651</v>
      </c>
      <c r="N68" s="83">
        <f>STDEV(L68:L70)/SQRT(COUNT(L68:L70))</f>
        <v>2.7790871604034892</v>
      </c>
      <c r="O68" s="77">
        <v>295828.93160000001</v>
      </c>
      <c r="P68" s="18">
        <f t="shared" si="17"/>
        <v>66545.791300000012</v>
      </c>
      <c r="Q68" s="130">
        <f>AVERAGE(P68:P70)</f>
        <v>67362.736000000019</v>
      </c>
      <c r="R68" s="133">
        <f t="shared" si="16"/>
        <v>-3.7017079606103067</v>
      </c>
      <c r="S68" s="28">
        <f>AVERAGE(R68:R70)</f>
        <v>-2.5195087897270176</v>
      </c>
      <c r="T68" s="38">
        <f>STDEV(R68:R70)/SQRT(COUNT(R68:R70))</f>
        <v>2.9460307920155979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>
        <v>-42.900002000000001</v>
      </c>
      <c r="E69" s="6">
        <v>251.06002799999999</v>
      </c>
      <c r="F69" s="94"/>
      <c r="G69" s="108">
        <f t="shared" si="14"/>
        <v>-3.0818003681184791</v>
      </c>
      <c r="H69" s="89"/>
      <c r="I69" s="32"/>
      <c r="J69" s="81">
        <v>4856.9682620000003</v>
      </c>
      <c r="K69" s="94"/>
      <c r="L69" s="108">
        <f t="shared" si="15"/>
        <v>-7.1658314210466472</v>
      </c>
      <c r="M69" s="89"/>
      <c r="N69" s="71"/>
      <c r="O69" s="76">
        <v>277454.88160000002</v>
      </c>
      <c r="P69" s="13">
        <f t="shared" si="17"/>
        <v>64316.771300000022</v>
      </c>
      <c r="Q69" s="126"/>
      <c r="R69" s="111">
        <f t="shared" si="16"/>
        <v>-6.9273186976433294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>
        <v>-42.900002000000001</v>
      </c>
      <c r="E70" s="21">
        <v>262.23431399999998</v>
      </c>
      <c r="F70" s="96"/>
      <c r="G70" s="110">
        <f t="shared" si="14"/>
        <v>1.2318758865967396</v>
      </c>
      <c r="H70" s="91"/>
      <c r="I70" s="34"/>
      <c r="J70" s="84">
        <v>5353.451172</v>
      </c>
      <c r="K70" s="96"/>
      <c r="L70" s="110">
        <f t="shared" si="15"/>
        <v>2.3237463725974266</v>
      </c>
      <c r="M70" s="91"/>
      <c r="N70" s="85"/>
      <c r="O70" s="78">
        <v>312900.4227</v>
      </c>
      <c r="P70" s="22">
        <f t="shared" si="17"/>
        <v>71225.645400000009</v>
      </c>
      <c r="Q70" s="131"/>
      <c r="R70" s="134">
        <f t="shared" si="16"/>
        <v>3.0705002890725837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>
        <v>-42.900002000000001</v>
      </c>
      <c r="E71" s="6">
        <v>353.82995599999998</v>
      </c>
      <c r="F71" s="94">
        <f>AVERAGE(E71:E73)</f>
        <v>327.59240699999992</v>
      </c>
      <c r="G71" s="108">
        <f t="shared" si="14"/>
        <v>36.59108773519236</v>
      </c>
      <c r="H71" s="89">
        <f>AVERAGE(G71:G73)</f>
        <v>26.462450245224137</v>
      </c>
      <c r="I71" s="32">
        <f>STDEV(G71:G73)/SQRT(COUNT(G71:G73))</f>
        <v>5.7211264267118347</v>
      </c>
      <c r="J71" s="81">
        <v>6920.6875</v>
      </c>
      <c r="K71" s="94">
        <f>AVERAGE(J71:J73)</f>
        <v>5262.5271810000004</v>
      </c>
      <c r="L71" s="108">
        <f t="shared" si="15"/>
        <v>32.279281107078219</v>
      </c>
      <c r="M71" s="89">
        <f>AVERAGE(L71:L73)</f>
        <v>0.58586120369383821</v>
      </c>
      <c r="N71" s="71">
        <f>STDEV(L71:L73)/SQRT(COUNT(L71:L73))</f>
        <v>16.159251076617675</v>
      </c>
      <c r="O71" s="76">
        <v>487824.6678</v>
      </c>
      <c r="P71" s="13">
        <f t="shared" si="17"/>
        <v>94971.036399999983</v>
      </c>
      <c r="Q71" s="126">
        <f>AVERAGE(P71:P73)</f>
        <v>70844.736933333319</v>
      </c>
      <c r="R71" s="111">
        <f t="shared" si="16"/>
        <v>37.432411875620858</v>
      </c>
      <c r="S71" s="27">
        <f>AVERAGE(R71:R73)</f>
        <v>2.5192883484408903</v>
      </c>
      <c r="T71" s="37">
        <f>STDEV(R71:R73)/SQRT(COUNT(R71:R73))</f>
        <v>17.730582292907588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>
        <v>-42.900002000000001</v>
      </c>
      <c r="E72" s="6">
        <v>302.53179899999998</v>
      </c>
      <c r="F72" s="94"/>
      <c r="G72" s="108">
        <f t="shared" si="14"/>
        <v>16.788154307360514</v>
      </c>
      <c r="H72" s="89"/>
      <c r="I72" s="32"/>
      <c r="J72" s="81">
        <v>4146.8398440000001</v>
      </c>
      <c r="K72" s="98"/>
      <c r="L72" s="108">
        <f t="shared" si="15"/>
        <v>-20.738944876429059</v>
      </c>
      <c r="M72" s="89"/>
      <c r="N72" s="71"/>
      <c r="O72" s="76">
        <v>226120.4454</v>
      </c>
      <c r="P72" s="13">
        <f t="shared" si="17"/>
        <v>55064.983999999997</v>
      </c>
      <c r="Q72" s="63"/>
      <c r="R72" s="111">
        <f t="shared" si="16"/>
        <v>-20.315563061366433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>
        <v>-42.900002000000001</v>
      </c>
      <c r="E73" s="8">
        <v>326.41546599999998</v>
      </c>
      <c r="F73" s="97"/>
      <c r="G73" s="112">
        <f t="shared" si="14"/>
        <v>26.008108693119539</v>
      </c>
      <c r="H73" s="92"/>
      <c r="I73" s="35"/>
      <c r="J73" s="86">
        <v>4720.0541990000002</v>
      </c>
      <c r="K73" s="99"/>
      <c r="L73" s="112">
        <f t="shared" si="15"/>
        <v>-9.7827526195676455</v>
      </c>
      <c r="M73" s="92"/>
      <c r="N73" s="87"/>
      <c r="O73" s="79">
        <v>266811.07939999999</v>
      </c>
      <c r="P73" s="14">
        <f t="shared" si="17"/>
        <v>62498.190399999992</v>
      </c>
      <c r="Q73" s="100"/>
      <c r="R73" s="135">
        <f t="shared" si="16"/>
        <v>-9.5589837689317534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>
        <v>-57.200001</v>
      </c>
      <c r="E74" s="5">
        <v>239.49681100000001</v>
      </c>
      <c r="F74" s="93">
        <f>AVERAGE(E74:E76)</f>
        <v>238.53370166666664</v>
      </c>
      <c r="G74" s="107">
        <f>((E74/$F$74)*100)-100</f>
        <v>0.40376237261401116</v>
      </c>
      <c r="H74" s="88">
        <f>AVERAGE(G74:G76)</f>
        <v>1.4210854715202004E-14</v>
      </c>
      <c r="I74" s="31">
        <f>STDEV(G74:G76)/SQRT(COUNT(G74:G76))</f>
        <v>0.26018211931467516</v>
      </c>
      <c r="J74" s="80">
        <v>4473.8398440000001</v>
      </c>
      <c r="K74" s="93">
        <f>AVERAGE(J74:J76)</f>
        <v>4442.7242839999999</v>
      </c>
      <c r="L74" s="107">
        <f>((J74/$K$74)*100)-100</f>
        <v>0.7003711689257841</v>
      </c>
      <c r="M74" s="88">
        <f>AVERAGE(L74:L76)</f>
        <v>4.736951571734001E-15</v>
      </c>
      <c r="N74" s="70">
        <f>STDEV(L74:L76)/SQRT(COUNT(L74:L76))</f>
        <v>0.50530002864765167</v>
      </c>
      <c r="O74" s="75">
        <v>236097.31570000001</v>
      </c>
      <c r="P74" s="12">
        <f>O74-O92</f>
        <v>59402.38400000002</v>
      </c>
      <c r="Q74" s="129">
        <f>AVERAGE(P74:P76)</f>
        <v>58831.895033333334</v>
      </c>
      <c r="R74" s="132">
        <f>((P74/$Q$74)*100)-100</f>
        <v>0.96969333784582545</v>
      </c>
      <c r="S74" s="26">
        <f>AVERAGE(R74:R76)</f>
        <v>0</v>
      </c>
      <c r="T74" s="36">
        <f>STDEV(R74:R76)/SQRT(COUNT(R74:R76))</f>
        <v>0.71557679621432047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>
        <v>-57.200001</v>
      </c>
      <c r="E75" s="6">
        <v>237.37403900000001</v>
      </c>
      <c r="F75" s="94"/>
      <c r="G75" s="108">
        <f t="shared" ref="G75:G91" si="18">((E75/$F$74)*100)-100</f>
        <v>-0.48616302793438138</v>
      </c>
      <c r="H75" s="89"/>
      <c r="I75" s="32"/>
      <c r="J75" s="81">
        <v>4399.1352539999998</v>
      </c>
      <c r="K75" s="94"/>
      <c r="L75" s="108">
        <f t="shared" ref="L75:L91" si="19">((J75/$K$74)*100)-100</f>
        <v>-0.981132908854633</v>
      </c>
      <c r="M75" s="89"/>
      <c r="N75" s="71"/>
      <c r="O75" s="76">
        <v>228420.56659999999</v>
      </c>
      <c r="P75" s="13">
        <f>O75-O93</f>
        <v>58010.368999999977</v>
      </c>
      <c r="Q75" s="126"/>
      <c r="R75" s="111">
        <f t="shared" ref="R75:R91" si="20">((P75/$Q$74)*100)-100</f>
        <v>-1.3963956674655691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>
        <v>-57.200001</v>
      </c>
      <c r="E76" s="6">
        <v>238.730255</v>
      </c>
      <c r="F76" s="94"/>
      <c r="G76" s="108">
        <f t="shared" si="18"/>
        <v>8.2400655320412852E-2</v>
      </c>
      <c r="H76" s="89"/>
      <c r="I76" s="32"/>
      <c r="J76" s="81">
        <v>4455.1977539999998</v>
      </c>
      <c r="K76" s="94"/>
      <c r="L76" s="108">
        <f t="shared" si="19"/>
        <v>0.28076173992886311</v>
      </c>
      <c r="M76" s="89"/>
      <c r="N76" s="71"/>
      <c r="O76" s="76">
        <v>234825.0753</v>
      </c>
      <c r="P76" s="13">
        <f t="shared" ref="P76:P91" si="21">O76-O94</f>
        <v>59082.932100000005</v>
      </c>
      <c r="Q76" s="126"/>
      <c r="R76" s="111">
        <f t="shared" si="20"/>
        <v>0.42670232961974364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>
        <v>-57.200001</v>
      </c>
      <c r="E77" s="17">
        <v>241.51217700000001</v>
      </c>
      <c r="F77" s="95">
        <f>AVERAGE(E77:E79)</f>
        <v>244.62730933333333</v>
      </c>
      <c r="G77" s="109">
        <f t="shared" si="18"/>
        <v>1.2486601736032981</v>
      </c>
      <c r="H77" s="90">
        <f>AVERAGE(G77:G79)</f>
        <v>2.5546107841742489</v>
      </c>
      <c r="I77" s="33">
        <f>STDEV(G77:G79)/SQRT(COUNT(G77:G79))</f>
        <v>1.8067818782529945</v>
      </c>
      <c r="J77" s="82">
        <v>4558.5390630000002</v>
      </c>
      <c r="K77" s="95">
        <f>AVERAGE(J77:J79)</f>
        <v>4698.2097983333342</v>
      </c>
      <c r="L77" s="109">
        <f t="shared" si="19"/>
        <v>2.6068414692555848</v>
      </c>
      <c r="M77" s="90">
        <f>AVERAGE(L77:L79)</f>
        <v>5.7506497815639266</v>
      </c>
      <c r="N77" s="83">
        <f>STDEV(L77:L79)/SQRT(COUNT(L77:L79))</f>
        <v>3.8199732759092249</v>
      </c>
      <c r="O77" s="77">
        <v>253015.14569999999</v>
      </c>
      <c r="P77" s="18">
        <f t="shared" si="21"/>
        <v>60813.005999999994</v>
      </c>
      <c r="Q77" s="130">
        <f>AVERAGE(P77:P79)</f>
        <v>62629.269000000008</v>
      </c>
      <c r="R77" s="133">
        <f t="shared" si="20"/>
        <v>3.3674097452482101</v>
      </c>
      <c r="S77" s="28">
        <f>AVERAGE(R77:R79)</f>
        <v>6.4546177962058522</v>
      </c>
      <c r="T77" s="38">
        <f>STDEV(R77:R79)/SQRT(COUNT(R77:R79))</f>
        <v>4.0543111173065016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>
        <v>-57.200001</v>
      </c>
      <c r="E78" s="6">
        <v>239.22465500000001</v>
      </c>
      <c r="F78" s="94"/>
      <c r="G78" s="108">
        <f t="shared" si="18"/>
        <v>0.28966696467023212</v>
      </c>
      <c r="H78" s="89"/>
      <c r="I78" s="32"/>
      <c r="J78" s="81">
        <v>4500.1376950000003</v>
      </c>
      <c r="K78" s="94"/>
      <c r="L78" s="108">
        <f t="shared" si="19"/>
        <v>1.2923019149932031</v>
      </c>
      <c r="M78" s="89"/>
      <c r="N78" s="71"/>
      <c r="O78" s="76">
        <v>241006.50159999999</v>
      </c>
      <c r="P78" s="13">
        <f t="shared" si="21"/>
        <v>59717.213300000003</v>
      </c>
      <c r="Q78" s="126"/>
      <c r="R78" s="111">
        <f t="shared" si="20"/>
        <v>1.5048270435026154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>
        <v>-57.200001</v>
      </c>
      <c r="E79" s="21">
        <v>253.145096</v>
      </c>
      <c r="F79" s="96"/>
      <c r="G79" s="110">
        <f t="shared" si="18"/>
        <v>6.1255052142492161</v>
      </c>
      <c r="H79" s="91"/>
      <c r="I79" s="34"/>
      <c r="J79" s="84">
        <v>5035.9526370000003</v>
      </c>
      <c r="K79" s="96"/>
      <c r="L79" s="110">
        <f t="shared" si="19"/>
        <v>13.352805960442993</v>
      </c>
      <c r="M79" s="91"/>
      <c r="N79" s="85"/>
      <c r="O79" s="78">
        <v>292748.61070000002</v>
      </c>
      <c r="P79" s="22">
        <f t="shared" si="21"/>
        <v>67357.587700000033</v>
      </c>
      <c r="Q79" s="131"/>
      <c r="R79" s="134">
        <f t="shared" si="20"/>
        <v>14.491616599866731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>
        <v>-57.200001</v>
      </c>
      <c r="E80" s="6">
        <v>243.17334</v>
      </c>
      <c r="F80" s="94">
        <f>AVERAGE(E80:E82)</f>
        <v>242.20175166666664</v>
      </c>
      <c r="G80" s="108">
        <f t="shared" si="18"/>
        <v>1.9450661692312678</v>
      </c>
      <c r="H80" s="89">
        <f>AVERAGE(G80:G82)</f>
        <v>1.5377491626427922</v>
      </c>
      <c r="I80" s="32">
        <f>STDEV(G80:G82)/SQRT(COUNT(G80:G82))</f>
        <v>0.28616504930153008</v>
      </c>
      <c r="J80" s="81">
        <v>4641.4169920000004</v>
      </c>
      <c r="K80" s="94">
        <f>AVERAGE(J80:J82)</f>
        <v>4568.5948893333334</v>
      </c>
      <c r="L80" s="108">
        <f t="shared" si="19"/>
        <v>4.4723168780824665</v>
      </c>
      <c r="M80" s="89">
        <f>AVERAGE(L80:L82)</f>
        <v>2.8331851649368267</v>
      </c>
      <c r="N80" s="71">
        <f>STDEV(L80:L82)/SQRT(COUNT(L80:L82))</f>
        <v>0.88478130109733033</v>
      </c>
      <c r="O80" s="76">
        <v>256799.76939999999</v>
      </c>
      <c r="P80" s="13">
        <f t="shared" si="21"/>
        <v>61462.396399999998</v>
      </c>
      <c r="Q80" s="126">
        <f>AVERAGE(P80:P82)</f>
        <v>60421.3292</v>
      </c>
      <c r="R80" s="111">
        <f t="shared" si="20"/>
        <v>4.4712164467526634</v>
      </c>
      <c r="S80" s="27">
        <f>AVERAGE(R80:R82)</f>
        <v>2.7016538660978191</v>
      </c>
      <c r="T80" s="37">
        <f>STDEV(R80:R82)/SQRT(COUNT(R80:R82))</f>
        <v>0.94063290285115619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>
        <v>-57.200001</v>
      </c>
      <c r="E81" s="6">
        <v>240.885391</v>
      </c>
      <c r="F81" s="94"/>
      <c r="G81" s="108">
        <f t="shared" si="18"/>
        <v>0.98589394995414636</v>
      </c>
      <c r="H81" s="89"/>
      <c r="I81" s="32"/>
      <c r="J81" s="81">
        <v>4557.8383789999998</v>
      </c>
      <c r="K81" s="94"/>
      <c r="L81" s="108">
        <f t="shared" si="19"/>
        <v>2.5910699751180033</v>
      </c>
      <c r="M81" s="89"/>
      <c r="N81" s="71"/>
      <c r="O81" s="76">
        <v>240329.26639999999</v>
      </c>
      <c r="P81" s="13">
        <f t="shared" si="21"/>
        <v>60226.161499999987</v>
      </c>
      <c r="Q81" s="126"/>
      <c r="R81" s="111">
        <f t="shared" si="20"/>
        <v>2.3699159543929085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>
        <v>-57.200001</v>
      </c>
      <c r="E82" s="6">
        <v>242.54652400000001</v>
      </c>
      <c r="F82" s="94"/>
      <c r="G82" s="108">
        <f t="shared" si="18"/>
        <v>1.682287368742962</v>
      </c>
      <c r="H82" s="89"/>
      <c r="I82" s="32"/>
      <c r="J82" s="81">
        <v>4506.529297</v>
      </c>
      <c r="K82" s="94"/>
      <c r="L82" s="108">
        <f t="shared" si="19"/>
        <v>1.4361686416100099</v>
      </c>
      <c r="M82" s="89"/>
      <c r="N82" s="71"/>
      <c r="O82" s="76">
        <v>246059.4486</v>
      </c>
      <c r="P82" s="13">
        <f t="shared" si="21"/>
        <v>59575.429700000008</v>
      </c>
      <c r="Q82" s="126"/>
      <c r="R82" s="111">
        <f t="shared" si="20"/>
        <v>1.263829197147885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>
        <v>-57.200001</v>
      </c>
      <c r="E83" s="17">
        <v>236.802628</v>
      </c>
      <c r="F83" s="95">
        <f>AVERAGE(E83:E85)</f>
        <v>238.09144600000002</v>
      </c>
      <c r="G83" s="109">
        <f t="shared" si="18"/>
        <v>-0.72571450263481552</v>
      </c>
      <c r="H83" s="90">
        <f>AVERAGE(G83:G85)</f>
        <v>-0.18540594623592219</v>
      </c>
      <c r="I83" s="33">
        <f>STDEV(G83:G85)/SQRT(COUNT(G83:G85))</f>
        <v>0.28968811339770223</v>
      </c>
      <c r="J83" s="82">
        <v>4379.0141599999997</v>
      </c>
      <c r="K83" s="95">
        <f>AVERAGE(J83:J85)</f>
        <v>4431.7976886666665</v>
      </c>
      <c r="L83" s="109">
        <f t="shared" si="19"/>
        <v>-1.4340328124670094</v>
      </c>
      <c r="M83" s="90">
        <f>AVERAGE(L83:L85)</f>
        <v>-0.24594358404558628</v>
      </c>
      <c r="N83" s="83">
        <f>STDEV(L83:L85)/SQRT(COUNT(L83:L85))</f>
        <v>0.60573001760172607</v>
      </c>
      <c r="O83" s="77">
        <v>229565.22070000001</v>
      </c>
      <c r="P83" s="18">
        <f t="shared" si="21"/>
        <v>58300.140100000019</v>
      </c>
      <c r="Q83" s="130">
        <f>AVERAGE(P83:P85)</f>
        <v>58864.596733333346</v>
      </c>
      <c r="R83" s="133">
        <f t="shared" si="20"/>
        <v>-0.90385484443774544</v>
      </c>
      <c r="S83" s="28">
        <f>AVERAGE(R83:R85)</f>
        <v>5.5584984949888394E-2</v>
      </c>
      <c r="T83" s="38">
        <f>STDEV(R83:R85)/SQRT(COUNT(R83:R85))</f>
        <v>0.48505640153016655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>
        <v>-57.200001</v>
      </c>
      <c r="E84" s="6">
        <v>239.16790800000001</v>
      </c>
      <c r="F84" s="94"/>
      <c r="G84" s="108">
        <f t="shared" si="18"/>
        <v>0.26587703494394077</v>
      </c>
      <c r="H84" s="89"/>
      <c r="I84" s="32"/>
      <c r="J84" s="81">
        <v>4467.3007809999999</v>
      </c>
      <c r="K84" s="94"/>
      <c r="L84" s="108">
        <f t="shared" si="19"/>
        <v>0.55318528517535981</v>
      </c>
      <c r="M84" s="89"/>
      <c r="N84" s="71"/>
      <c r="O84" s="76">
        <v>236027.67120000001</v>
      </c>
      <c r="P84" s="13">
        <f t="shared" si="21"/>
        <v>59219.941400000011</v>
      </c>
      <c r="Q84" s="126"/>
      <c r="R84" s="111">
        <f t="shared" si="20"/>
        <v>0.65958502007595143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>
        <v>-57.200001</v>
      </c>
      <c r="E85" s="21">
        <v>238.30380199999999</v>
      </c>
      <c r="F85" s="96"/>
      <c r="G85" s="110">
        <f t="shared" si="18"/>
        <v>-9.6380371016891786E-2</v>
      </c>
      <c r="H85" s="91"/>
      <c r="I85" s="34"/>
      <c r="J85" s="84">
        <v>4449.078125</v>
      </c>
      <c r="K85" s="96"/>
      <c r="L85" s="110">
        <f t="shared" si="19"/>
        <v>0.14301677515489075</v>
      </c>
      <c r="M85" s="91"/>
      <c r="N85" s="85"/>
      <c r="O85" s="78">
        <v>235502.55110000001</v>
      </c>
      <c r="P85" s="22">
        <f t="shared" si="21"/>
        <v>59073.708700000017</v>
      </c>
      <c r="Q85" s="131"/>
      <c r="R85" s="134">
        <f t="shared" si="20"/>
        <v>0.41102477921145919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>
        <v>-57.200001</v>
      </c>
      <c r="E86" s="6">
        <v>234.944199</v>
      </c>
      <c r="F86" s="94">
        <f>AVERAGE(E86:E88)</f>
        <v>236.4815623333333</v>
      </c>
      <c r="G86" s="108">
        <f t="shared" si="18"/>
        <v>-1.5048199233845452</v>
      </c>
      <c r="H86" s="89">
        <f>AVERAGE(G86:G88)</f>
        <v>-0.86031421094576876</v>
      </c>
      <c r="I86" s="32">
        <f>STDEV(G86:G88)/SQRT(COUNT(G86:G88))</f>
        <v>1.2396084332588562</v>
      </c>
      <c r="J86" s="81">
        <v>4297.7758789999998</v>
      </c>
      <c r="K86" s="94">
        <f>AVERAGE(J86:J88)</f>
        <v>4341.7080076666671</v>
      </c>
      <c r="L86" s="108">
        <f t="shared" si="19"/>
        <v>-3.2626018571986606</v>
      </c>
      <c r="M86" s="89">
        <f>AVERAGE(L86:L88)</f>
        <v>-2.2737462393768673</v>
      </c>
      <c r="N86" s="71">
        <f>STDEV(L86:L88)/SQRT(COUNT(L86:L88))</f>
        <v>2.8825376613082567</v>
      </c>
      <c r="O86" s="76">
        <v>229283.1403</v>
      </c>
      <c r="P86" s="13">
        <f t="shared" si="21"/>
        <v>57154.577300000004</v>
      </c>
      <c r="Q86" s="126">
        <f>AVERAGE(P86:P88)</f>
        <v>57488.243466666667</v>
      </c>
      <c r="R86" s="111">
        <f t="shared" si="20"/>
        <v>-2.8510346851533228</v>
      </c>
      <c r="S86" s="27">
        <f>AVERAGE(R86:R88)</f>
        <v>-2.2838828596382541</v>
      </c>
      <c r="T86" s="37">
        <f>STDEV(R86:R88)/SQRT(COUNT(R86:R88))</f>
        <v>2.4894969948184218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>
        <v>-57.200001</v>
      </c>
      <c r="E87" s="6">
        <v>232.304855</v>
      </c>
      <c r="F87" s="94"/>
      <c r="G87" s="108">
        <f t="shared" si="18"/>
        <v>-2.6113067558776208</v>
      </c>
      <c r="H87" s="89"/>
      <c r="I87" s="32"/>
      <c r="J87" s="81">
        <v>4145.1494140000004</v>
      </c>
      <c r="K87" s="94"/>
      <c r="L87" s="108">
        <f t="shared" si="19"/>
        <v>-6.6980269532296575</v>
      </c>
      <c r="M87" s="89"/>
      <c r="N87" s="71"/>
      <c r="O87" s="76">
        <v>213138.1103</v>
      </c>
      <c r="P87" s="13">
        <f t="shared" si="21"/>
        <v>55134.794800000003</v>
      </c>
      <c r="Q87" s="126"/>
      <c r="R87" s="111">
        <f t="shared" si="20"/>
        <v>-6.2841766889178245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>
        <v>-57.200001</v>
      </c>
      <c r="E88" s="6">
        <v>242.19563299999999</v>
      </c>
      <c r="F88" s="94"/>
      <c r="G88" s="108">
        <f t="shared" si="18"/>
        <v>1.5351840464248596</v>
      </c>
      <c r="H88" s="89"/>
      <c r="I88" s="32"/>
      <c r="J88" s="81">
        <v>4582.1987300000001</v>
      </c>
      <c r="K88" s="94"/>
      <c r="L88" s="108">
        <f t="shared" si="19"/>
        <v>3.1393900922977167</v>
      </c>
      <c r="M88" s="89"/>
      <c r="N88" s="71"/>
      <c r="O88" s="76">
        <v>241674.77729999999</v>
      </c>
      <c r="P88" s="13">
        <f t="shared" si="21"/>
        <v>60175.358299999993</v>
      </c>
      <c r="Q88" s="126"/>
      <c r="R88" s="111">
        <f t="shared" si="20"/>
        <v>2.2835627951563851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>
        <v>-57.200001</v>
      </c>
      <c r="E89" s="17">
        <v>323.69491599999998</v>
      </c>
      <c r="F89" s="95">
        <f>AVERAGE(E89:E91)</f>
        <v>293.55107633333336</v>
      </c>
      <c r="G89" s="109">
        <f t="shared" si="18"/>
        <v>35.701963176817628</v>
      </c>
      <c r="H89" s="90">
        <f>AVERAGE(G89:G91)</f>
        <v>23.064822405493647</v>
      </c>
      <c r="I89" s="33">
        <f>STDEV(G89:G91)/SQRT(COUNT(G89:G91))</f>
        <v>6.4496572226634363</v>
      </c>
      <c r="J89" s="82">
        <v>6262.5361329999996</v>
      </c>
      <c r="K89" s="95">
        <f>AVERAGE(J89:J91)</f>
        <v>4556.478027666667</v>
      </c>
      <c r="L89" s="109">
        <f t="shared" si="19"/>
        <v>40.961620228242822</v>
      </c>
      <c r="M89" s="90">
        <f>AVERAGE(L89:L91)</f>
        <v>2.5604502191670711</v>
      </c>
      <c r="N89" s="83">
        <f>STDEV(L89:L91)/SQRT(COUNT(L89:L91))</f>
        <v>19.467927956972947</v>
      </c>
      <c r="O89" s="77">
        <v>392853.63140000001</v>
      </c>
      <c r="P89" s="18">
        <f t="shared" si="21"/>
        <v>83635.298899999994</v>
      </c>
      <c r="Q89" s="130">
        <f>AVERAGE(P89:P91)</f>
        <v>60534.220800000003</v>
      </c>
      <c r="R89" s="133">
        <f t="shared" si="20"/>
        <v>42.159790794794873</v>
      </c>
      <c r="S89" s="28">
        <f>AVERAGE(R89:R91)</f>
        <v>2.8935422965759492</v>
      </c>
      <c r="T89" s="38">
        <f>STDEV(R89:R91)/SQRT(COUNT(R89:R91))</f>
        <v>20.005216309803281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>
        <v>-57.200001</v>
      </c>
      <c r="E90" s="6">
        <v>283.82424900000001</v>
      </c>
      <c r="F90" s="94"/>
      <c r="G90" s="108">
        <f t="shared" si="18"/>
        <v>18.987064308683557</v>
      </c>
      <c r="H90" s="89"/>
      <c r="I90" s="32"/>
      <c r="J90" s="81">
        <v>3456.0356449999999</v>
      </c>
      <c r="K90" s="98"/>
      <c r="L90" s="108">
        <f t="shared" si="19"/>
        <v>-22.209090097115734</v>
      </c>
      <c r="M90" s="89"/>
      <c r="N90" s="71"/>
      <c r="O90" s="76">
        <v>171055.4614</v>
      </c>
      <c r="P90" s="13">
        <f t="shared" si="21"/>
        <v>45070.262300000002</v>
      </c>
      <c r="Q90" s="63"/>
      <c r="R90" s="111">
        <f t="shared" si="20"/>
        <v>-23.39144901848934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>
        <v>-57.200001</v>
      </c>
      <c r="E91" s="8">
        <v>273.13406400000002</v>
      </c>
      <c r="F91" s="97"/>
      <c r="G91" s="112">
        <f t="shared" si="18"/>
        <v>14.505439730979759</v>
      </c>
      <c r="H91" s="92"/>
      <c r="I91" s="35"/>
      <c r="J91" s="86">
        <v>3950.8623050000001</v>
      </c>
      <c r="K91" s="99"/>
      <c r="L91" s="112">
        <f t="shared" si="19"/>
        <v>-11.071179473625875</v>
      </c>
      <c r="M91" s="92"/>
      <c r="N91" s="87"/>
      <c r="O91" s="79">
        <v>204312.889</v>
      </c>
      <c r="P91" s="14">
        <f t="shared" si="21"/>
        <v>52897.101200000005</v>
      </c>
      <c r="Q91" s="100"/>
      <c r="R91" s="135">
        <f t="shared" si="20"/>
        <v>-10.087714886577686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>
        <v>-71.5</v>
      </c>
      <c r="E92" s="5">
        <v>223.446472</v>
      </c>
      <c r="F92" s="93">
        <f>AVERAGE(E92:E94)</f>
        <v>222.02309166666666</v>
      </c>
      <c r="G92" s="107">
        <f>((E92/$F$92)*100)-100</f>
        <v>0.6410956277783697</v>
      </c>
      <c r="H92" s="88">
        <f>AVERAGE(G92:G94)</f>
        <v>4.736951571734001E-15</v>
      </c>
      <c r="I92" s="31">
        <f>STDEV(G92:G94)/SQRT(COUNT(G92:G94))</f>
        <v>0.43107877177765719</v>
      </c>
      <c r="J92" s="80">
        <v>3869.171875</v>
      </c>
      <c r="K92" s="93">
        <f>AVERAGE(J92:J94)</f>
        <v>3821.4604493333336</v>
      </c>
      <c r="L92" s="107">
        <f>((J92/$K$92)*100)-100</f>
        <v>1.24851287352692</v>
      </c>
      <c r="M92" s="88">
        <f>AVERAGE(L92:L94)</f>
        <v>-9.473903143468002E-15</v>
      </c>
      <c r="N92" s="70">
        <f>STDEV(L92:L94)/SQRT(COUNT(L92:L94))</f>
        <v>0.95623860440432884</v>
      </c>
      <c r="O92" s="75">
        <v>176694.93169999999</v>
      </c>
      <c r="P92" s="12">
        <f>O92-O110</f>
        <v>51777.088199999984</v>
      </c>
      <c r="Q92" s="129">
        <f>AVERAGE(P92:P94)</f>
        <v>50992.471133333333</v>
      </c>
      <c r="R92" s="132">
        <f>((P92/$Q$92)*100)-100</f>
        <v>1.5386919857542409</v>
      </c>
      <c r="S92" s="26">
        <f>AVERAGE(R92:R94)</f>
        <v>-4.736951571734001E-15</v>
      </c>
      <c r="T92" s="36">
        <f>STDEV(R92:R94)/SQRT(COUNT(R92:R94))</f>
        <v>1.1837636240533116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>
        <v>-71.5</v>
      </c>
      <c r="E93" s="6">
        <v>220.202988</v>
      </c>
      <c r="F93" s="94"/>
      <c r="G93" s="108">
        <f t="shared" ref="G93:G109" si="22">((E93/$F$92)*100)-100</f>
        <v>-0.81978124572702882</v>
      </c>
      <c r="H93" s="89"/>
      <c r="I93" s="32"/>
      <c r="J93" s="81">
        <v>3749.6596679999998</v>
      </c>
      <c r="K93" s="94"/>
      <c r="L93" s="108">
        <f t="shared" ref="L93:L109" si="23">((J93/$K$92)*100)-100</f>
        <v>-1.8788832773569482</v>
      </c>
      <c r="M93" s="89"/>
      <c r="N93" s="71"/>
      <c r="O93" s="76">
        <v>170410.19760000001</v>
      </c>
      <c r="P93" s="13">
        <f>O93-O111</f>
        <v>49805.561600000015</v>
      </c>
      <c r="Q93" s="126"/>
      <c r="R93" s="111">
        <f t="shared" ref="R93:R109" si="24">((P93/$Q$92)*100)-100</f>
        <v>-2.3276172088813354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>
        <v>-71.5</v>
      </c>
      <c r="E94" s="21">
        <v>222.419815</v>
      </c>
      <c r="F94" s="96"/>
      <c r="G94" s="110">
        <f t="shared" si="22"/>
        <v>0.17868561794867333</v>
      </c>
      <c r="H94" s="91"/>
      <c r="I94" s="34"/>
      <c r="J94" s="84">
        <v>3845.5498050000001</v>
      </c>
      <c r="K94" s="96"/>
      <c r="L94" s="110">
        <f t="shared" si="23"/>
        <v>0.63037040382999976</v>
      </c>
      <c r="M94" s="91"/>
      <c r="N94" s="85"/>
      <c r="O94" s="78">
        <v>175742.14319999999</v>
      </c>
      <c r="P94" s="22">
        <f t="shared" ref="P94:P109" si="25">O94-O112</f>
        <v>51394.763599999991</v>
      </c>
      <c r="Q94" s="131"/>
      <c r="R94" s="134">
        <f t="shared" si="24"/>
        <v>0.78892522312708024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>
        <v>-71.5</v>
      </c>
      <c r="E95" s="6">
        <v>225.566238</v>
      </c>
      <c r="F95" s="94">
        <f>AVERAGE(E95:E97)</f>
        <v>228.61124666666669</v>
      </c>
      <c r="G95" s="108">
        <f t="shared" si="22"/>
        <v>1.595845867533825</v>
      </c>
      <c r="H95" s="89">
        <f>AVERAGE(G95:G97)</f>
        <v>2.9673287361888896</v>
      </c>
      <c r="I95" s="32">
        <f>STDEV(G95:G97)/SQRT(COUNT(G95:G97))</f>
        <v>1.9962472185850708</v>
      </c>
      <c r="J95" s="81">
        <v>3968.2365719999998</v>
      </c>
      <c r="K95" s="94">
        <f>AVERAGE(J95:J97)</f>
        <v>4085.3038736666663</v>
      </c>
      <c r="L95" s="108">
        <f t="shared" si="23"/>
        <v>3.8408384598687064</v>
      </c>
      <c r="M95" s="89">
        <f>AVERAGE(L95:L97)</f>
        <v>6.9042563132993093</v>
      </c>
      <c r="N95" s="71">
        <f>STDEV(L95:L97)/SQRT(COUNT(L95:L97))</f>
        <v>4.2155305752243173</v>
      </c>
      <c r="O95" s="76">
        <v>192202.1397</v>
      </c>
      <c r="P95" s="13">
        <f t="shared" si="25"/>
        <v>53190.753200000006</v>
      </c>
      <c r="Q95" s="126">
        <f>AVERAGE(P95:P97)</f>
        <v>54791.277999999991</v>
      </c>
      <c r="R95" s="111">
        <f t="shared" si="24"/>
        <v>4.3109934031607935</v>
      </c>
      <c r="S95" s="27">
        <f>AVERAGE(R95:R97)</f>
        <v>7.4497406817835286</v>
      </c>
      <c r="T95" s="37">
        <f>STDEV(R95:R97)/SQRT(COUNT(R95:R97))</f>
        <v>4.417137536353553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>
        <v>-71.5</v>
      </c>
      <c r="E96" s="6">
        <v>222.92422500000001</v>
      </c>
      <c r="F96" s="94"/>
      <c r="G96" s="108">
        <f t="shared" si="22"/>
        <v>0.40587369834767628</v>
      </c>
      <c r="H96" s="89"/>
      <c r="I96" s="32"/>
      <c r="J96" s="81">
        <v>3883.8835450000001</v>
      </c>
      <c r="K96" s="94"/>
      <c r="L96" s="108">
        <f t="shared" si="23"/>
        <v>1.6334879424843081</v>
      </c>
      <c r="M96" s="89"/>
      <c r="N96" s="71"/>
      <c r="O96" s="76">
        <v>181289.28829999999</v>
      </c>
      <c r="P96" s="13">
        <f t="shared" si="25"/>
        <v>51944.79389999999</v>
      </c>
      <c r="Q96" s="126"/>
      <c r="R96" s="111">
        <f t="shared" si="24"/>
        <v>1.8675752429737145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>
        <v>-71.5</v>
      </c>
      <c r="E97" s="6">
        <v>237.343277</v>
      </c>
      <c r="F97" s="94"/>
      <c r="G97" s="108">
        <f t="shared" si="22"/>
        <v>6.9002666426851675</v>
      </c>
      <c r="H97" s="89"/>
      <c r="I97" s="32"/>
      <c r="J97" s="81">
        <v>4403.7915039999998</v>
      </c>
      <c r="K97" s="94"/>
      <c r="L97" s="108">
        <f t="shared" si="23"/>
        <v>15.238442537544913</v>
      </c>
      <c r="M97" s="89"/>
      <c r="N97" s="71"/>
      <c r="O97" s="76">
        <v>225391.02299999999</v>
      </c>
      <c r="P97" s="13">
        <f t="shared" si="25"/>
        <v>59238.286899999977</v>
      </c>
      <c r="Q97" s="126"/>
      <c r="R97" s="111">
        <f t="shared" si="24"/>
        <v>16.170653399216079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>
        <v>-71.5</v>
      </c>
      <c r="E98" s="17">
        <v>225.616074</v>
      </c>
      <c r="F98" s="95">
        <f>AVERAGE(E98:E100)</f>
        <v>223.53644333333332</v>
      </c>
      <c r="G98" s="109">
        <f t="shared" si="22"/>
        <v>1.6182921813951054</v>
      </c>
      <c r="H98" s="90">
        <f>AVERAGE(G98:G100)</f>
        <v>0.68161904030178277</v>
      </c>
      <c r="I98" s="33">
        <f>STDEV(G98:G100)/SQRT(COUNT(G98:G100))</f>
        <v>0.47151893175529563</v>
      </c>
      <c r="J98" s="82">
        <v>3970.9404300000001</v>
      </c>
      <c r="K98" s="95">
        <f>AVERAGE(J98:J100)</f>
        <v>3906.2054036666668</v>
      </c>
      <c r="L98" s="109">
        <f t="shared" si="23"/>
        <v>3.911593032259276</v>
      </c>
      <c r="M98" s="90">
        <f>AVERAGE(L98:L100)</f>
        <v>2.2176064741980306</v>
      </c>
      <c r="N98" s="83">
        <f>STDEV(L98:L100)/SQRT(COUNT(L98:L100))</f>
        <v>0.8760578707342912</v>
      </c>
      <c r="O98" s="77">
        <v>195337.37299999999</v>
      </c>
      <c r="P98" s="18">
        <f t="shared" si="25"/>
        <v>53040.269100000005</v>
      </c>
      <c r="Q98" s="130">
        <f>AVERAGE(P98:P100)</f>
        <v>52094.572199999995</v>
      </c>
      <c r="R98" s="133">
        <f t="shared" si="24"/>
        <v>4.0158829747869191</v>
      </c>
      <c r="S98" s="28">
        <f>AVERAGE(R98:R100)</f>
        <v>2.1613015454476234</v>
      </c>
      <c r="T98" s="38">
        <f>STDEV(R98:R100)/SQRT(COUNT(R98:R100))</f>
        <v>0.97102117170449287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>
        <v>-71.5</v>
      </c>
      <c r="E99" s="6">
        <v>222.70694</v>
      </c>
      <c r="F99" s="94"/>
      <c r="G99" s="108">
        <f t="shared" si="22"/>
        <v>0.3080077518963833</v>
      </c>
      <c r="H99" s="89"/>
      <c r="I99" s="32"/>
      <c r="J99" s="81">
        <v>3888.6501459999999</v>
      </c>
      <c r="K99" s="94"/>
      <c r="L99" s="108">
        <f t="shared" si="23"/>
        <v>1.7582203860931713</v>
      </c>
      <c r="M99" s="89"/>
      <c r="N99" s="71"/>
      <c r="O99" s="76">
        <v>180103.10490000001</v>
      </c>
      <c r="P99" s="13">
        <f t="shared" si="25"/>
        <v>51876.19720000001</v>
      </c>
      <c r="Q99" s="126"/>
      <c r="R99" s="111">
        <f t="shared" si="24"/>
        <v>1.7330520506761502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>
        <v>-71.5</v>
      </c>
      <c r="E100" s="21">
        <v>222.286316</v>
      </c>
      <c r="F100" s="96"/>
      <c r="G100" s="110">
        <f t="shared" si="22"/>
        <v>0.11855718761385958</v>
      </c>
      <c r="H100" s="91"/>
      <c r="I100" s="34"/>
      <c r="J100" s="84">
        <v>3859.025635</v>
      </c>
      <c r="K100" s="96"/>
      <c r="L100" s="110">
        <f t="shared" si="23"/>
        <v>0.98300600424164486</v>
      </c>
      <c r="M100" s="91"/>
      <c r="N100" s="85"/>
      <c r="O100" s="78">
        <v>186484.0189</v>
      </c>
      <c r="P100" s="22">
        <f t="shared" si="25"/>
        <v>51367.250299999985</v>
      </c>
      <c r="Q100" s="131"/>
      <c r="R100" s="134">
        <f t="shared" si="24"/>
        <v>0.73496961087980139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>
        <v>-71.5</v>
      </c>
      <c r="E101" s="6">
        <v>220.30549600000001</v>
      </c>
      <c r="F101" s="94">
        <f>AVERAGE(E101:E103)</f>
        <v>221.43360900000002</v>
      </c>
      <c r="G101" s="108">
        <f t="shared" si="22"/>
        <v>-0.77361127339193558</v>
      </c>
      <c r="H101" s="89">
        <f>AVERAGE(G101:G103)</f>
        <v>-0.26550511581546726</v>
      </c>
      <c r="I101" s="32">
        <f>STDEV(G101:G103)/SQRT(COUNT(G101:G103))</f>
        <v>0.25568375766818285</v>
      </c>
      <c r="J101" s="81">
        <v>3794.9028320000002</v>
      </c>
      <c r="K101" s="94">
        <f>AVERAGE(J101:J103)</f>
        <v>3829.7921550000005</v>
      </c>
      <c r="L101" s="108">
        <f t="shared" si="23"/>
        <v>-0.69495988995427638</v>
      </c>
      <c r="M101" s="89">
        <f>AVERAGE(L101:L103)</f>
        <v>0.21802412394769513</v>
      </c>
      <c r="N101" s="71">
        <f>STDEV(L101:L103)/SQRT(COUNT(L101:L103))</f>
        <v>0.45902705108909292</v>
      </c>
      <c r="O101" s="76">
        <v>171265.08059999999</v>
      </c>
      <c r="P101" s="13">
        <f t="shared" si="25"/>
        <v>50675.73609999998</v>
      </c>
      <c r="Q101" s="126">
        <f>AVERAGE(P101:P103)</f>
        <v>51186.02463333332</v>
      </c>
      <c r="R101" s="111">
        <f t="shared" si="24"/>
        <v>-0.62114078077361512</v>
      </c>
      <c r="S101" s="27">
        <f>AVERAGE(R101:R103)</f>
        <v>0.37957270102462343</v>
      </c>
      <c r="T101" s="37">
        <f>STDEV(R101:R103)/SQRT(COUNT(R101:R103))</f>
        <v>0.50077522683513964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>
        <v>-71.5</v>
      </c>
      <c r="E102" s="6">
        <v>222.10853599999999</v>
      </c>
      <c r="F102" s="94"/>
      <c r="G102" s="108">
        <f t="shared" si="22"/>
        <v>3.8484435421509033E-2</v>
      </c>
      <c r="H102" s="89"/>
      <c r="I102" s="32"/>
      <c r="J102" s="81">
        <v>3850.4255370000001</v>
      </c>
      <c r="K102" s="94"/>
      <c r="L102" s="108">
        <f t="shared" si="23"/>
        <v>0.75795858810261052</v>
      </c>
      <c r="M102" s="89"/>
      <c r="N102" s="71"/>
      <c r="O102" s="76">
        <v>176807.7298</v>
      </c>
      <c r="P102" s="13">
        <f t="shared" si="25"/>
        <v>51459.247000000003</v>
      </c>
      <c r="Q102" s="126"/>
      <c r="R102" s="111">
        <f t="shared" si="24"/>
        <v>0.91538193049353822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>
        <v>-71.5</v>
      </c>
      <c r="E103" s="6">
        <v>221.88679500000001</v>
      </c>
      <c r="F103" s="94"/>
      <c r="G103" s="108">
        <f t="shared" si="22"/>
        <v>-6.1388509475975184E-2</v>
      </c>
      <c r="H103" s="89"/>
      <c r="I103" s="32"/>
      <c r="J103" s="81">
        <v>3844.048096</v>
      </c>
      <c r="K103" s="94"/>
      <c r="L103" s="108">
        <f t="shared" si="23"/>
        <v>0.59107367369475128</v>
      </c>
      <c r="M103" s="89"/>
      <c r="N103" s="71"/>
      <c r="O103" s="76">
        <v>176428.84239999999</v>
      </c>
      <c r="P103" s="13">
        <f t="shared" si="25"/>
        <v>51423.090799999991</v>
      </c>
      <c r="Q103" s="126"/>
      <c r="R103" s="111">
        <f t="shared" si="24"/>
        <v>0.84447695335394712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>
        <v>-71.5</v>
      </c>
      <c r="E104" s="17">
        <v>218.60896299999999</v>
      </c>
      <c r="F104" s="95">
        <f>AVERAGE(E104:E106)</f>
        <v>219.21819033333335</v>
      </c>
      <c r="G104" s="109">
        <f t="shared" si="22"/>
        <v>-1.5377358458697898</v>
      </c>
      <c r="H104" s="90">
        <f>AVERAGE(G104:G106)</f>
        <v>-1.2633376610863774</v>
      </c>
      <c r="I104" s="33">
        <f>STDEV(G104:G106)/SQRT(COUNT(G104:G106))</f>
        <v>0.87645720500443924</v>
      </c>
      <c r="J104" s="82">
        <v>3721.4372560000002</v>
      </c>
      <c r="K104" s="95">
        <f>AVERAGE(J104:J106)</f>
        <v>3727.4316406666671</v>
      </c>
      <c r="L104" s="109">
        <f t="shared" si="23"/>
        <v>-2.6174075241517443</v>
      </c>
      <c r="M104" s="90">
        <f>AVERAGE(L104:L106)</f>
        <v>-2.4605464301762034</v>
      </c>
      <c r="N104" s="83">
        <f>STDEV(L104:L106)/SQRT(COUNT(L104:L106))</f>
        <v>2.0018062945535657</v>
      </c>
      <c r="O104" s="77">
        <v>172128.56299999999</v>
      </c>
      <c r="P104" s="18">
        <f t="shared" si="25"/>
        <v>49771.453599999993</v>
      </c>
      <c r="Q104" s="130">
        <f>AVERAGE(P104:P106)</f>
        <v>49748.195733333327</v>
      </c>
      <c r="R104" s="133">
        <f t="shared" si="24"/>
        <v>-2.3945055146291452</v>
      </c>
      <c r="S104" s="28">
        <f>AVERAGE(R104:R106)</f>
        <v>-2.4401159079867321</v>
      </c>
      <c r="T104" s="38">
        <f>STDEV(R104:R106)/SQRT(COUNT(R104:R106))</f>
        <v>2.0191489317216487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>
        <v>-71.5</v>
      </c>
      <c r="E105" s="6">
        <v>216.193893</v>
      </c>
      <c r="F105" s="94"/>
      <c r="G105" s="108">
        <f t="shared" si="22"/>
        <v>-2.6254920706258389</v>
      </c>
      <c r="H105" s="89"/>
      <c r="I105" s="32"/>
      <c r="J105" s="81">
        <v>3598.0317380000001</v>
      </c>
      <c r="K105" s="94"/>
      <c r="L105" s="108">
        <f t="shared" si="23"/>
        <v>-5.8466838606771745</v>
      </c>
      <c r="M105" s="89"/>
      <c r="N105" s="71"/>
      <c r="O105" s="76">
        <v>158003.3155</v>
      </c>
      <c r="P105" s="13">
        <f t="shared" si="25"/>
        <v>47953.336899999995</v>
      </c>
      <c r="Q105" s="126"/>
      <c r="R105" s="111">
        <f t="shared" si="24"/>
        <v>-5.9599665711173628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>
        <v>-71.5</v>
      </c>
      <c r="E106" s="21">
        <v>222.85171500000001</v>
      </c>
      <c r="F106" s="96"/>
      <c r="G106" s="110">
        <f t="shared" si="22"/>
        <v>0.3732149332364969</v>
      </c>
      <c r="H106" s="91"/>
      <c r="I106" s="34"/>
      <c r="J106" s="84">
        <v>3862.8259280000002</v>
      </c>
      <c r="K106" s="96"/>
      <c r="L106" s="110">
        <f t="shared" si="23"/>
        <v>1.082452094300308</v>
      </c>
      <c r="M106" s="91"/>
      <c r="N106" s="85"/>
      <c r="O106" s="78">
        <v>181499.41899999999</v>
      </c>
      <c r="P106" s="22">
        <f t="shared" si="25"/>
        <v>51519.796699999992</v>
      </c>
      <c r="Q106" s="131"/>
      <c r="R106" s="134">
        <f t="shared" si="24"/>
        <v>1.0341243617863114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>
        <v>-71.5</v>
      </c>
      <c r="E107" s="6">
        <v>302.65054300000003</v>
      </c>
      <c r="F107" s="94">
        <f>AVERAGE(E107:E109)</f>
        <v>291.92254633333329</v>
      </c>
      <c r="G107" s="108">
        <f t="shared" si="22"/>
        <v>36.314894422956257</v>
      </c>
      <c r="H107" s="89">
        <f>AVERAGE(G107:G109)</f>
        <v>31.482966092378309</v>
      </c>
      <c r="I107" s="32">
        <f>STDEV(G107:G109)/SQRT(COUNT(G107:G109))</f>
        <v>6.6352501425500368</v>
      </c>
      <c r="J107" s="81">
        <v>5427.4306640000004</v>
      </c>
      <c r="K107" s="94">
        <f>AVERAGE(J107:J109)</f>
        <v>3872.9659830000001</v>
      </c>
      <c r="L107" s="108">
        <f t="shared" si="23"/>
        <v>42.025038227121598</v>
      </c>
      <c r="M107" s="89">
        <f>AVERAGE(L107:L109)</f>
        <v>1.3477971144684109</v>
      </c>
      <c r="N107" s="71">
        <f>STDEV(L107:L109)/SQRT(COUNT(L107:L109))</f>
        <v>20.698615682159627</v>
      </c>
      <c r="O107" s="76">
        <v>309218.33250000002</v>
      </c>
      <c r="P107" s="13">
        <f t="shared" si="25"/>
        <v>72172.065500000026</v>
      </c>
      <c r="Q107" s="126">
        <f>AVERAGE(P107:P109)</f>
        <v>50929.763910000001</v>
      </c>
      <c r="R107" s="111">
        <f t="shared" si="24"/>
        <v>41.534747965610507</v>
      </c>
      <c r="S107" s="27">
        <f>AVERAGE(R107:R109)</f>
        <v>-0.12297349381120644</v>
      </c>
      <c r="T107" s="37">
        <f>STDEV(R107:R109)/SQRT(COUNT(R107:R109))</f>
        <v>21.39103840454624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>
        <v>-71.5</v>
      </c>
      <c r="E108" s="6">
        <v>310.32321200000001</v>
      </c>
      <c r="F108" s="94"/>
      <c r="G108" s="108">
        <f t="shared" si="22"/>
        <v>39.770692170119986</v>
      </c>
      <c r="H108" s="89"/>
      <c r="I108" s="32"/>
      <c r="J108" s="81">
        <v>2841.3276369999999</v>
      </c>
      <c r="K108" s="98"/>
      <c r="L108" s="108">
        <f t="shared" si="23"/>
        <v>-25.648121322420621</v>
      </c>
      <c r="M108" s="89"/>
      <c r="N108" s="71"/>
      <c r="O108" s="76">
        <v>125985.1991</v>
      </c>
      <c r="P108" s="13">
        <f t="shared" si="25"/>
        <v>36005.704929999993</v>
      </c>
      <c r="Q108" s="63"/>
      <c r="R108" s="111">
        <f t="shared" si="24"/>
        <v>-29.390154801767636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>
        <v>-71.5</v>
      </c>
      <c r="E109" s="8">
        <v>262.79388399999999</v>
      </c>
      <c r="F109" s="97"/>
      <c r="G109" s="112">
        <f t="shared" si="22"/>
        <v>18.363311684058687</v>
      </c>
      <c r="H109" s="92"/>
      <c r="I109" s="35"/>
      <c r="J109" s="86">
        <v>3350.1396479999999</v>
      </c>
      <c r="K109" s="99"/>
      <c r="L109" s="112">
        <f t="shared" si="23"/>
        <v>-12.333525561295744</v>
      </c>
      <c r="M109" s="92"/>
      <c r="N109" s="87"/>
      <c r="O109" s="79">
        <v>151415.78779999999</v>
      </c>
      <c r="P109" s="14">
        <f t="shared" si="25"/>
        <v>44611.521299999993</v>
      </c>
      <c r="Q109" s="100"/>
      <c r="R109" s="135">
        <f t="shared" si="24"/>
        <v>-12.51351364527649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>
        <v>-85.800003000000004</v>
      </c>
      <c r="E110" s="5">
        <v>208.85862700000001</v>
      </c>
      <c r="F110" s="93">
        <f>AVERAGE(E110:E112)</f>
        <v>207.21705599999999</v>
      </c>
      <c r="G110" s="107">
        <f>((E110/$F$110)*100)-100</f>
        <v>0.79219878502667029</v>
      </c>
      <c r="H110" s="88">
        <f>AVERAGE(G110:G112)</f>
        <v>1.4210854715202004E-14</v>
      </c>
      <c r="I110" s="31">
        <f>STDEV(G110:G112)/SQRT(COUNT(G110:G112))</f>
        <v>0.56991069992143728</v>
      </c>
      <c r="J110" s="80">
        <v>3380.4826659999999</v>
      </c>
      <c r="K110" s="93">
        <f>AVERAGE(J110:J112)</f>
        <v>3319.3470866666667</v>
      </c>
      <c r="L110" s="107">
        <f>((J110/$K$110)*100)-100</f>
        <v>1.8417953211011309</v>
      </c>
      <c r="M110" s="88">
        <f>AVERAGE(L110:L112)</f>
        <v>0</v>
      </c>
      <c r="N110" s="70">
        <f>STDEV(L110:L112)/SQRT(COUNT(L110:L112))</f>
        <v>1.4452744966533733</v>
      </c>
      <c r="O110" s="75">
        <v>124917.8435</v>
      </c>
      <c r="P110" s="12">
        <f>O110-O128</f>
        <v>45465.51182</v>
      </c>
      <c r="Q110" s="129">
        <f>AVERAGE(P110:P112)</f>
        <v>44535.657803333328</v>
      </c>
      <c r="R110" s="132">
        <f>((P110/$Q$110)*100)-100</f>
        <v>2.0878865666986428</v>
      </c>
      <c r="S110" s="26">
        <f>AVERAGE(R110:R112)</f>
        <v>4.736951571734001E-15</v>
      </c>
      <c r="T110" s="36">
        <f>STDEV(R110:R112)/SQRT(COUNT(R110:R112))</f>
        <v>1.6626864863224229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>
        <v>-85.800003000000004</v>
      </c>
      <c r="E111" s="6">
        <v>204.92559800000001</v>
      </c>
      <c r="F111" s="94"/>
      <c r="G111" s="108">
        <f t="shared" ref="G111:G127" si="26">((E111/$F$110)*100)-100</f>
        <v>-1.105824995409634</v>
      </c>
      <c r="H111" s="89"/>
      <c r="I111" s="32"/>
      <c r="J111" s="81">
        <v>3224.7382809999999</v>
      </c>
      <c r="K111" s="94"/>
      <c r="L111" s="108">
        <f t="shared" ref="L111:L127" si="27">((J111/$K$110)*100)-100</f>
        <v>-2.850223348040231</v>
      </c>
      <c r="M111" s="89"/>
      <c r="N111" s="71"/>
      <c r="O111" s="76">
        <v>120604.636</v>
      </c>
      <c r="P111" s="13">
        <f>O111-O129</f>
        <v>43072.483489999999</v>
      </c>
      <c r="Q111" s="126"/>
      <c r="R111" s="111">
        <f t="shared" ref="R111:R127" si="28">((P111/$Q$110)*100)-100</f>
        <v>-3.2853995775578682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>
        <v>-85.800003000000004</v>
      </c>
      <c r="E112" s="6">
        <v>207.86694299999999</v>
      </c>
      <c r="F112" s="94"/>
      <c r="G112" s="108">
        <f t="shared" si="26"/>
        <v>0.31362621038300631</v>
      </c>
      <c r="H112" s="89"/>
      <c r="I112" s="32"/>
      <c r="J112" s="81">
        <v>3352.8203130000002</v>
      </c>
      <c r="K112" s="94"/>
      <c r="L112" s="108">
        <f t="shared" si="27"/>
        <v>1.0084280269391002</v>
      </c>
      <c r="M112" s="89"/>
      <c r="N112" s="71"/>
      <c r="O112" s="76">
        <v>124347.3796</v>
      </c>
      <c r="P112" s="13">
        <f t="shared" ref="P112:P127" si="29">O112-O130</f>
        <v>45068.978099999993</v>
      </c>
      <c r="Q112" s="126"/>
      <c r="R112" s="111">
        <f>((P112/$Q$110)*100)-100</f>
        <v>1.1975130108592396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>
        <v>-85.800003000000004</v>
      </c>
      <c r="E113" s="17">
        <v>212.19798299999999</v>
      </c>
      <c r="F113" s="95">
        <f>AVERAGE(E113:E115)</f>
        <v>214.74992399999999</v>
      </c>
      <c r="G113" s="109">
        <f t="shared" si="26"/>
        <v>2.4037244308692465</v>
      </c>
      <c r="H113" s="90">
        <f>AVERAGE(G113:G115)</f>
        <v>3.6352548122293578</v>
      </c>
      <c r="I113" s="33">
        <f>STDEV(G113:G115)/SQRT(COUNT(G113:G115))</f>
        <v>2.1300456763477764</v>
      </c>
      <c r="J113" s="82">
        <v>3497.4565429999998</v>
      </c>
      <c r="K113" s="95">
        <f>AVERAGE(J113:J115)</f>
        <v>3588.8421226666665</v>
      </c>
      <c r="L113" s="109">
        <f t="shared" si="27"/>
        <v>5.3657979019058502</v>
      </c>
      <c r="M113" s="90">
        <f>AVERAGE(L113:L115)</f>
        <v>8.1189170328864435</v>
      </c>
      <c r="N113" s="83">
        <f>STDEV(L113:L115)/SQRT(COUNT(L113:L115))</f>
        <v>4.4084674041217138</v>
      </c>
      <c r="O113" s="77">
        <v>139011.38649999999</v>
      </c>
      <c r="P113" s="18">
        <f t="shared" si="29"/>
        <v>47332.23728999999</v>
      </c>
      <c r="Q113" s="130">
        <f>AVERAGE(P113:P115)</f>
        <v>48195.604363333339</v>
      </c>
      <c r="R113" s="133">
        <f t="shared" si="28"/>
        <v>6.2794165947120035</v>
      </c>
      <c r="S113" s="28">
        <f>AVERAGE(R113:R115)</f>
        <v>8.2180139252957733</v>
      </c>
      <c r="T113" s="38">
        <f>STDEV(R113:R115)/SQRT(COUNT(R113:R115))</f>
        <v>3.9580730394965591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>
        <v>-85.800003000000004</v>
      </c>
      <c r="E114" s="6">
        <v>208.70735199999999</v>
      </c>
      <c r="F114" s="94"/>
      <c r="G114" s="108">
        <f t="shared" si="26"/>
        <v>0.71919562451461161</v>
      </c>
      <c r="H114" s="89"/>
      <c r="I114" s="32"/>
      <c r="J114" s="81">
        <v>3393.7529300000001</v>
      </c>
      <c r="K114" s="94"/>
      <c r="L114" s="108">
        <f t="shared" si="27"/>
        <v>2.2415806901366437</v>
      </c>
      <c r="M114" s="89"/>
      <c r="N114" s="71"/>
      <c r="O114" s="76">
        <v>129344.4944</v>
      </c>
      <c r="P114" s="13">
        <f t="shared" si="29"/>
        <v>45667.076499999996</v>
      </c>
      <c r="Q114" s="126"/>
      <c r="R114" s="111">
        <f t="shared" si="28"/>
        <v>2.5404782425420649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>
        <v>-85.800003000000004</v>
      </c>
      <c r="E115" s="21">
        <v>223.344437</v>
      </c>
      <c r="F115" s="96"/>
      <c r="G115" s="110">
        <f t="shared" si="26"/>
        <v>7.7828443813042156</v>
      </c>
      <c r="H115" s="91"/>
      <c r="I115" s="34"/>
      <c r="J115" s="84">
        <v>3875.3168949999999</v>
      </c>
      <c r="K115" s="96"/>
      <c r="L115" s="110">
        <f t="shared" si="27"/>
        <v>16.749372506616837</v>
      </c>
      <c r="M115" s="91"/>
      <c r="N115" s="85"/>
      <c r="O115" s="78">
        <v>166152.73610000001</v>
      </c>
      <c r="P115" s="22">
        <f t="shared" si="29"/>
        <v>51587.49930000001</v>
      </c>
      <c r="Q115" s="131"/>
      <c r="R115" s="134">
        <f t="shared" si="28"/>
        <v>15.834146938633253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>
        <v>-85.800003000000004</v>
      </c>
      <c r="E116" s="6">
        <v>211.664917</v>
      </c>
      <c r="F116" s="94">
        <f>AVERAGE(E116:E118)</f>
        <v>208.88349933333333</v>
      </c>
      <c r="G116" s="108">
        <f t="shared" si="26"/>
        <v>2.146474371298865</v>
      </c>
      <c r="H116" s="89">
        <f>AVERAGE(G116:G118)</f>
        <v>0.80420181885672071</v>
      </c>
      <c r="I116" s="32">
        <f>STDEV(G116:G118)/SQRT(COUNT(G116:G118))</f>
        <v>0.67522952757551058</v>
      </c>
      <c r="J116" s="81">
        <v>3467.2282709999999</v>
      </c>
      <c r="K116" s="94">
        <f>AVERAGE(J116:J118)</f>
        <v>3389.2089030000002</v>
      </c>
      <c r="L116" s="108">
        <f t="shared" si="27"/>
        <v>4.4551286886312766</v>
      </c>
      <c r="M116" s="89">
        <f>AVERAGE(L116:L118)</f>
        <v>2.1046854851051364</v>
      </c>
      <c r="N116" s="71">
        <f>STDEV(L116:L118)/SQRT(COUNT(L116:L118))</f>
        <v>1.2059091798679094</v>
      </c>
      <c r="O116" s="76">
        <v>142297.10389999999</v>
      </c>
      <c r="P116" s="13">
        <f t="shared" si="29"/>
        <v>46418.792449999994</v>
      </c>
      <c r="Q116" s="126">
        <f>AVERAGE(P116:P118)</f>
        <v>45245.096029999993</v>
      </c>
      <c r="R116" s="111">
        <f t="shared" si="28"/>
        <v>4.2283750584362565</v>
      </c>
      <c r="S116" s="27">
        <f>AVERAGE(R116:R118)</f>
        <v>1.5929667633955422</v>
      </c>
      <c r="T116" s="37">
        <f>STDEV(R116:R118)/SQRT(COUNT(R116:R118))</f>
        <v>1.4045644417148035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>
        <v>-85.800003000000004</v>
      </c>
      <c r="E117" s="6">
        <v>207.759232</v>
      </c>
      <c r="F117" s="94"/>
      <c r="G117" s="108">
        <f t="shared" si="26"/>
        <v>0.2616464158240035</v>
      </c>
      <c r="H117" s="89"/>
      <c r="I117" s="32"/>
      <c r="J117" s="81">
        <v>3365.7404790000001</v>
      </c>
      <c r="K117" s="94"/>
      <c r="L117" s="108">
        <f t="shared" si="27"/>
        <v>1.3976662012746175</v>
      </c>
      <c r="M117" s="89"/>
      <c r="N117" s="71"/>
      <c r="O117" s="76">
        <v>128226.9077</v>
      </c>
      <c r="P117" s="13">
        <f t="shared" si="29"/>
        <v>45033.345719999998</v>
      </c>
      <c r="Q117" s="126"/>
      <c r="R117" s="111">
        <f t="shared" si="28"/>
        <v>1.1175043576642025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>
        <v>-85.800003000000004</v>
      </c>
      <c r="E118" s="6">
        <v>207.226349</v>
      </c>
      <c r="F118" s="94"/>
      <c r="G118" s="108">
        <f t="shared" si="26"/>
        <v>4.4846694472937543E-3</v>
      </c>
      <c r="H118" s="89"/>
      <c r="I118" s="32"/>
      <c r="J118" s="81">
        <v>3334.6579590000001</v>
      </c>
      <c r="K118" s="94"/>
      <c r="L118" s="108">
        <f t="shared" si="27"/>
        <v>0.46126156540951513</v>
      </c>
      <c r="M118" s="89"/>
      <c r="N118" s="71"/>
      <c r="O118" s="76">
        <v>135116.76860000001</v>
      </c>
      <c r="P118" s="13">
        <f t="shared" si="29"/>
        <v>44283.149920000011</v>
      </c>
      <c r="Q118" s="126"/>
      <c r="R118" s="111">
        <f t="shared" si="28"/>
        <v>-0.56697912591383215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>
        <v>-85.800003000000004</v>
      </c>
      <c r="E119" s="17">
        <v>207.06703200000001</v>
      </c>
      <c r="F119" s="95">
        <f>AVERAGE(E119:E121)</f>
        <v>207.70168033333334</v>
      </c>
      <c r="G119" s="109">
        <f t="shared" si="26"/>
        <v>-7.2399445729004697E-2</v>
      </c>
      <c r="H119" s="90">
        <f>AVERAGE(G119:G121)</f>
        <v>0.23387280115270434</v>
      </c>
      <c r="I119" s="33">
        <f>STDEV(G119:G121)/SQRT(COUNT(G119:G121))</f>
        <v>0.1531765278517051</v>
      </c>
      <c r="J119" s="82">
        <v>3316.8979490000002</v>
      </c>
      <c r="K119" s="95">
        <f>AVERAGE(J119:J121)</f>
        <v>3337.054931666667</v>
      </c>
      <c r="L119" s="109">
        <f t="shared" si="27"/>
        <v>-7.3783717180532449E-2</v>
      </c>
      <c r="M119" s="90">
        <f>AVERAGE(L119:L121)</f>
        <v>0.53347373858943092</v>
      </c>
      <c r="N119" s="83">
        <f>STDEV(L119:L121)/SQRT(COUNT(L119:L121))</f>
        <v>0.3055235214086186</v>
      </c>
      <c r="O119" s="77">
        <v>120589.34450000001</v>
      </c>
      <c r="P119" s="18">
        <f t="shared" si="29"/>
        <v>44643.060470000011</v>
      </c>
      <c r="Q119" s="130">
        <f>AVERAGE(P119:P121)</f>
        <v>44740.918406666671</v>
      </c>
      <c r="R119" s="133">
        <f t="shared" si="28"/>
        <v>0.24116106500764545</v>
      </c>
      <c r="S119" s="28">
        <f>AVERAGE(R119:R121)</f>
        <v>0.460890471719902</v>
      </c>
      <c r="T119" s="38">
        <f>STDEV(R119:R121)/SQRT(COUNT(R119:R121))</f>
        <v>0.19164565932791511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>
        <v>-85.800003000000004</v>
      </c>
      <c r="E120" s="6">
        <v>208.031631</v>
      </c>
      <c r="F120" s="94"/>
      <c r="G120" s="108">
        <f t="shared" si="26"/>
        <v>0.39310229366449789</v>
      </c>
      <c r="H120" s="89"/>
      <c r="I120" s="32"/>
      <c r="J120" s="81">
        <v>3345.1801759999998</v>
      </c>
      <c r="K120" s="94"/>
      <c r="L120" s="108">
        <f t="shared" si="27"/>
        <v>0.77825815315009095</v>
      </c>
      <c r="M120" s="89"/>
      <c r="N120" s="71"/>
      <c r="O120" s="76">
        <v>125348.4828</v>
      </c>
      <c r="P120" s="13">
        <f t="shared" si="29"/>
        <v>44668.71905</v>
      </c>
      <c r="Q120" s="126"/>
      <c r="R120" s="111">
        <f t="shared" si="28"/>
        <v>0.2987746296557674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>
        <v>-85.800003000000004</v>
      </c>
      <c r="E121" s="21">
        <v>208.00637800000001</v>
      </c>
      <c r="F121" s="96"/>
      <c r="G121" s="110">
        <f t="shared" si="26"/>
        <v>0.3809155555226198</v>
      </c>
      <c r="H121" s="91"/>
      <c r="I121" s="34"/>
      <c r="J121" s="84">
        <v>3349.0866700000001</v>
      </c>
      <c r="K121" s="96"/>
      <c r="L121" s="110">
        <f t="shared" si="27"/>
        <v>0.89594677979873438</v>
      </c>
      <c r="M121" s="91"/>
      <c r="N121" s="85"/>
      <c r="O121" s="78">
        <v>125005.7516</v>
      </c>
      <c r="P121" s="22">
        <f t="shared" si="29"/>
        <v>44910.97570000001</v>
      </c>
      <c r="Q121" s="131"/>
      <c r="R121" s="134">
        <f t="shared" si="28"/>
        <v>0.84273572049629308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>
        <v>-85.800003000000004</v>
      </c>
      <c r="E122" s="6">
        <v>204.98228499999999</v>
      </c>
      <c r="F122" s="94">
        <f>AVERAGE(E122:E124)</f>
        <v>205.03991199999999</v>
      </c>
      <c r="G122" s="108">
        <f t="shared" si="26"/>
        <v>-1.0784686565569217</v>
      </c>
      <c r="H122" s="89">
        <f>AVERAGE(G122:G124)</f>
        <v>-1.0506586870918539</v>
      </c>
      <c r="I122" s="32">
        <f>STDEV(G122:G124)/SQRT(COUNT(G122:G124))</f>
        <v>0.87524389120253998</v>
      </c>
      <c r="J122" s="81">
        <v>3240.2788089999999</v>
      </c>
      <c r="K122" s="94">
        <f>AVERAGE(J122:J124)</f>
        <v>3238.4378256666664</v>
      </c>
      <c r="L122" s="108">
        <f t="shared" si="27"/>
        <v>-2.382043082637324</v>
      </c>
      <c r="M122" s="89">
        <f>AVERAGE(L122:L124)</f>
        <v>-2.4375052950925444</v>
      </c>
      <c r="N122" s="71">
        <f>STDEV(L122:L124)/SQRT(COUNT(L122:L124))</f>
        <v>2.2201658515935065</v>
      </c>
      <c r="O122" s="76">
        <v>122357.1094</v>
      </c>
      <c r="P122" s="13">
        <f t="shared" si="29"/>
        <v>43145.566569999995</v>
      </c>
      <c r="Q122" s="126">
        <f>AVERAGE(P122:P124)</f>
        <v>43227.839339999999</v>
      </c>
      <c r="R122" s="111">
        <f>((P122/$Q$110)*100)-100</f>
        <v>-3.1212994303842692</v>
      </c>
      <c r="S122" s="27">
        <f>AVERAGE(R122:R124)</f>
        <v>-2.9365648288132888</v>
      </c>
      <c r="T122" s="37">
        <f>STDEV(R122:R124)/SQRT(COUNT(R122:R124))</f>
        <v>2.3739722465525799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>
        <v>-85.800003000000004</v>
      </c>
      <c r="E123" s="6">
        <v>201.92778000000001</v>
      </c>
      <c r="F123" s="94"/>
      <c r="G123" s="108">
        <f t="shared" si="26"/>
        <v>-2.5525292667028197</v>
      </c>
      <c r="H123" s="89"/>
      <c r="I123" s="32"/>
      <c r="J123" s="81">
        <v>3109.883789</v>
      </c>
      <c r="K123" s="94"/>
      <c r="L123" s="108">
        <f t="shared" si="27"/>
        <v>-6.3103764745798969</v>
      </c>
      <c r="M123" s="89"/>
      <c r="N123" s="71"/>
      <c r="O123" s="76">
        <v>110049.9786</v>
      </c>
      <c r="P123" s="13">
        <f t="shared" si="29"/>
        <v>41439.127130000008</v>
      </c>
      <c r="Q123" s="126"/>
      <c r="R123" s="111">
        <f t="shared" si="28"/>
        <v>-6.9529245240014319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>
        <v>-85.800003000000004</v>
      </c>
      <c r="E124" s="6">
        <v>208.20967099999999</v>
      </c>
      <c r="F124" s="94"/>
      <c r="G124" s="108">
        <f t="shared" si="26"/>
        <v>0.47902186198417951</v>
      </c>
      <c r="H124" s="89"/>
      <c r="I124" s="32"/>
      <c r="J124" s="81">
        <v>3365.1508789999998</v>
      </c>
      <c r="K124" s="94"/>
      <c r="L124" s="108">
        <f t="shared" si="27"/>
        <v>1.3799036719395872</v>
      </c>
      <c r="M124" s="89"/>
      <c r="N124" s="71"/>
      <c r="O124" s="76">
        <v>129979.6223</v>
      </c>
      <c r="P124" s="13">
        <f t="shared" si="29"/>
        <v>45098.82432</v>
      </c>
      <c r="Q124" s="126"/>
      <c r="R124" s="111">
        <f t="shared" si="28"/>
        <v>1.2645294679458345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>
        <v>-85.800003000000004</v>
      </c>
      <c r="E125" s="17">
        <v>289.18307499999997</v>
      </c>
      <c r="F125" s="95">
        <f>AVERAGE(E125:E127)</f>
        <v>261.87282799999997</v>
      </c>
      <c r="G125" s="109">
        <f t="shared" si="26"/>
        <v>39.555633393421061</v>
      </c>
      <c r="H125" s="90">
        <f>AVERAGE(G125:G127)</f>
        <v>26.376097149068666</v>
      </c>
      <c r="I125" s="33">
        <f>STDEV(G125:G127)/SQRT(COUNT(G125:G127))</f>
        <v>6.592435865581642</v>
      </c>
      <c r="J125" s="82">
        <v>4690.3369140000004</v>
      </c>
      <c r="K125" s="95">
        <f>AVERAGE(J125:J127)</f>
        <v>3294.740397</v>
      </c>
      <c r="L125" s="109">
        <f t="shared" si="27"/>
        <v>41.30299699119746</v>
      </c>
      <c r="M125" s="90">
        <f>AVERAGE(L125:L127)</f>
        <v>-0.74131113813038496</v>
      </c>
      <c r="N125" s="83">
        <f>STDEV(L125:L127)/SQRT(COUNT(L125:L127))</f>
        <v>21.717103677149566</v>
      </c>
      <c r="O125" s="77">
        <v>237046.26699999999</v>
      </c>
      <c r="P125" s="18">
        <f t="shared" si="29"/>
        <v>62890.316599999991</v>
      </c>
      <c r="Q125" s="130">
        <f>AVERAGE(P125:P127)</f>
        <v>44370.019276666666</v>
      </c>
      <c r="R125" s="133">
        <f t="shared" si="28"/>
        <v>41.21340000796593</v>
      </c>
      <c r="S125" s="28">
        <f>AVERAGE(R125:R127)</f>
        <v>-0.3719233864201878</v>
      </c>
      <c r="T125" s="38">
        <f>STDEV(R125:R127)/SQRT(COUNT(R125:R127))</f>
        <v>21.394917693449809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>
        <v>-85.800003000000004</v>
      </c>
      <c r="E126" s="6">
        <v>247.544647</v>
      </c>
      <c r="F126" s="94"/>
      <c r="G126" s="108">
        <f t="shared" si="26"/>
        <v>19.461521063208238</v>
      </c>
      <c r="H126" s="89"/>
      <c r="I126" s="32"/>
      <c r="J126" s="81">
        <v>2283.6110840000001</v>
      </c>
      <c r="K126" s="98"/>
      <c r="L126" s="108">
        <f t="shared" si="27"/>
        <v>-31.20300395300832</v>
      </c>
      <c r="M126" s="89"/>
      <c r="N126" s="71"/>
      <c r="O126" s="76">
        <v>89979.494170000005</v>
      </c>
      <c r="P126" s="13">
        <f t="shared" si="29"/>
        <v>31221.645790000002</v>
      </c>
      <c r="Q126" s="63"/>
      <c r="R126" s="111">
        <f t="shared" si="28"/>
        <v>-29.895173148956658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>
        <v>-85.800003000000004</v>
      </c>
      <c r="E127" s="8">
        <v>248.890762</v>
      </c>
      <c r="F127" s="97"/>
      <c r="G127" s="112">
        <f t="shared" si="26"/>
        <v>20.111136990576696</v>
      </c>
      <c r="H127" s="92"/>
      <c r="I127" s="35"/>
      <c r="J127" s="86">
        <v>2910.273193</v>
      </c>
      <c r="K127" s="99"/>
      <c r="L127" s="112">
        <f t="shared" si="27"/>
        <v>-12.323926452580295</v>
      </c>
      <c r="M127" s="92"/>
      <c r="N127" s="87"/>
      <c r="O127" s="79">
        <v>106804.2665</v>
      </c>
      <c r="P127" s="14">
        <f t="shared" si="29"/>
        <v>38998.095440000005</v>
      </c>
      <c r="Q127" s="100"/>
      <c r="R127" s="135">
        <f t="shared" si="28"/>
        <v>-12.433997018269835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>
        <v>-100.099998</v>
      </c>
      <c r="E128" s="5">
        <v>197.75494399999999</v>
      </c>
      <c r="F128" s="93">
        <f>AVERAGE(E128:E130)</f>
        <v>195.89598100000001</v>
      </c>
      <c r="G128" s="107">
        <f>((E128/$F$128)*100)-100</f>
        <v>0.94895412887514397</v>
      </c>
      <c r="H128" s="88">
        <f>AVERAGE(G128:G130)</f>
        <v>-9.473903143468002E-15</v>
      </c>
      <c r="I128" s="31">
        <f>STDEV(G128:G130)/SQRT(COUNT(G128:G130))</f>
        <v>0.70591941321941054</v>
      </c>
      <c r="J128" s="80">
        <v>3013.1579590000001</v>
      </c>
      <c r="K128" s="93">
        <f>AVERAGE(J128:J130)</f>
        <v>2950.2744139999995</v>
      </c>
      <c r="L128" s="107">
        <f>((J128/$K$128)*100)-100</f>
        <v>2.1314473223777952</v>
      </c>
      <c r="M128" s="88">
        <f>AVERAGE(L128:L130)</f>
        <v>1.4210854715202004E-14</v>
      </c>
      <c r="N128" s="70">
        <f>STDEV(L128:L130)/SQRT(COUNT(L128:L130))</f>
        <v>1.678084117145388</v>
      </c>
      <c r="O128" s="75">
        <v>79452.331680000003</v>
      </c>
      <c r="P128" s="12">
        <f>O128-O146</f>
        <v>39944.632830000002</v>
      </c>
      <c r="Q128" s="129">
        <f>AVERAGE(P128:P130)</f>
        <v>39298.563723333333</v>
      </c>
      <c r="R128" s="132">
        <f>((P128/$Q$128)*100)-100</f>
        <v>1.6440018297235355</v>
      </c>
      <c r="S128" s="26">
        <f>AVERAGE(R128:R130)</f>
        <v>4.736951571734001E-15</v>
      </c>
      <c r="T128" s="36">
        <f>STDEV(R128:R130)/SQRT(COUNT(R128:R130))</f>
        <v>1.2643749129234538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>
        <v>-100.099998</v>
      </c>
      <c r="E129" s="6">
        <v>193.193039</v>
      </c>
      <c r="F129" s="94"/>
      <c r="G129" s="108">
        <f t="shared" ref="G129:G145" si="30">((E129/$F$128)*100)-100</f>
        <v>-1.3797843050184895</v>
      </c>
      <c r="H129" s="89"/>
      <c r="I129" s="32"/>
      <c r="J129" s="81">
        <v>2852.5952149999998</v>
      </c>
      <c r="K129" s="94"/>
      <c r="L129" s="108">
        <f t="shared" ref="L129:L145" si="31">((J129/$K$128)*100)-100</f>
        <v>-3.3108513071353798</v>
      </c>
      <c r="M129" s="89"/>
      <c r="N129" s="71"/>
      <c r="O129" s="76">
        <v>77532.15251</v>
      </c>
      <c r="P129" s="13">
        <f>O129-O147</f>
        <v>38321.603519999997</v>
      </c>
      <c r="Q129" s="126"/>
      <c r="R129" s="111">
        <f t="shared" ref="R129:R145" si="32">((P129/$Q$128)*100)-100</f>
        <v>-2.4859946796306787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>
        <v>-100.099998</v>
      </c>
      <c r="E130" s="21">
        <v>196.73996</v>
      </c>
      <c r="F130" s="96"/>
      <c r="G130" s="110">
        <f t="shared" si="30"/>
        <v>0.43083017614331709</v>
      </c>
      <c r="H130" s="91"/>
      <c r="I130" s="34"/>
      <c r="J130" s="84">
        <v>2985.070068</v>
      </c>
      <c r="K130" s="96"/>
      <c r="L130" s="110">
        <f t="shared" si="31"/>
        <v>1.1794039847576272</v>
      </c>
      <c r="M130" s="91"/>
      <c r="N130" s="85"/>
      <c r="O130" s="78">
        <v>79278.401500000007</v>
      </c>
      <c r="P130" s="22">
        <f t="shared" ref="P130:P145" si="33">O130-O148</f>
        <v>39629.454820000006</v>
      </c>
      <c r="Q130" s="131"/>
      <c r="R130" s="134">
        <f t="shared" si="32"/>
        <v>0.84199284990715739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>
        <v>-100.099998</v>
      </c>
      <c r="E131" s="6">
        <v>202.47993500000001</v>
      </c>
      <c r="F131" s="94">
        <f>AVERAGE(E131:E133)</f>
        <v>203.05906666666669</v>
      </c>
      <c r="G131" s="108">
        <f t="shared" si="30"/>
        <v>3.3609438878687428</v>
      </c>
      <c r="H131" s="89">
        <f>AVERAGE(G131:G133)</f>
        <v>3.6565761227468223</v>
      </c>
      <c r="I131" s="32">
        <f>STDEV(G131:G133)/SQRT(COUNT(G131:G133))</f>
        <v>1.7729718485474195</v>
      </c>
      <c r="J131" s="81">
        <v>3156.4848630000001</v>
      </c>
      <c r="K131" s="94">
        <f>AVERAGE(J131:J133)</f>
        <v>3188.4774573333339</v>
      </c>
      <c r="L131" s="108">
        <f t="shared" si="31"/>
        <v>6.9895345335154531</v>
      </c>
      <c r="M131" s="89">
        <f>AVERAGE(L131:L133)</f>
        <v>8.0739283845253116</v>
      </c>
      <c r="N131" s="71">
        <f>STDEV(L131:L133)/SQRT(COUNT(L131:L133))</f>
        <v>3.5530100521802415</v>
      </c>
      <c r="O131" s="76">
        <v>91679.149210000003</v>
      </c>
      <c r="P131" s="13">
        <f t="shared" si="33"/>
        <v>42632.30975</v>
      </c>
      <c r="Q131" s="126">
        <f>AVERAGE(P131:P133)</f>
        <v>42762.765283333334</v>
      </c>
      <c r="R131" s="111">
        <f t="shared" si="32"/>
        <v>8.4831243455527812</v>
      </c>
      <c r="S131" s="27">
        <f>AVERAGE(R131:R133)</f>
        <v>8.8150843994920507</v>
      </c>
      <c r="T131" s="37">
        <f>STDEV(R131:R133)/SQRT(COUNT(R131:R133))</f>
        <v>3.6329466706727986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>
        <v>-100.099998</v>
      </c>
      <c r="E132" s="6">
        <v>197.35385099999999</v>
      </c>
      <c r="F132" s="94"/>
      <c r="G132" s="108">
        <f t="shared" si="30"/>
        <v>0.74420618154486817</v>
      </c>
      <c r="H132" s="89"/>
      <c r="I132" s="32"/>
      <c r="J132" s="81">
        <v>3025.0405270000001</v>
      </c>
      <c r="K132" s="94"/>
      <c r="L132" s="108">
        <f t="shared" si="31"/>
        <v>2.5342087720793529</v>
      </c>
      <c r="M132" s="89"/>
      <c r="N132" s="71"/>
      <c r="O132" s="76">
        <v>83677.4179</v>
      </c>
      <c r="P132" s="13">
        <f t="shared" si="33"/>
        <v>40357.733460000003</v>
      </c>
      <c r="Q132" s="126"/>
      <c r="R132" s="111">
        <f t="shared" si="32"/>
        <v>2.6951868880587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>
        <v>-100.099998</v>
      </c>
      <c r="E133" s="6">
        <v>209.343414</v>
      </c>
      <c r="F133" s="94"/>
      <c r="G133" s="108">
        <f t="shared" si="30"/>
        <v>6.8645782988268564</v>
      </c>
      <c r="H133" s="89"/>
      <c r="I133" s="32"/>
      <c r="J133" s="81">
        <v>3383.906982</v>
      </c>
      <c r="K133" s="94"/>
      <c r="L133" s="108">
        <f t="shared" si="31"/>
        <v>14.698041847981131</v>
      </c>
      <c r="M133" s="89"/>
      <c r="N133" s="71"/>
      <c r="O133" s="76">
        <v>114565.2368</v>
      </c>
      <c r="P133" s="13">
        <f t="shared" si="33"/>
        <v>45298.252639999992</v>
      </c>
      <c r="Q133" s="126"/>
      <c r="R133" s="111">
        <f t="shared" si="32"/>
        <v>15.266941964864671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>
        <v>-100.099998</v>
      </c>
      <c r="E134" s="17">
        <v>199.33703600000001</v>
      </c>
      <c r="F134" s="95">
        <f>AVERAGE(E134:E136)</f>
        <v>196.12419633333334</v>
      </c>
      <c r="G134" s="109">
        <f t="shared" si="30"/>
        <v>1.75657253529873</v>
      </c>
      <c r="H134" s="90">
        <f>AVERAGE(G134:G136)</f>
        <v>0.11649822123371696</v>
      </c>
      <c r="I134" s="33">
        <f>STDEV(G134:G136)/SQRT(COUNT(G134:G136))</f>
        <v>0.83572911247573833</v>
      </c>
      <c r="J134" s="82">
        <v>3037.9772950000001</v>
      </c>
      <c r="K134" s="95">
        <f>AVERAGE(J134:J136)</f>
        <v>2958.2114256666669</v>
      </c>
      <c r="L134" s="109">
        <f t="shared" si="31"/>
        <v>2.9727024911249771</v>
      </c>
      <c r="M134" s="90">
        <f>AVERAGE(L134:L136)</f>
        <v>0.26902621766312507</v>
      </c>
      <c r="N134" s="83">
        <f>STDEV(L134:L136)/SQRT(COUNT(L134:L136))</f>
        <v>1.5055861299417286</v>
      </c>
      <c r="O134" s="77">
        <v>95878.311449999994</v>
      </c>
      <c r="P134" s="18">
        <f t="shared" si="33"/>
        <v>41248.056409999997</v>
      </c>
      <c r="Q134" s="130">
        <f>AVERAGE(P134:P136)</f>
        <v>39679.77461</v>
      </c>
      <c r="R134" s="133">
        <f t="shared" si="32"/>
        <v>4.9607224843923916</v>
      </c>
      <c r="S134" s="28">
        <f>AVERAGE(R134:R136)</f>
        <v>0.97003770761302144</v>
      </c>
      <c r="T134" s="38">
        <f>STDEV(R134:R136)/SQRT(COUNT(R134:R136))</f>
        <v>2.0951182413896641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>
        <v>-100.099998</v>
      </c>
      <c r="E135" s="6">
        <v>195.064697</v>
      </c>
      <c r="F135" s="94"/>
      <c r="G135" s="108">
        <f t="shared" si="30"/>
        <v>-0.42434969607671746</v>
      </c>
      <c r="H135" s="89"/>
      <c r="I135" s="32"/>
      <c r="J135" s="81">
        <v>2952.1984859999998</v>
      </c>
      <c r="K135" s="94"/>
      <c r="L135" s="108">
        <f t="shared" si="31"/>
        <v>6.5216713091828638E-2</v>
      </c>
      <c r="M135" s="89"/>
      <c r="N135" s="71"/>
      <c r="O135" s="76">
        <v>83193.561979999999</v>
      </c>
      <c r="P135" s="13">
        <f t="shared" si="33"/>
        <v>39330.480369999997</v>
      </c>
      <c r="Q135" s="126"/>
      <c r="R135" s="111">
        <f t="shared" si="32"/>
        <v>8.1215809542968032E-2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>
        <v>-100.099998</v>
      </c>
      <c r="E136" s="21">
        <v>193.970856</v>
      </c>
      <c r="F136" s="96"/>
      <c r="G136" s="110">
        <f t="shared" si="30"/>
        <v>-0.98272817552086167</v>
      </c>
      <c r="H136" s="91"/>
      <c r="I136" s="34"/>
      <c r="J136" s="84">
        <v>2884.4584960000002</v>
      </c>
      <c r="K136" s="96"/>
      <c r="L136" s="110">
        <f t="shared" si="31"/>
        <v>-2.2308405512274305</v>
      </c>
      <c r="M136" s="91"/>
      <c r="N136" s="85"/>
      <c r="O136" s="78">
        <v>90833.61868</v>
      </c>
      <c r="P136" s="22">
        <f t="shared" si="33"/>
        <v>38460.787049999999</v>
      </c>
      <c r="Q136" s="131"/>
      <c r="R136" s="134">
        <f t="shared" si="32"/>
        <v>-2.1318251710962954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>
        <v>-100.099998</v>
      </c>
      <c r="E137" s="6">
        <v>195.43992600000001</v>
      </c>
      <c r="F137" s="94">
        <f>AVERAGE(E137:E139)</f>
        <v>195.90792833333333</v>
      </c>
      <c r="G137" s="108">
        <f t="shared" si="30"/>
        <v>-0.23280467402749139</v>
      </c>
      <c r="H137" s="89">
        <f>AVERAGE(G137:G139)</f>
        <v>6.0988149283834519E-3</v>
      </c>
      <c r="I137" s="32">
        <f>STDEV(G137:G139)/SQRT(COUNT(G137:G139))</f>
        <v>0.12184134997079051</v>
      </c>
      <c r="J137" s="81">
        <v>2955.6147460000002</v>
      </c>
      <c r="K137" s="94">
        <f>AVERAGE(J137:J139)</f>
        <v>2955.9678546666669</v>
      </c>
      <c r="L137" s="108">
        <f t="shared" si="31"/>
        <v>0.18101136540585117</v>
      </c>
      <c r="M137" s="89">
        <f>AVERAGE(L137:L139)</f>
        <v>0.19298003737041824</v>
      </c>
      <c r="N137" s="71">
        <f>STDEV(L137:L139)/SQRT(COUNT(L137:L139))</f>
        <v>0.32284743889622863</v>
      </c>
      <c r="O137" s="76">
        <v>75946.284029999995</v>
      </c>
      <c r="P137" s="13">
        <f t="shared" si="33"/>
        <v>38693.418439999994</v>
      </c>
      <c r="Q137" s="126">
        <f>AVERAGE(P137:P139)</f>
        <v>39286.217256666663</v>
      </c>
      <c r="R137" s="111">
        <f t="shared" si="32"/>
        <v>-1.5398661579431661</v>
      </c>
      <c r="S137" s="27">
        <f>AVERAGE(R137:R139)</f>
        <v>-3.1417093900908334E-2</v>
      </c>
      <c r="T137" s="37">
        <f>STDEV(R137:R139)/SQRT(COUNT(R137:R139))</f>
        <v>0.75459073735816806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>
        <v>-100.099998</v>
      </c>
      <c r="E138" s="6">
        <v>196.06045499999999</v>
      </c>
      <c r="F138" s="94"/>
      <c r="G138" s="108">
        <f>((E138/$F$128)*100)-100</f>
        <v>8.3959864393534644E-2</v>
      </c>
      <c r="H138" s="89"/>
      <c r="I138" s="32"/>
      <c r="J138" s="81">
        <v>2939.6496579999998</v>
      </c>
      <c r="K138" s="94"/>
      <c r="L138" s="108">
        <f t="shared" si="31"/>
        <v>-0.36012772064802334</v>
      </c>
      <c r="M138" s="89"/>
      <c r="N138" s="71"/>
      <c r="O138" s="76">
        <v>80679.763749999998</v>
      </c>
      <c r="P138" s="13">
        <f t="shared" si="33"/>
        <v>39566.616750000001</v>
      </c>
      <c r="Q138" s="126"/>
      <c r="R138" s="111">
        <f t="shared" si="32"/>
        <v>0.68209369826794841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>
        <v>-100.099998</v>
      </c>
      <c r="E139" s="6">
        <v>196.22340399999999</v>
      </c>
      <c r="F139" s="94"/>
      <c r="G139" s="108">
        <f t="shared" si="30"/>
        <v>0.1671412544191071</v>
      </c>
      <c r="H139" s="89"/>
      <c r="I139" s="32"/>
      <c r="J139" s="81">
        <v>2972.6391600000002</v>
      </c>
      <c r="K139" s="94"/>
      <c r="L139" s="108">
        <f t="shared" si="31"/>
        <v>0.75805646735342691</v>
      </c>
      <c r="M139" s="89"/>
      <c r="N139" s="71"/>
      <c r="O139" s="76">
        <v>80094.775899999993</v>
      </c>
      <c r="P139" s="13">
        <f t="shared" si="33"/>
        <v>39598.616579999994</v>
      </c>
      <c r="Q139" s="126"/>
      <c r="R139" s="111">
        <f t="shared" si="32"/>
        <v>0.76352117797249264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>
        <v>-100.099998</v>
      </c>
      <c r="E140" s="17">
        <v>192.70051599999999</v>
      </c>
      <c r="F140" s="95">
        <f>AVERAGE(E140:E142)</f>
        <v>193.18907666666667</v>
      </c>
      <c r="G140" s="109">
        <f t="shared" si="30"/>
        <v>-1.6312049811782572</v>
      </c>
      <c r="H140" s="90">
        <f>AVERAGE(G140:G142)</f>
        <v>-1.3818069771086054</v>
      </c>
      <c r="I140" s="33">
        <f>STDEV(G140:G142)/SQRT(COUNT(G140:G142))</f>
        <v>1.0144376070812746</v>
      </c>
      <c r="J140" s="82">
        <v>2839.986328</v>
      </c>
      <c r="K140" s="95">
        <f>AVERAGE(J140:J142)</f>
        <v>2836.6486</v>
      </c>
      <c r="L140" s="109">
        <f t="shared" si="31"/>
        <v>-3.7382314498152169</v>
      </c>
      <c r="M140" s="90">
        <f>AVERAGE(L140:L142)</f>
        <v>-3.8513642480444759</v>
      </c>
      <c r="N140" s="83">
        <f>STDEV(L140:L142)/SQRT(COUNT(L140:L142))</f>
        <v>2.6997761317361109</v>
      </c>
      <c r="O140" s="77">
        <v>79211.542830000006</v>
      </c>
      <c r="P140" s="18">
        <f t="shared" si="33"/>
        <v>38594.656010000006</v>
      </c>
      <c r="Q140" s="130">
        <f>AVERAGE(P140:P142)</f>
        <v>37703.50514666667</v>
      </c>
      <c r="R140" s="133">
        <f t="shared" si="32"/>
        <v>-1.7911792356812981</v>
      </c>
      <c r="S140" s="28">
        <f>AVERAGE(R140:R142)</f>
        <v>-4.0588215587115899</v>
      </c>
      <c r="T140" s="38">
        <f>STDEV(R140:R142)/SQRT(COUNT(R140:R142))</f>
        <v>3.3821538660734367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>
        <v>-100.099998</v>
      </c>
      <c r="E141" s="6">
        <v>190.01745600000001</v>
      </c>
      <c r="F141" s="94"/>
      <c r="G141" s="108">
        <f t="shared" si="30"/>
        <v>-3.0008400223381813</v>
      </c>
      <c r="H141" s="89"/>
      <c r="I141" s="32"/>
      <c r="J141" s="81">
        <v>2697.0507809999999</v>
      </c>
      <c r="K141" s="94"/>
      <c r="L141" s="108">
        <f t="shared" si="31"/>
        <v>-8.5830535559123717</v>
      </c>
      <c r="M141" s="89"/>
      <c r="N141" s="71"/>
      <c r="O141" s="76">
        <v>68610.851469999994</v>
      </c>
      <c r="P141" s="13">
        <f t="shared" si="33"/>
        <v>35089.010579999995</v>
      </c>
      <c r="Q141" s="126"/>
      <c r="R141" s="111">
        <f t="shared" si="32"/>
        <v>-10.711722629277503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>
        <v>-100.099998</v>
      </c>
      <c r="E142" s="21">
        <v>196.84925799999999</v>
      </c>
      <c r="F142" s="96"/>
      <c r="G142" s="110">
        <f t="shared" si="30"/>
        <v>0.48662407219062231</v>
      </c>
      <c r="H142" s="91"/>
      <c r="I142" s="34"/>
      <c r="J142" s="84">
        <v>2972.9086910000001</v>
      </c>
      <c r="K142" s="96"/>
      <c r="L142" s="110">
        <f t="shared" si="31"/>
        <v>0.7671922615941611</v>
      </c>
      <c r="M142" s="91"/>
      <c r="N142" s="85"/>
      <c r="O142" s="78">
        <v>84880.797980000003</v>
      </c>
      <c r="P142" s="22">
        <f t="shared" si="33"/>
        <v>39426.848850000002</v>
      </c>
      <c r="Q142" s="131"/>
      <c r="R142" s="134">
        <f t="shared" si="32"/>
        <v>0.3264371888240305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>
        <v>-100.099998</v>
      </c>
      <c r="E143" s="6">
        <v>268.13726800000001</v>
      </c>
      <c r="F143" s="94">
        <f>AVERAGE(E143:E145)</f>
        <v>249.39531466666665</v>
      </c>
      <c r="G143" s="108">
        <f t="shared" si="30"/>
        <v>36.877370649069121</v>
      </c>
      <c r="H143" s="89">
        <f>AVERAGE(G143:G145)</f>
        <v>27.310072107434749</v>
      </c>
      <c r="I143" s="32">
        <f>STDEV(G143:G145)/SQRT(COUNT(G143:G145))</f>
        <v>7.0291967033158667</v>
      </c>
      <c r="J143" s="81">
        <v>4112.845703</v>
      </c>
      <c r="K143" s="94">
        <f>AVERAGE(J143:J145)</f>
        <v>2835.26001</v>
      </c>
      <c r="L143" s="108">
        <f t="shared" si="31"/>
        <v>39.405530668036391</v>
      </c>
      <c r="M143" s="89">
        <f>AVERAGE(L143:L145)</f>
        <v>-3.8984307172993482</v>
      </c>
      <c r="N143" s="71">
        <f>STDEV(L143:L145)/SQRT(COUNT(L143:L145))</f>
        <v>22.038268102870518</v>
      </c>
      <c r="O143" s="76">
        <v>174155.9504</v>
      </c>
      <c r="P143" s="13">
        <f t="shared" si="33"/>
        <v>55230.848200000008</v>
      </c>
      <c r="Q143" s="126">
        <f>AVERAGE(P143:P145)</f>
        <v>38256.736100000002</v>
      </c>
      <c r="R143" s="111">
        <f t="shared" si="32"/>
        <v>40.541645717212191</v>
      </c>
      <c r="S143" s="27">
        <f>AVERAGE(R143:R145)</f>
        <v>-2.6510577604513088</v>
      </c>
      <c r="T143" s="37">
        <f>STDEV(R143:R145)/SQRT(COUNT(R143:R145))</f>
        <v>22.477658993950794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>
        <v>-100.099998</v>
      </c>
      <c r="E144" s="6">
        <v>257.49963400000001</v>
      </c>
      <c r="F144" s="94"/>
      <c r="G144" s="108">
        <f t="shared" si="30"/>
        <v>31.44712448184427</v>
      </c>
      <c r="H144" s="89"/>
      <c r="I144" s="32"/>
      <c r="J144" s="81">
        <v>1986.5390629999999</v>
      </c>
      <c r="K144" s="98"/>
      <c r="L144" s="108">
        <f t="shared" si="31"/>
        <v>-32.665956306530873</v>
      </c>
      <c r="M144" s="89"/>
      <c r="N144" s="71"/>
      <c r="O144" s="76">
        <v>58757.848380000003</v>
      </c>
      <c r="P144" s="13">
        <f t="shared" si="33"/>
        <v>25527.469060000003</v>
      </c>
      <c r="Q144" s="63"/>
      <c r="R144" s="111">
        <f t="shared" si="32"/>
        <v>-35.042234012121938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>
        <v>-100.099998</v>
      </c>
      <c r="E145" s="8">
        <v>222.54904199999999</v>
      </c>
      <c r="F145" s="97"/>
      <c r="G145" s="112">
        <f t="shared" si="30"/>
        <v>13.605721191390856</v>
      </c>
      <c r="H145" s="92"/>
      <c r="I145" s="35"/>
      <c r="J145" s="86">
        <v>2406.3952640000002</v>
      </c>
      <c r="K145" s="99"/>
      <c r="L145" s="112">
        <f t="shared" si="31"/>
        <v>-18.434866513403563</v>
      </c>
      <c r="M145" s="92"/>
      <c r="N145" s="87"/>
      <c r="O145" s="79">
        <v>67806.171059999993</v>
      </c>
      <c r="P145" s="14">
        <f t="shared" si="33"/>
        <v>34011.891039999995</v>
      </c>
      <c r="Q145" s="100"/>
      <c r="R145" s="135">
        <f t="shared" si="32"/>
        <v>-13.45258498644418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>
        <v>-114.400002</v>
      </c>
      <c r="E146" s="5">
        <v>179.53688</v>
      </c>
      <c r="F146" s="93">
        <f>AVERAGE(E146:E148)</f>
        <v>178.49061566666668</v>
      </c>
      <c r="G146" s="107">
        <f>((E146/$F$146)*100)-100</f>
        <v>0.58617330072254958</v>
      </c>
      <c r="H146" s="88">
        <f>AVERAGE(G146:G148)</f>
        <v>-9.473903143468002E-15</v>
      </c>
      <c r="I146" s="31">
        <f>STDEV(G146:G148)/SQRT(COUNT(G146:G148))</f>
        <v>0.35898738682253944</v>
      </c>
      <c r="J146" s="80">
        <v>2495.7294919999999</v>
      </c>
      <c r="K146" s="93">
        <f>AVERAGE(J146:J148)</f>
        <v>2472.4192706666668</v>
      </c>
      <c r="L146" s="107">
        <f>((J146/$K$146)*100)-100</f>
        <v>0.94281021062612069</v>
      </c>
      <c r="M146" s="88">
        <f>AVERAGE(L146:L148)</f>
        <v>-4.736951571734001E-15</v>
      </c>
      <c r="N146" s="70">
        <f>STDEV(L146:L148)/SQRT(COUNT(L146:L148))</f>
        <v>0.65137943278104748</v>
      </c>
      <c r="O146" s="75">
        <v>39507.698850000001</v>
      </c>
      <c r="P146" s="12">
        <f>O146-O164</f>
        <v>29581.890127999999</v>
      </c>
      <c r="Q146" s="129">
        <f>AVERAGE(P146:P148)</f>
        <v>29321.965125999999</v>
      </c>
      <c r="R146" s="132">
        <f>((P146/$Q$146)*100)-100</f>
        <v>0.88645150788178739</v>
      </c>
      <c r="S146" s="26">
        <f>AVERAGE(R146:R148)</f>
        <v>-4.736951571734001E-15</v>
      </c>
      <c r="T146" s="36">
        <f>STDEV(R146:R148)/SQRT(COUNT(R146:R148))</f>
        <v>0.58281566169687515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>
        <v>-114.400002</v>
      </c>
      <c r="E147" s="6">
        <v>177.32661400000001</v>
      </c>
      <c r="F147" s="94"/>
      <c r="G147" s="108">
        <f t="shared" ref="G147:G163" si="34">((E147/$F$146)*100)-100</f>
        <v>-0.65213605898500759</v>
      </c>
      <c r="H147" s="89"/>
      <c r="I147" s="32"/>
      <c r="J147" s="81">
        <v>2441.5139159999999</v>
      </c>
      <c r="K147" s="94"/>
      <c r="L147" s="108">
        <f t="shared" ref="L147:L163" si="35">((J147/$K$146)*100)-100</f>
        <v>-1.2500046021051077</v>
      </c>
      <c r="M147" s="89"/>
      <c r="N147" s="71"/>
      <c r="O147" s="76">
        <v>39210.548990000003</v>
      </c>
      <c r="P147" s="13">
        <f>O147-O165</f>
        <v>28999.798300000002</v>
      </c>
      <c r="Q147" s="126"/>
      <c r="R147" s="111">
        <f t="shared" ref="R147:R163" si="36">((P147/$Q$146)*100)-100</f>
        <v>-1.098721810136567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>
        <v>-114.400002</v>
      </c>
      <c r="E148" s="6">
        <v>178.60835299999999</v>
      </c>
      <c r="F148" s="94"/>
      <c r="G148" s="108">
        <f t="shared" si="34"/>
        <v>6.5962758262429588E-2</v>
      </c>
      <c r="H148" s="89"/>
      <c r="I148" s="32"/>
      <c r="J148" s="81">
        <v>2480.014404</v>
      </c>
      <c r="K148" s="94"/>
      <c r="L148" s="108">
        <f t="shared" si="35"/>
        <v>0.30719439147897276</v>
      </c>
      <c r="M148" s="89"/>
      <c r="N148" s="71"/>
      <c r="O148" s="76">
        <v>39648.946680000001</v>
      </c>
      <c r="P148" s="13">
        <f t="shared" ref="P148:P163" si="37">O148-O166</f>
        <v>29384.20695</v>
      </c>
      <c r="Q148" s="126"/>
      <c r="R148" s="111">
        <f t="shared" si="36"/>
        <v>0.2122703022547654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>
        <v>-114.400002</v>
      </c>
      <c r="E149" s="17">
        <v>188.65133700000001</v>
      </c>
      <c r="F149" s="95">
        <f>AVERAGE(E149:E151)</f>
        <v>188.34159366666668</v>
      </c>
      <c r="G149" s="109">
        <f t="shared" si="34"/>
        <v>5.6925801367107169</v>
      </c>
      <c r="H149" s="90">
        <f>AVERAGE(G149:G151)</f>
        <v>5.5190453364768599</v>
      </c>
      <c r="I149" s="33">
        <f>STDEV(G149:G151)/SQRT(COUNT(G149:G151))</f>
        <v>2.4063302295785602</v>
      </c>
      <c r="J149" s="82">
        <v>2761.3957519999999</v>
      </c>
      <c r="K149" s="95">
        <f>AVERAGE(J149:J151)</f>
        <v>2762.4000653333333</v>
      </c>
      <c r="L149" s="109">
        <f t="shared" si="35"/>
        <v>11.688004731309704</v>
      </c>
      <c r="M149" s="90">
        <f>AVERAGE(L149:L151)</f>
        <v>11.728625403751835</v>
      </c>
      <c r="N149" s="83">
        <f>STDEV(L149:L151)/SQRT(COUNT(L149:L151))</f>
        <v>4.6022976052477631</v>
      </c>
      <c r="O149" s="77">
        <v>49046.839460000003</v>
      </c>
      <c r="P149" s="18">
        <f t="shared" si="37"/>
        <v>33773.807379999998</v>
      </c>
      <c r="Q149" s="130">
        <f>AVERAGE(P149:P151)</f>
        <v>34178.784473333333</v>
      </c>
      <c r="R149" s="133">
        <f t="shared" si="36"/>
        <v>15.182619019120665</v>
      </c>
      <c r="S149" s="28">
        <f>AVERAGE(R149:R151)</f>
        <v>16.563758010293643</v>
      </c>
      <c r="T149" s="38">
        <f>STDEV(R149:R151)/SQRT(COUNT(R149:R151))</f>
        <v>7.3339761253148374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>
        <v>-114.400002</v>
      </c>
      <c r="E150" s="6">
        <v>180.752274</v>
      </c>
      <c r="F150" s="94"/>
      <c r="G150" s="108">
        <f t="shared" si="34"/>
        <v>1.2671020965925806</v>
      </c>
      <c r="H150" s="89"/>
      <c r="I150" s="32"/>
      <c r="J150" s="81">
        <v>2565.8173830000001</v>
      </c>
      <c r="K150" s="94"/>
      <c r="L150" s="108">
        <f t="shared" si="35"/>
        <v>3.7776000794618199</v>
      </c>
      <c r="M150" s="89"/>
      <c r="N150" s="71"/>
      <c r="O150" s="76">
        <v>43319.684439999997</v>
      </c>
      <c r="P150" s="13">
        <f t="shared" si="37"/>
        <v>30673.105519999997</v>
      </c>
      <c r="Q150" s="126"/>
      <c r="R150" s="111">
        <f t="shared" si="36"/>
        <v>4.6079462552867341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>
        <v>-114.400002</v>
      </c>
      <c r="E151" s="21">
        <v>195.62117000000001</v>
      </c>
      <c r="F151" s="96"/>
      <c r="G151" s="110">
        <f t="shared" si="34"/>
        <v>9.5974537761272813</v>
      </c>
      <c r="H151" s="91"/>
      <c r="I151" s="34"/>
      <c r="J151" s="84">
        <v>2959.9870609999998</v>
      </c>
      <c r="K151" s="96"/>
      <c r="L151" s="110">
        <f>((J151/$K$146)*100)-100</f>
        <v>19.720271400483981</v>
      </c>
      <c r="M151" s="91"/>
      <c r="N151" s="85"/>
      <c r="O151" s="78">
        <v>69266.984160000007</v>
      </c>
      <c r="P151" s="22">
        <f t="shared" si="37"/>
        <v>38089.440520000004</v>
      </c>
      <c r="Q151" s="131"/>
      <c r="R151" s="134">
        <f t="shared" si="36"/>
        <v>29.900708756473534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>
        <v>-114.400002</v>
      </c>
      <c r="E152" s="6">
        <v>188.03170800000001</v>
      </c>
      <c r="F152" s="94">
        <f>AVERAGE(E152:E154)</f>
        <v>182.07975266666668</v>
      </c>
      <c r="G152" s="108">
        <f t="shared" si="34"/>
        <v>5.3454307934885747</v>
      </c>
      <c r="H152" s="89">
        <f>AVERAGE(G152:G154)</f>
        <v>2.0108267241919009</v>
      </c>
      <c r="I152" s="32">
        <f>STDEV(G152:G154)/SQRT(COUNT(G152:G154))</f>
        <v>1.6686119075872634</v>
      </c>
      <c r="J152" s="81">
        <v>2689.4248050000001</v>
      </c>
      <c r="K152" s="94">
        <f>AVERAGE(J152:J154)</f>
        <v>2564.9055176666666</v>
      </c>
      <c r="L152" s="108">
        <f t="shared" si="35"/>
        <v>8.777052375700805</v>
      </c>
      <c r="M152" s="89">
        <f>AVERAGE(L152:L154)</f>
        <v>3.7407185786519839</v>
      </c>
      <c r="N152" s="71">
        <f>STDEV(L152:L154)/SQRT(COUNT(L152:L154))</f>
        <v>2.5183940953014359</v>
      </c>
      <c r="O152" s="76">
        <v>54630.255039999996</v>
      </c>
      <c r="P152" s="13">
        <f t="shared" si="37"/>
        <v>33475.582599999994</v>
      </c>
      <c r="Q152" s="126">
        <f>AVERAGE(P152:P154)</f>
        <v>31780.958143333333</v>
      </c>
      <c r="R152" s="111">
        <f t="shared" si="36"/>
        <v>14.165549464885459</v>
      </c>
      <c r="S152" s="27">
        <f>AVERAGE(R152:R154)</f>
        <v>8.3861808264444253</v>
      </c>
      <c r="T152" s="37">
        <f>STDEV(R152:R154)/SQRT(COUNT(R152:R154))</f>
        <v>3.1248477349453316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>
        <v>-114.400002</v>
      </c>
      <c r="E153" s="6">
        <v>178.89941400000001</v>
      </c>
      <c r="F153" s="94"/>
      <c r="G153" s="108">
        <f t="shared" si="34"/>
        <v>0.2290307150358899</v>
      </c>
      <c r="H153" s="89"/>
      <c r="I153" s="32"/>
      <c r="J153" s="81">
        <v>2504.094482</v>
      </c>
      <c r="K153" s="94"/>
      <c r="L153" s="108">
        <f t="shared" si="35"/>
        <v>1.2811423899309773</v>
      </c>
      <c r="M153" s="89"/>
      <c r="N153" s="71"/>
      <c r="O153" s="76">
        <v>43863.081610000001</v>
      </c>
      <c r="P153" s="13">
        <f t="shared" si="37"/>
        <v>30329.642350000002</v>
      </c>
      <c r="Q153" s="126"/>
      <c r="R153" s="111">
        <f t="shared" si="36"/>
        <v>3.4365951247465603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>
        <v>-114.400002</v>
      </c>
      <c r="E154" s="6">
        <v>179.30813599999999</v>
      </c>
      <c r="F154" s="94"/>
      <c r="G154" s="108">
        <f t="shared" si="34"/>
        <v>0.45801866405123803</v>
      </c>
      <c r="H154" s="89"/>
      <c r="I154" s="32"/>
      <c r="J154" s="81">
        <v>2501.1972660000001</v>
      </c>
      <c r="K154" s="94"/>
      <c r="L154" s="108">
        <f t="shared" si="35"/>
        <v>1.1639609703241689</v>
      </c>
      <c r="M154" s="89"/>
      <c r="N154" s="71"/>
      <c r="O154" s="76">
        <v>52372.831630000001</v>
      </c>
      <c r="P154" s="13">
        <f t="shared" si="37"/>
        <v>31537.64948</v>
      </c>
      <c r="Q154" s="126"/>
      <c r="R154" s="111">
        <f t="shared" si="36"/>
        <v>7.5563978897012589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>
        <v>-114.400002</v>
      </c>
      <c r="E155" s="17">
        <v>177.19454999999999</v>
      </c>
      <c r="F155" s="95">
        <f>AVERAGE(E155:E157)</f>
        <v>178.83709199999998</v>
      </c>
      <c r="G155" s="109">
        <f t="shared" si="34"/>
        <v>-0.72612538302131213</v>
      </c>
      <c r="H155" s="90">
        <f>AVERAGE(G155:G157)</f>
        <v>0.19411459366601017</v>
      </c>
      <c r="I155" s="33">
        <f>STDEV(G155:G157)/SQRT(COUNT(G155:G157))</f>
        <v>0.4856257500269946</v>
      </c>
      <c r="J155" s="82">
        <v>2406.7080080000001</v>
      </c>
      <c r="K155" s="95">
        <f>AVERAGE(J155:J157)</f>
        <v>2471.4467773333331</v>
      </c>
      <c r="L155" s="109">
        <f t="shared" si="35"/>
        <v>-2.657771820753851</v>
      </c>
      <c r="M155" s="90">
        <f>AVERAGE(L155:L157)</f>
        <v>-3.9333673898733913E-2</v>
      </c>
      <c r="N155" s="83">
        <f>STDEV(L155:L157)/SQRT(COUNT(L155:L157))</f>
        <v>1.3156864092086475</v>
      </c>
      <c r="O155" s="77">
        <v>37252.865590000001</v>
      </c>
      <c r="P155" s="18">
        <f t="shared" si="37"/>
        <v>28248.774112999999</v>
      </c>
      <c r="Q155" s="130">
        <f>AVERAGE(P155:P157)</f>
        <v>29303.661920999995</v>
      </c>
      <c r="R155" s="133">
        <f t="shared" si="36"/>
        <v>-3.660024177739686</v>
      </c>
      <c r="S155" s="28">
        <f>AVERAGE(R155:R157)</f>
        <v>-6.2421481375305156E-2</v>
      </c>
      <c r="T155" s="38">
        <f>STDEV(R155:R157)/SQRT(COUNT(R155:R157))</f>
        <v>1.8216520028717971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>
        <v>-114.400002</v>
      </c>
      <c r="E156" s="6">
        <v>180.138519</v>
      </c>
      <c r="F156" s="94"/>
      <c r="G156" s="108">
        <f t="shared" si="34"/>
        <v>0.92324368268793933</v>
      </c>
      <c r="H156" s="89"/>
      <c r="I156" s="32"/>
      <c r="J156" s="81">
        <v>2509.3957519999999</v>
      </c>
      <c r="K156" s="94"/>
      <c r="L156" s="108">
        <f t="shared" si="35"/>
        <v>1.4955586931403815</v>
      </c>
      <c r="M156" s="89"/>
      <c r="N156" s="71"/>
      <c r="O156" s="76">
        <v>41113.146999999997</v>
      </c>
      <c r="P156" s="13">
        <f t="shared" si="37"/>
        <v>29977.183719999997</v>
      </c>
      <c r="Q156" s="126"/>
      <c r="R156" s="111">
        <f t="shared" si="36"/>
        <v>2.2345657638717142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>
        <v>-114.400002</v>
      </c>
      <c r="E157" s="21">
        <v>179.17820699999999</v>
      </c>
      <c r="F157" s="96"/>
      <c r="G157" s="110">
        <f t="shared" si="34"/>
        <v>0.38522548133140333</v>
      </c>
      <c r="H157" s="91"/>
      <c r="I157" s="34"/>
      <c r="J157" s="84">
        <v>2498.2365719999998</v>
      </c>
      <c r="K157" s="96"/>
      <c r="L157" s="110">
        <f t="shared" si="35"/>
        <v>1.0442121059172678</v>
      </c>
      <c r="M157" s="91"/>
      <c r="N157" s="85"/>
      <c r="O157" s="78">
        <v>40496.159319999999</v>
      </c>
      <c r="P157" s="22">
        <f t="shared" si="37"/>
        <v>29685.027929999997</v>
      </c>
      <c r="Q157" s="131"/>
      <c r="R157" s="134">
        <f>((P157/$Q$146)*100)-100</f>
        <v>1.2381939697420563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>
        <v>-114.400002</v>
      </c>
      <c r="E158" s="6">
        <v>177.452316</v>
      </c>
      <c r="F158" s="94">
        <f>AVERAGE(E158:E160)</f>
        <v>176.49127199999998</v>
      </c>
      <c r="G158" s="108">
        <f t="shared" si="34"/>
        <v>-0.58171106799571248</v>
      </c>
      <c r="H158" s="89">
        <f>AVERAGE(G158:G160)</f>
        <v>-1.1201393749464661</v>
      </c>
      <c r="I158" s="32">
        <f>STDEV(G158:G160)/SQRT(COUNT(G158:G160))</f>
        <v>2.0717401644680371</v>
      </c>
      <c r="J158" s="81">
        <v>2451.155518</v>
      </c>
      <c r="K158" s="94">
        <f>AVERAGE(J158:J160)</f>
        <v>2377.5555016666667</v>
      </c>
      <c r="L158" s="108">
        <f t="shared" si="35"/>
        <v>-0.86003830009515525</v>
      </c>
      <c r="M158" s="89">
        <f>AVERAGE(L158:L160)</f>
        <v>-3.8368803432931031</v>
      </c>
      <c r="N158" s="71">
        <f>STDEV(L158:L160)/SQRT(COUNT(L158:L160))</f>
        <v>4.2035816404072701</v>
      </c>
      <c r="O158" s="76">
        <v>40616.88682</v>
      </c>
      <c r="P158" s="13">
        <f t="shared" si="37"/>
        <v>29474.601269999999</v>
      </c>
      <c r="Q158" s="126">
        <f>AVERAGE(P158:P160)</f>
        <v>28772.383071</v>
      </c>
      <c r="R158" s="111">
        <f t="shared" si="36"/>
        <v>0.52055223223990765</v>
      </c>
      <c r="S158" s="27">
        <f>AVERAGE(R158:R160)</f>
        <v>-1.8743015778048289</v>
      </c>
      <c r="T158" s="37">
        <f>STDEV(R158:R160)/SQRT(COUNT(R158:R160))</f>
        <v>5.7234941149259182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>
        <v>-114.400002</v>
      </c>
      <c r="E159" s="6">
        <v>169.66017199999999</v>
      </c>
      <c r="F159" s="94"/>
      <c r="G159" s="108">
        <f t="shared" si="34"/>
        <v>-4.9472873594417166</v>
      </c>
      <c r="H159" s="89"/>
      <c r="I159" s="32"/>
      <c r="J159" s="81">
        <v>2172.405518</v>
      </c>
      <c r="K159" s="94"/>
      <c r="L159" s="108">
        <f t="shared" si="35"/>
        <v>-12.134420574459057</v>
      </c>
      <c r="M159" s="89"/>
      <c r="N159" s="71"/>
      <c r="O159" s="76">
        <v>33521.840889999999</v>
      </c>
      <c r="P159" s="13">
        <f t="shared" si="37"/>
        <v>25578.802293000001</v>
      </c>
      <c r="Q159" s="126"/>
      <c r="R159" s="111">
        <f t="shared" si="36"/>
        <v>-12.765729776006424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>
        <v>-114.400002</v>
      </c>
      <c r="E160" s="6">
        <v>182.36132799999999</v>
      </c>
      <c r="F160" s="94"/>
      <c r="G160" s="108">
        <f t="shared" si="34"/>
        <v>2.1685803025980306</v>
      </c>
      <c r="H160" s="89"/>
      <c r="I160" s="32"/>
      <c r="J160" s="81">
        <v>2509.1054690000001</v>
      </c>
      <c r="K160" s="94"/>
      <c r="L160" s="108">
        <f t="shared" si="35"/>
        <v>1.4838178446749026</v>
      </c>
      <c r="M160" s="89"/>
      <c r="N160" s="71"/>
      <c r="O160" s="76">
        <v>45453.949130000001</v>
      </c>
      <c r="P160" s="13">
        <f t="shared" si="37"/>
        <v>31263.745650000001</v>
      </c>
      <c r="Q160" s="126"/>
      <c r="R160" s="111">
        <f t="shared" si="36"/>
        <v>6.6222728103520296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>
        <v>-114.400002</v>
      </c>
      <c r="E161" s="17">
        <v>263.52310199999999</v>
      </c>
      <c r="F161" s="95">
        <f>AVERAGE(E161:E163)</f>
        <v>261.71662900000001</v>
      </c>
      <c r="G161" s="109">
        <f t="shared" si="34"/>
        <v>47.639751824338191</v>
      </c>
      <c r="H161" s="90">
        <f>AVERAGE(G161:G163)</f>
        <v>46.627668923927565</v>
      </c>
      <c r="I161" s="33">
        <f>STDEV(G161:G163)/SQRT(COUNT(G161:G163))</f>
        <v>7.6074271624226153</v>
      </c>
      <c r="J161" s="82">
        <v>3656.9157709999999</v>
      </c>
      <c r="K161" s="95">
        <f>AVERAGE(J161:J163)</f>
        <v>2534.5841876666668</v>
      </c>
      <c r="L161" s="109">
        <f t="shared" si="35"/>
        <v>47.90839945257116</v>
      </c>
      <c r="M161" s="90">
        <f>AVERAGE(L161:L163)</f>
        <v>2.5143355634514868</v>
      </c>
      <c r="N161" s="83">
        <f>STDEV(L161:L163)/SQRT(COUNT(L161:L163))</f>
        <v>22.831144298607825</v>
      </c>
      <c r="O161" s="77">
        <v>118925.10219999999</v>
      </c>
      <c r="P161" s="18">
        <f t="shared" si="37"/>
        <v>49921.492079999996</v>
      </c>
      <c r="Q161" s="130">
        <f>AVERAGE(P161:P163)</f>
        <v>32716.673161333329</v>
      </c>
      <c r="R161" s="133">
        <f t="shared" si="36"/>
        <v>70.252886753944892</v>
      </c>
      <c r="S161" s="28">
        <f>AVERAGE(R161:R163)</f>
        <v>11.577355135461985</v>
      </c>
      <c r="T161" s="38">
        <f>STDEV(R161:R163)/SQRT(COUNT(R161:R163))</f>
        <v>29.37350520263292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>
        <v>-114.400002</v>
      </c>
      <c r="E162" s="6">
        <v>284.28002900000001</v>
      </c>
      <c r="F162" s="94"/>
      <c r="G162" s="108">
        <f t="shared" si="34"/>
        <v>59.268893738871014</v>
      </c>
      <c r="H162" s="89"/>
      <c r="I162" s="32"/>
      <c r="J162" s="81">
        <v>1867.600952</v>
      </c>
      <c r="K162" s="98"/>
      <c r="L162" s="108">
        <f t="shared" si="35"/>
        <v>-24.462611412326623</v>
      </c>
      <c r="M162" s="89"/>
      <c r="N162" s="71"/>
      <c r="O162" s="76">
        <v>33230.37932</v>
      </c>
      <c r="P162" s="13">
        <f t="shared" si="37"/>
        <v>24849.942144000001</v>
      </c>
      <c r="Q162" s="63"/>
      <c r="R162" s="111">
        <f t="shared" si="36"/>
        <v>-15.251443628635315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>
        <v>-114.400002</v>
      </c>
      <c r="E163" s="8">
        <v>237.346756</v>
      </c>
      <c r="F163" s="97"/>
      <c r="G163" s="112">
        <f t="shared" si="34"/>
        <v>32.974361208573498</v>
      </c>
      <c r="H163" s="92"/>
      <c r="I163" s="35"/>
      <c r="J163" s="86">
        <v>2079.2358399999998</v>
      </c>
      <c r="K163" s="99"/>
      <c r="L163" s="112">
        <f t="shared" si="35"/>
        <v>-15.902781349890077</v>
      </c>
      <c r="M163" s="92"/>
      <c r="N163" s="87"/>
      <c r="O163" s="79">
        <v>33794.280019999998</v>
      </c>
      <c r="P163" s="14">
        <f t="shared" si="37"/>
        <v>23378.58526</v>
      </c>
      <c r="Q163" s="100"/>
      <c r="R163" s="135">
        <f t="shared" si="36"/>
        <v>-20.269377718923622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>
        <v>-128.699997</v>
      </c>
      <c r="E164" s="5">
        <v>140.83223000000001</v>
      </c>
      <c r="F164" s="93">
        <f>AVERAGE(E164:E166)</f>
        <v>140.47808333333333</v>
      </c>
      <c r="G164" s="107">
        <f>((E164/$F$164)*100)-100</f>
        <v>0.25210100982538108</v>
      </c>
      <c r="H164" s="88">
        <f>AVERAGE(G164:G166)</f>
        <v>0</v>
      </c>
      <c r="I164" s="31">
        <f>STDEV(G164:G166)/SQRT(COUNT(G164:G166))</f>
        <v>0.19393164797279039</v>
      </c>
      <c r="J164" s="80">
        <v>1566.9516599999999</v>
      </c>
      <c r="K164" s="93">
        <f>AVERAGE(J164:J166)</f>
        <v>1559.0997313333335</v>
      </c>
      <c r="L164" s="107">
        <f>((J164/$K$164)*100)-100</f>
        <v>0.50361939707035219</v>
      </c>
      <c r="M164" s="88">
        <f>AVERAGE(L164:L166)</f>
        <v>-1.4210854715202004E-14</v>
      </c>
      <c r="N164" s="70">
        <f>STDEV(L164:L166)/SQRT(COUNT(L164:L166))</f>
        <v>0.39176174269172392</v>
      </c>
      <c r="O164" s="75">
        <v>9925.8087219999998</v>
      </c>
      <c r="P164" s="12">
        <f>O164-O182</f>
        <v>9925.8087219999998</v>
      </c>
      <c r="Q164" s="129">
        <f>AVERAGE(P164:P166)</f>
        <v>10133.766380666668</v>
      </c>
      <c r="R164" s="132">
        <f>((P164/$Q$164)*100)-100</f>
        <v>-2.0521260393708332</v>
      </c>
      <c r="S164" s="26">
        <f>AVERAGE(R164:R166)</f>
        <v>-1.4210854715202004E-14</v>
      </c>
      <c r="T164" s="36">
        <f>STDEV(R164:R166)/SQRT(COUNT(R164:R166))</f>
        <v>1.0375251451990815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>
        <v>-128.699997</v>
      </c>
      <c r="E165" s="6">
        <v>139.94241299999999</v>
      </c>
      <c r="F165" s="94"/>
      <c r="G165" s="108">
        <f t="shared" ref="G165:G181" si="38">((E165/$F$164)*100)-100</f>
        <v>-0.38131950594903685</v>
      </c>
      <c r="H165" s="89"/>
      <c r="I165" s="32"/>
      <c r="J165" s="81">
        <v>1547.069336</v>
      </c>
      <c r="K165" s="94"/>
      <c r="L165" s="108">
        <f t="shared" ref="L165:L181" si="39">((J165/$K$164)*100)-100</f>
        <v>-0.77162448889944812</v>
      </c>
      <c r="M165" s="89"/>
      <c r="N165" s="71"/>
      <c r="O165" s="76">
        <v>10210.750690000001</v>
      </c>
      <c r="P165" s="13">
        <f>O165-O183</f>
        <v>10210.750690000001</v>
      </c>
      <c r="Q165" s="126"/>
      <c r="R165" s="111">
        <f t="shared" ref="R165:R181" si="40">((P165/$Q$164)*100)-100</f>
        <v>0.75968111402492866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>
        <v>-128.699997</v>
      </c>
      <c r="E166" s="21">
        <v>140.65960699999999</v>
      </c>
      <c r="F166" s="96"/>
      <c r="G166" s="110">
        <f t="shared" si="38"/>
        <v>0.12921849612365577</v>
      </c>
      <c r="H166" s="91"/>
      <c r="I166" s="34"/>
      <c r="J166" s="84">
        <v>1563.278198</v>
      </c>
      <c r="K166" s="96"/>
      <c r="L166" s="110">
        <f t="shared" si="39"/>
        <v>0.2680050918290533</v>
      </c>
      <c r="M166" s="91"/>
      <c r="N166" s="85"/>
      <c r="O166" s="78">
        <v>10264.739729999999</v>
      </c>
      <c r="P166" s="22">
        <f t="shared" ref="P166:P181" si="41">O166-O184</f>
        <v>10264.739729999999</v>
      </c>
      <c r="Q166" s="131"/>
      <c r="R166" s="134">
        <f t="shared" si="40"/>
        <v>1.2924449253458619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>
        <v>-128.699997</v>
      </c>
      <c r="E167" s="6">
        <v>155.68768299999999</v>
      </c>
      <c r="F167" s="94">
        <f>AVERAGE(E167:E169)</f>
        <v>158.05190033333332</v>
      </c>
      <c r="G167" s="108">
        <f t="shared" si="38"/>
        <v>10.827026754469998</v>
      </c>
      <c r="H167" s="89">
        <f>AVERAGE(G167:G169)</f>
        <v>12.510006246526004</v>
      </c>
      <c r="I167" s="32">
        <f>STDEV(G167:G169)/SQRT(COUNT(G167:G169))</f>
        <v>5.7428054905884345</v>
      </c>
      <c r="J167" s="81">
        <v>1886.0816649999999</v>
      </c>
      <c r="K167" s="94">
        <f>AVERAGE(J167:J169)</f>
        <v>1965.4084063333332</v>
      </c>
      <c r="L167" s="108">
        <f t="shared" si="39"/>
        <v>20.972483484878367</v>
      </c>
      <c r="M167" s="89">
        <f>AVERAGE(L167:L169)</f>
        <v>26.060467257763353</v>
      </c>
      <c r="N167" s="71">
        <f>STDEV(L167:L169)/SQRT(COUNT(L167:L169))</f>
        <v>12.734099888863415</v>
      </c>
      <c r="O167" s="76">
        <v>15273.032080000001</v>
      </c>
      <c r="P167" s="13">
        <f t="shared" si="41"/>
        <v>15273.032080000001</v>
      </c>
      <c r="Q167" s="126">
        <f>AVERAGE(P167:P169)</f>
        <v>19699.051546666666</v>
      </c>
      <c r="R167" s="111">
        <f t="shared" si="40"/>
        <v>50.714270551352882</v>
      </c>
      <c r="S167" s="27">
        <f>AVERAGE(R167:R169)</f>
        <v>94.390227746406083</v>
      </c>
      <c r="T167" s="37">
        <f>STDEV(R167:R169)/SQRT(COUNT(R167:R169))</f>
        <v>57.126938180546411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>
        <v>-128.699997</v>
      </c>
      <c r="E168" s="6">
        <v>145.41171299999999</v>
      </c>
      <c r="F168" s="94"/>
      <c r="G168" s="108">
        <f t="shared" si="38"/>
        <v>3.5120280328426077</v>
      </c>
      <c r="H168" s="89"/>
      <c r="I168" s="32"/>
      <c r="J168" s="81">
        <v>1668.127197</v>
      </c>
      <c r="K168" s="94"/>
      <c r="L168" s="108">
        <f t="shared" si="39"/>
        <v>6.9929757202527867</v>
      </c>
      <c r="M168" s="89"/>
      <c r="N168" s="71"/>
      <c r="O168" s="76">
        <v>12646.57892</v>
      </c>
      <c r="P168" s="13">
        <f t="shared" si="41"/>
        <v>12646.57892</v>
      </c>
      <c r="Q168" s="126"/>
      <c r="R168" s="111">
        <f t="shared" si="40"/>
        <v>24.796432490562538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>
        <v>-128.699997</v>
      </c>
      <c r="E169" s="6">
        <v>173.05630500000001</v>
      </c>
      <c r="F169" s="94"/>
      <c r="G169" s="108">
        <f t="shared" si="38"/>
        <v>23.190963952265406</v>
      </c>
      <c r="H169" s="89"/>
      <c r="I169" s="32"/>
      <c r="J169" s="81">
        <v>2342.016357</v>
      </c>
      <c r="K169" s="94"/>
      <c r="L169" s="108">
        <f t="shared" si="39"/>
        <v>50.215942568158908</v>
      </c>
      <c r="M169" s="89"/>
      <c r="N169" s="71"/>
      <c r="O169" s="76">
        <v>31177.54364</v>
      </c>
      <c r="P169" s="13">
        <f t="shared" si="41"/>
        <v>31177.54364</v>
      </c>
      <c r="Q169" s="126"/>
      <c r="R169" s="111">
        <f t="shared" si="40"/>
        <v>207.65998019730284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>
        <v>-128.699997</v>
      </c>
      <c r="E170" s="17">
        <v>158.60185200000001</v>
      </c>
      <c r="F170" s="95">
        <f>AVERAGE(E170:E172)</f>
        <v>153.68249</v>
      </c>
      <c r="G170" s="109">
        <f t="shared" si="38"/>
        <v>12.90149198837068</v>
      </c>
      <c r="H170" s="90">
        <f>AVERAGE(G170:G172)</f>
        <v>9.3996204627412308</v>
      </c>
      <c r="I170" s="33">
        <f>STDEV(G170:G172)/SQRT(COUNT(G170:G172))</f>
        <v>2.7885542283353719</v>
      </c>
      <c r="J170" s="82">
        <v>1953.0111079999999</v>
      </c>
      <c r="K170" s="95">
        <f>AVERAGE(J170:J172)</f>
        <v>1843.1804199999999</v>
      </c>
      <c r="L170" s="109">
        <f t="shared" si="39"/>
        <v>25.265309765001092</v>
      </c>
      <c r="M170" s="90">
        <f>AVERAGE(L170:L172)</f>
        <v>18.220815702644131</v>
      </c>
      <c r="N170" s="83">
        <f>STDEV(L170:L172)/SQRT(COUNT(L170:L172))</f>
        <v>5.5836159999246808</v>
      </c>
      <c r="O170" s="77">
        <v>21154.672439999998</v>
      </c>
      <c r="P170" s="18">
        <f t="shared" si="41"/>
        <v>21154.672439999998</v>
      </c>
      <c r="Q170" s="130">
        <f>AVERAGE(P170:P172)</f>
        <v>18507.764616666664</v>
      </c>
      <c r="R170" s="133">
        <f t="shared" si="40"/>
        <v>108.75429376741067</v>
      </c>
      <c r="S170" s="28">
        <f>AVERAGE(R170:R172)</f>
        <v>82.63460910225858</v>
      </c>
      <c r="T170" s="38">
        <f>STDEV(R170:R172)/SQRT(COUNT(R170:R172))</f>
        <v>24.560188307984692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>
        <v>-128.699997</v>
      </c>
      <c r="E171" s="6">
        <v>145.94210799999999</v>
      </c>
      <c r="F171" s="94"/>
      <c r="G171" s="108">
        <f t="shared" si="38"/>
        <v>3.889592267358438</v>
      </c>
      <c r="H171" s="89"/>
      <c r="I171" s="32"/>
      <c r="J171" s="81">
        <v>1671.2685550000001</v>
      </c>
      <c r="K171" s="94"/>
      <c r="L171" s="108">
        <f t="shared" si="39"/>
        <v>7.1944610990818632</v>
      </c>
      <c r="M171" s="89"/>
      <c r="N171" s="71"/>
      <c r="O171" s="76">
        <v>13533.439259999999</v>
      </c>
      <c r="P171" s="13">
        <f t="shared" si="41"/>
        <v>13533.439259999999</v>
      </c>
      <c r="Q171" s="126"/>
      <c r="R171" s="111">
        <f t="shared" si="40"/>
        <v>33.54796974419375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>
        <v>-128.699997</v>
      </c>
      <c r="E172" s="21">
        <v>156.50351000000001</v>
      </c>
      <c r="F172" s="96"/>
      <c r="G172" s="110">
        <f t="shared" si="38"/>
        <v>11.407777132494573</v>
      </c>
      <c r="H172" s="91"/>
      <c r="I172" s="34"/>
      <c r="J172" s="84">
        <v>1905.2615969999999</v>
      </c>
      <c r="K172" s="96"/>
      <c r="L172" s="110">
        <f t="shared" si="39"/>
        <v>22.202676243849439</v>
      </c>
      <c r="M172" s="91"/>
      <c r="N172" s="85"/>
      <c r="O172" s="78">
        <v>20835.182150000001</v>
      </c>
      <c r="P172" s="22">
        <f t="shared" si="41"/>
        <v>20835.182150000001</v>
      </c>
      <c r="Q172" s="131"/>
      <c r="R172" s="134">
        <f t="shared" si="40"/>
        <v>105.60156379517133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>
        <v>-128.699997</v>
      </c>
      <c r="E173" s="6">
        <v>138.15235899999999</v>
      </c>
      <c r="F173" s="94">
        <f>AVERAGE(E173:E175)</f>
        <v>141.87316366666667</v>
      </c>
      <c r="G173" s="108">
        <f t="shared" si="38"/>
        <v>-1.6555780646684468</v>
      </c>
      <c r="H173" s="89">
        <f>AVERAGE(G173:G175)</f>
        <v>0.99309465236866856</v>
      </c>
      <c r="I173" s="32">
        <f>STDEV(G173:G175)/SQRT(COUNT(G173:G175))</f>
        <v>1.325367493598903</v>
      </c>
      <c r="J173" s="81">
        <v>1465.894775</v>
      </c>
      <c r="K173" s="94">
        <f>AVERAGE(J173:J175)</f>
        <v>1564.508016</v>
      </c>
      <c r="L173" s="108">
        <f t="shared" si="39"/>
        <v>-5.9781266368139967</v>
      </c>
      <c r="M173" s="89">
        <f>AVERAGE(L173:L175)</f>
        <v>0.34688510029063008</v>
      </c>
      <c r="N173" s="71">
        <f>STDEV(L173:L175)/SQRT(COUNT(L173:L175))</f>
        <v>3.1773618607621521</v>
      </c>
      <c r="O173" s="76">
        <v>9004.0914769999999</v>
      </c>
      <c r="P173" s="13">
        <f t="shared" si="41"/>
        <v>9004.0914769999999</v>
      </c>
      <c r="Q173" s="126">
        <f>AVERAGE(P173:P175)</f>
        <v>10317.062049</v>
      </c>
      <c r="R173" s="111">
        <f t="shared" si="40"/>
        <v>-11.147631208687386</v>
      </c>
      <c r="S173" s="27">
        <f>AVERAGE(R173:R175)</f>
        <v>1.8087615349316337</v>
      </c>
      <c r="T173" s="37">
        <f>STDEV(R173:R175)/SQRT(COUNT(R173:R175))</f>
        <v>6.5439487951344324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>
        <v>-128.699997</v>
      </c>
      <c r="E174" s="6">
        <v>143.60638399999999</v>
      </c>
      <c r="F174" s="94"/>
      <c r="G174" s="108">
        <f t="shared" si="38"/>
        <v>2.226895891826544</v>
      </c>
      <c r="H174" s="89"/>
      <c r="I174" s="32"/>
      <c r="J174" s="81">
        <v>1605.5271</v>
      </c>
      <c r="K174" s="94"/>
      <c r="L174" s="108">
        <f t="shared" si="39"/>
        <v>2.9778318688415339</v>
      </c>
      <c r="M174" s="89"/>
      <c r="N174" s="71"/>
      <c r="O174" s="76">
        <v>11135.96328</v>
      </c>
      <c r="P174" s="13">
        <f t="shared" si="41"/>
        <v>11135.96328</v>
      </c>
      <c r="Q174" s="126"/>
      <c r="R174" s="111">
        <f t="shared" si="40"/>
        <v>9.8896783455096937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>
        <v>-128.699997</v>
      </c>
      <c r="E175" s="6">
        <v>143.860748</v>
      </c>
      <c r="F175" s="94"/>
      <c r="G175" s="108">
        <f t="shared" si="38"/>
        <v>2.4079661299479085</v>
      </c>
      <c r="H175" s="89"/>
      <c r="I175" s="32"/>
      <c r="J175" s="81">
        <v>1622.102173</v>
      </c>
      <c r="K175" s="94"/>
      <c r="L175" s="108">
        <f t="shared" si="39"/>
        <v>4.0409500688443529</v>
      </c>
      <c r="M175" s="89"/>
      <c r="N175" s="71"/>
      <c r="O175" s="76">
        <v>10811.13139</v>
      </c>
      <c r="P175" s="13">
        <f t="shared" si="41"/>
        <v>10811.13139</v>
      </c>
      <c r="Q175" s="126"/>
      <c r="R175" s="111">
        <f t="shared" si="40"/>
        <v>6.6842374679725935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>
        <v>-128.699997</v>
      </c>
      <c r="E176" s="17">
        <v>143.15548699999999</v>
      </c>
      <c r="F176" s="95">
        <f>AVERAGE(E176:E178)</f>
        <v>143.17618833333333</v>
      </c>
      <c r="G176" s="109">
        <f t="shared" si="38"/>
        <v>1.905922691380681</v>
      </c>
      <c r="H176" s="90">
        <f>AVERAGE(G176:G178)</f>
        <v>1.9206590351875736</v>
      </c>
      <c r="I176" s="33">
        <f>STDEV(G176:G178)/SQRT(COUNT(G176:G178))</f>
        <v>3.2548505060656274</v>
      </c>
      <c r="J176" s="82">
        <v>1601.4726559999999</v>
      </c>
      <c r="K176" s="95">
        <f>AVERAGE(J176:J178)</f>
        <v>1563.6970213333334</v>
      </c>
      <c r="L176" s="109">
        <f t="shared" si="39"/>
        <v>2.7177815386081363</v>
      </c>
      <c r="M176" s="90">
        <f>AVERAGE(L176:L178)</f>
        <v>0.29486824400055411</v>
      </c>
      <c r="N176" s="83">
        <f>STDEV(L176:L178)/SQRT(COUNT(L176:L178))</f>
        <v>7.2727627680375893</v>
      </c>
      <c r="O176" s="77">
        <v>11142.285550000001</v>
      </c>
      <c r="P176" s="18">
        <f t="shared" si="41"/>
        <v>11142.285550000001</v>
      </c>
      <c r="Q176" s="130">
        <f>AVERAGE(P176:P178)</f>
        <v>11091.842542333334</v>
      </c>
      <c r="R176" s="133">
        <f t="shared" si="40"/>
        <v>9.9520665017243601</v>
      </c>
      <c r="S176" s="28">
        <f>AVERAGE(R176:R178)</f>
        <v>9.4542949351437162</v>
      </c>
      <c r="T176" s="38">
        <f>STDEV(R176:R178)/SQRT(COUNT(R176:R178))</f>
        <v>17.797701811858254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>
        <v>-128.699997</v>
      </c>
      <c r="E177" s="6">
        <v>135.26701399999999</v>
      </c>
      <c r="F177" s="94"/>
      <c r="G177" s="108">
        <f t="shared" si="38"/>
        <v>-3.709524795386244</v>
      </c>
      <c r="H177" s="89"/>
      <c r="I177" s="32"/>
      <c r="J177" s="81">
        <v>1351.1564940000001</v>
      </c>
      <c r="K177" s="94"/>
      <c r="L177" s="108">
        <f t="shared" si="39"/>
        <v>-13.337391646876966</v>
      </c>
      <c r="M177" s="89"/>
      <c r="N177" s="71"/>
      <c r="O177" s="76">
        <v>7943.0385969999998</v>
      </c>
      <c r="P177" s="13">
        <f t="shared" si="41"/>
        <v>7943.0385969999998</v>
      </c>
      <c r="Q177" s="126"/>
      <c r="R177" s="111">
        <f t="shared" si="40"/>
        <v>-21.618100332825591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>
        <v>-128.699997</v>
      </c>
      <c r="E178" s="21">
        <v>151.106064</v>
      </c>
      <c r="F178" s="96"/>
      <c r="G178" s="110">
        <f t="shared" si="38"/>
        <v>7.5655792095682841</v>
      </c>
      <c r="H178" s="91"/>
      <c r="I178" s="34"/>
      <c r="J178" s="84">
        <v>1738.461914</v>
      </c>
      <c r="K178" s="96"/>
      <c r="L178" s="110">
        <f t="shared" si="39"/>
        <v>11.504214840270492</v>
      </c>
      <c r="M178" s="91"/>
      <c r="N178" s="85"/>
      <c r="O178" s="78">
        <v>14190.20348</v>
      </c>
      <c r="P178" s="22">
        <f t="shared" si="41"/>
        <v>14190.20348</v>
      </c>
      <c r="Q178" s="131"/>
      <c r="R178" s="134">
        <f t="shared" si="40"/>
        <v>40.028918636532381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>
        <v>-128.699997</v>
      </c>
      <c r="E179" s="6" t="s">
        <v>11</v>
      </c>
      <c r="F179" s="94">
        <f>AVERAGE(E179:E181)</f>
        <v>171.7142025</v>
      </c>
      <c r="G179" s="108" t="s">
        <v>11</v>
      </c>
      <c r="H179" s="89">
        <f>AVERAGE(G179:G181)</f>
        <v>22.235581825634725</v>
      </c>
      <c r="I179" s="32">
        <f>STDEV(G179:G181)/SQRT(COUNT(G179:G181))</f>
        <v>5.7740989252771797</v>
      </c>
      <c r="J179" s="81" t="s">
        <v>11</v>
      </c>
      <c r="K179" s="94">
        <f>AVERAGE(J179:J181)</f>
        <v>1322.0719604999999</v>
      </c>
      <c r="L179" s="108" t="s">
        <v>11</v>
      </c>
      <c r="M179" s="89">
        <f>AVERAGE(L179:L181)</f>
        <v>-15.20286137376398</v>
      </c>
      <c r="N179" s="71">
        <f>STDEV(L179:L181)/SQRT(COUNT(L179:L181))</f>
        <v>1.5877638230897368</v>
      </c>
      <c r="O179" s="76">
        <v>69003.610119999998</v>
      </c>
      <c r="P179" s="13" t="s">
        <v>11</v>
      </c>
      <c r="Q179" s="126">
        <f>AVERAGE(P179:P181)</f>
        <v>9398.065967999999</v>
      </c>
      <c r="R179" s="111" t="s">
        <v>11</v>
      </c>
      <c r="S179" s="27">
        <f>AVERAGE(R179:R181)</f>
        <v>-7.2598911898171181</v>
      </c>
      <c r="T179" s="37">
        <f>STDEV(R179:R181)/SQRT(COUNT(R179:R181))</f>
        <v>10.041960252226124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>
        <v>-128.699997</v>
      </c>
      <c r="E180" s="6">
        <v>179.825546</v>
      </c>
      <c r="F180" s="94"/>
      <c r="G180" s="108">
        <f t="shared" si="38"/>
        <v>28.009680750911912</v>
      </c>
      <c r="H180" s="89"/>
      <c r="I180" s="32"/>
      <c r="J180" s="81">
        <v>1346.8267820000001</v>
      </c>
      <c r="K180" s="98"/>
      <c r="L180" s="108">
        <f t="shared" si="39"/>
        <v>-13.615097550674236</v>
      </c>
      <c r="M180" s="89"/>
      <c r="N180" s="71"/>
      <c r="O180" s="76">
        <v>8380.4371759999995</v>
      </c>
      <c r="P180" s="13">
        <f t="shared" si="41"/>
        <v>8380.4371759999995</v>
      </c>
      <c r="Q180" s="63"/>
      <c r="R180" s="111">
        <f t="shared" si="40"/>
        <v>-17.301851442043244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>
        <v>-128.699997</v>
      </c>
      <c r="E181" s="8">
        <v>163.602859</v>
      </c>
      <c r="F181" s="97"/>
      <c r="G181" s="112">
        <f t="shared" si="38"/>
        <v>16.461482900357538</v>
      </c>
      <c r="H181" s="92"/>
      <c r="I181" s="35"/>
      <c r="J181" s="86">
        <v>1297.317139</v>
      </c>
      <c r="K181" s="99"/>
      <c r="L181" s="112">
        <f t="shared" si="39"/>
        <v>-16.790625196853725</v>
      </c>
      <c r="M181" s="92"/>
      <c r="N181" s="87"/>
      <c r="O181" s="79">
        <v>10415.69476</v>
      </c>
      <c r="P181" s="14">
        <f t="shared" si="41"/>
        <v>10415.69476</v>
      </c>
      <c r="Q181" s="100"/>
      <c r="R181" s="135">
        <f t="shared" si="40"/>
        <v>2.7820690624090076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72006B-EFEF-4E2F-85BD-D8B29ED9736F}">
  <dimension ref="A1:AQ217"/>
  <sheetViews>
    <sheetView topLeftCell="V28" zoomScale="50" zoomScaleNormal="50" workbookViewId="0">
      <selection activeCell="AO2" sqref="Z2:AO49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>
        <v>0</v>
      </c>
      <c r="E2" s="5">
        <v>274.38201900000001</v>
      </c>
      <c r="F2" s="93">
        <f>AVERAGE(E2:E4)</f>
        <v>273.46713266666671</v>
      </c>
      <c r="G2" s="107">
        <f>((E2/$F$2)*100)-100</f>
        <v>0.33455074634085236</v>
      </c>
      <c r="H2" s="88">
        <f>AVERAGE(G2:G4)</f>
        <v>-1.8947806286936004E-14</v>
      </c>
      <c r="I2" s="31">
        <f>STDEV(G2:G4)/SQRT(COUNT(G2:G4))</f>
        <v>0.26615581325908316</v>
      </c>
      <c r="J2" s="80">
        <v>32501.184089999999</v>
      </c>
      <c r="K2" s="93">
        <f>AVERAGE(J2:J4)</f>
        <v>32357.829583333336</v>
      </c>
      <c r="L2" s="107">
        <f>((J2/$K$2)*100)-100</f>
        <v>0.4430288079040281</v>
      </c>
      <c r="M2" s="88">
        <f>AVERAGE(L2:L4)</f>
        <v>-9.473903143468002E-15</v>
      </c>
      <c r="N2" s="70">
        <f>STDEV(L2:L4)/SQRT(COUNT(L2:L4))</f>
        <v>0.33389403218698255</v>
      </c>
      <c r="O2" s="75">
        <v>551065.34640000004</v>
      </c>
      <c r="P2" s="12">
        <f>O2-O20</f>
        <v>83233.711900000053</v>
      </c>
      <c r="Q2" s="129">
        <f>AVERAGE(P2:P4)</f>
        <v>82791.377466666687</v>
      </c>
      <c r="R2" s="132">
        <f>((P2/$Q$2)*100)-100</f>
        <v>0.53427596794300314</v>
      </c>
      <c r="S2" s="26">
        <f>AVERAGE(R2:R4)</f>
        <v>4.736951571734001E-15</v>
      </c>
      <c r="T2" s="36">
        <f>STDEV(R2:R4)/SQRT(COUNT(R2:R4))</f>
        <v>0.46636126781148707</v>
      </c>
      <c r="U2" s="50"/>
      <c r="V2" s="58" t="s">
        <v>21</v>
      </c>
      <c r="W2" s="146">
        <v>0</v>
      </c>
      <c r="X2" s="142">
        <f>AVERAGE(I2,I20,I38,I56,I74,I92,I110,I128,I146,I164)</f>
        <v>0.33826985097388806</v>
      </c>
      <c r="Y2" s="146">
        <v>0</v>
      </c>
      <c r="Z2" s="142">
        <f>AVERAGE(N2,N20,N38,N56,N74,N92,N110,N128,N146,N164)</f>
        <v>0.38515200372421554</v>
      </c>
      <c r="AA2" s="45">
        <f t="shared" ref="AA2:AA19" si="0">O2/1000</f>
        <v>551.06534640000007</v>
      </c>
      <c r="AB2" s="63">
        <f>AVERAGE(AA2:AA4)</f>
        <v>546.56146163333335</v>
      </c>
      <c r="AC2" s="137">
        <f t="shared" ref="AC2:AC19" si="1">((AA2/$AB$2)*100)-100</f>
        <v>0.82403994478634957</v>
      </c>
      <c r="AD2" s="27">
        <f>AVERAGE(AC2:AC4)</f>
        <v>9.473903143468002E-15</v>
      </c>
      <c r="AE2" s="54">
        <f>STDEV(AC2:AC4)/SQRT(2)</f>
        <v>0.81369776341766686</v>
      </c>
    </row>
    <row r="3" spans="1:43" x14ac:dyDescent="0.25">
      <c r="A3" s="4">
        <v>2</v>
      </c>
      <c r="B3" s="4" t="s">
        <v>30</v>
      </c>
      <c r="C3" s="150"/>
      <c r="D3" s="10">
        <v>0</v>
      </c>
      <c r="E3" s="6">
        <v>272.02911399999999</v>
      </c>
      <c r="F3" s="94"/>
      <c r="G3" s="108">
        <f t="shared" ref="G3:G19" si="2">((E3/$F$2)*100)-100</f>
        <v>-0.52584698301552635</v>
      </c>
      <c r="H3" s="89"/>
      <c r="I3" s="32"/>
      <c r="J3" s="81">
        <v>32146.13234</v>
      </c>
      <c r="K3" s="94"/>
      <c r="L3" s="108">
        <f t="shared" ref="L3:L19" si="3">((J3/$K$2)*100)-100</f>
        <v>-0.65423808104353043</v>
      </c>
      <c r="M3" s="89"/>
      <c r="N3" s="71"/>
      <c r="O3" s="76">
        <v>539375.52899999998</v>
      </c>
      <c r="P3" s="13">
        <f>O3-O21</f>
        <v>82022.03979999997</v>
      </c>
      <c r="Q3" s="126"/>
      <c r="R3" s="111">
        <f t="shared" ref="R3:R19" si="4">((P3/$Q$2)*100)-100</f>
        <v>-0.92924854037664772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539.37552900000003</v>
      </c>
      <c r="AB3" s="63"/>
      <c r="AC3" s="137">
        <f t="shared" si="1"/>
        <v>-1.3147528938207671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>
        <v>0</v>
      </c>
      <c r="E4" s="6">
        <v>273.99026500000002</v>
      </c>
      <c r="F4" s="94"/>
      <c r="G4" s="108">
        <f t="shared" si="2"/>
        <v>0.19129623667461715</v>
      </c>
      <c r="H4" s="89"/>
      <c r="I4" s="32"/>
      <c r="J4" s="81">
        <v>32426.172320000001</v>
      </c>
      <c r="K4" s="94"/>
      <c r="L4" s="108">
        <f t="shared" si="3"/>
        <v>0.21120927313947391</v>
      </c>
      <c r="M4" s="89"/>
      <c r="N4" s="71"/>
      <c r="O4" s="76">
        <v>549243.50950000004</v>
      </c>
      <c r="P4" s="13">
        <f t="shared" ref="P4:P19" si="5">O4-O22</f>
        <v>83118.380700000038</v>
      </c>
      <c r="Q4" s="126"/>
      <c r="R4" s="111">
        <f t="shared" si="4"/>
        <v>0.3949725724336588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549.24350950000007</v>
      </c>
      <c r="AB4" s="63"/>
      <c r="AC4" s="137">
        <f t="shared" si="1"/>
        <v>0.49071294903444596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>
        <v>0</v>
      </c>
      <c r="E5" s="17">
        <v>265.69164999999998</v>
      </c>
      <c r="F5" s="95">
        <f>AVERAGE(E5:E7)</f>
        <v>271.74817899999999</v>
      </c>
      <c r="G5" s="109">
        <f t="shared" si="2"/>
        <v>-2.843296958886981</v>
      </c>
      <c r="H5" s="90">
        <f>AVERAGE(G5:G7)</f>
        <v>-0.62857779284284254</v>
      </c>
      <c r="I5" s="33">
        <f>STDEV(G5:G7)/SQRT(COUNT(G5:G7))</f>
        <v>1.1196619568514856</v>
      </c>
      <c r="J5" s="82">
        <v>32166.002329999999</v>
      </c>
      <c r="K5" s="95">
        <f>AVERAGE(J5:J7)</f>
        <v>32326.374309999999</v>
      </c>
      <c r="L5" s="109">
        <f t="shared" si="3"/>
        <v>-0.59283102668956644</v>
      </c>
      <c r="M5" s="90">
        <f>AVERAGE(L5:L7)</f>
        <v>-9.7210702134167562E-2</v>
      </c>
      <c r="N5" s="83">
        <f>STDEV(L5:L7)/SQRT(COUNT(L5:L7))</f>
        <v>0.24791701424717943</v>
      </c>
      <c r="O5" s="77">
        <v>542143.18729999999</v>
      </c>
      <c r="P5" s="18">
        <f t="shared" si="5"/>
        <v>80139.875</v>
      </c>
      <c r="Q5" s="130">
        <f>AVERAGE(P5:P7)</f>
        <v>83539.752033333309</v>
      </c>
      <c r="R5" s="133">
        <f t="shared" si="4"/>
        <v>-3.2026311770621589</v>
      </c>
      <c r="S5" s="28">
        <f>AVERAGE(R5:R7)</f>
        <v>0.90392814996699167</v>
      </c>
      <c r="T5" s="38">
        <f>STDEV(R5:R7)/SQRT(COUNT(R5:R7))</f>
        <v>2.1181468965064152</v>
      </c>
      <c r="U5" s="50"/>
      <c r="V5" s="60" t="s">
        <v>12</v>
      </c>
      <c r="W5" s="147">
        <f>AVERAGE(H5,H23,H41,H59,H77,H95,H113,H131,H149,H167)</f>
        <v>9.126587597926536E-2</v>
      </c>
      <c r="X5" s="143">
        <f>AVERAGE(I5,I23,I41,I59,I77,I95,I113,I131,I149,I167)</f>
        <v>0.63801331257152427</v>
      </c>
      <c r="Y5" s="147">
        <f>AVERAGE(M5,M23,M41,M59,M77,M95,M113,M131,M149,M167)</f>
        <v>0.99905332048209483</v>
      </c>
      <c r="Z5" s="143">
        <f>AVERAGE(N5,N23,N41,N59,N77,N95,N113,N131,N149,N167)</f>
        <v>0.52951560386958185</v>
      </c>
      <c r="AA5" s="47">
        <f t="shared" si="0"/>
        <v>542.14318730000002</v>
      </c>
      <c r="AB5" s="64">
        <f>AVERAGE(AA5:AA7)</f>
        <v>548.94632676666663</v>
      </c>
      <c r="AC5" s="138">
        <f t="shared" si="1"/>
        <v>-0.80837648525928785</v>
      </c>
      <c r="AD5" s="28">
        <f>AVERAGE(AC5:AC7)</f>
        <v>0.43633978989415328</v>
      </c>
      <c r="AE5" s="55">
        <f>STDEV(AC5:AC7)/SQRT(2)</f>
        <v>0.85324460854881667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>
        <v>0</v>
      </c>
      <c r="E6" s="6">
        <v>275.56045499999999</v>
      </c>
      <c r="F6" s="94"/>
      <c r="G6" s="108">
        <f t="shared" si="2"/>
        <v>0.76547492670164274</v>
      </c>
      <c r="H6" s="89"/>
      <c r="I6" s="32"/>
      <c r="J6" s="81">
        <v>32402.481309999999</v>
      </c>
      <c r="K6" s="94"/>
      <c r="L6" s="108">
        <f t="shared" si="3"/>
        <v>0.13799357757191899</v>
      </c>
      <c r="M6" s="89"/>
      <c r="N6" s="71"/>
      <c r="O6" s="76">
        <v>555311.77069999999</v>
      </c>
      <c r="P6" s="13">
        <f t="shared" si="5"/>
        <v>85985.625100000005</v>
      </c>
      <c r="Q6" s="126"/>
      <c r="R6" s="111">
        <f t="shared" si="4"/>
        <v>3.8581887765055853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555.31177070000001</v>
      </c>
      <c r="AB6" s="65"/>
      <c r="AC6" s="137">
        <f t="shared" si="1"/>
        <v>1.6009743973746993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>
        <v>0</v>
      </c>
      <c r="E7" s="21">
        <v>273.99243200000001</v>
      </c>
      <c r="F7" s="96"/>
      <c r="G7" s="110">
        <f t="shared" si="2"/>
        <v>0.19208865365681049</v>
      </c>
      <c r="H7" s="91"/>
      <c r="I7" s="34"/>
      <c r="J7" s="84">
        <v>32410.639289999999</v>
      </c>
      <c r="K7" s="96"/>
      <c r="L7" s="110">
        <f t="shared" si="3"/>
        <v>0.16320534271514475</v>
      </c>
      <c r="M7" s="91"/>
      <c r="N7" s="85"/>
      <c r="O7" s="78">
        <v>549384.02229999995</v>
      </c>
      <c r="P7" s="22">
        <f t="shared" si="5"/>
        <v>84493.755999999936</v>
      </c>
      <c r="Q7" s="131"/>
      <c r="R7" s="134">
        <f t="shared" si="4"/>
        <v>2.0562268504575485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549.38402229999997</v>
      </c>
      <c r="AB7" s="65"/>
      <c r="AC7" s="137">
        <f t="shared" si="1"/>
        <v>0.51642145756704849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>
        <v>0</v>
      </c>
      <c r="E8" s="6">
        <v>271.093842</v>
      </c>
      <c r="F8" s="94">
        <f>AVERAGE(E8:E10)</f>
        <v>270.61936466666663</v>
      </c>
      <c r="G8" s="108">
        <f t="shared" si="2"/>
        <v>-0.86785225102701702</v>
      </c>
      <c r="H8" s="89">
        <f>AVERAGE(G8:G10)</f>
        <v>-1.0413565872543937</v>
      </c>
      <c r="I8" s="32">
        <f>STDEV(G8:G10)/SQRT(COUNT(G8:G10))</f>
        <v>0.69431092503319403</v>
      </c>
      <c r="J8" s="81">
        <v>32054.96126</v>
      </c>
      <c r="K8" s="94">
        <f>AVERAGE(J8:J10)</f>
        <v>32019.886620000001</v>
      </c>
      <c r="L8" s="108">
        <f t="shared" si="3"/>
        <v>-0.93599702833387255</v>
      </c>
      <c r="M8" s="89">
        <f>AVERAGE(L8:L10)</f>
        <v>-1.0443931737232504</v>
      </c>
      <c r="N8" s="71">
        <f>STDEV(L8:L10)/SQRT(COUNT(L8:L10))</f>
        <v>0.33259900008530452</v>
      </c>
      <c r="O8" s="76">
        <v>537413.13540000003</v>
      </c>
      <c r="P8" s="13">
        <f t="shared" si="5"/>
        <v>82320.889300000039</v>
      </c>
      <c r="Q8" s="126">
        <f>AVERAGE(P8:P10)</f>
        <v>81910.048633333354</v>
      </c>
      <c r="R8" s="111">
        <f t="shared" si="4"/>
        <v>-0.56828160258123717</v>
      </c>
      <c r="S8" s="27">
        <f>AVERAGE(R8:R10)</f>
        <v>-1.0645176590861449</v>
      </c>
      <c r="T8" s="37">
        <f>STDEV(R8:R10)/SQRT(COUNT(R8:R10))</f>
        <v>1.2744926024482031</v>
      </c>
      <c r="U8" s="50"/>
      <c r="V8" s="58" t="s">
        <v>19</v>
      </c>
      <c r="W8" s="147">
        <f>AVERAGE(H8,H26,H44,H62,H80,H98,H116,H134,H152,H170)</f>
        <v>-0.98640033436939478</v>
      </c>
      <c r="X8" s="143">
        <f>AVERAGE(I8,I26,I44,I62,I80,I98,I116,I134,I152,I170)</f>
        <v>0.63055025577050605</v>
      </c>
      <c r="Y8" s="147">
        <f>AVERAGE(M8,M26,M44,M62,M80,M98,M116,M134,M152,M170)</f>
        <v>-0.37977626257976266</v>
      </c>
      <c r="Z8" s="143">
        <f>AVERAGE(N8,N26,N44,N62,N80,N98,N116,N134,N152,N170)</f>
        <v>0.48646644543970191</v>
      </c>
      <c r="AA8" s="47">
        <f t="shared" si="0"/>
        <v>537.41313539999999</v>
      </c>
      <c r="AB8" s="64">
        <f>AVERAGE(AA8:AA10)</f>
        <v>536.59637516666669</v>
      </c>
      <c r="AC8" s="138">
        <f t="shared" si="1"/>
        <v>-1.6737964301388359</v>
      </c>
      <c r="AD8" s="28">
        <f>AVERAGE(AC8:AC10)</f>
        <v>-1.8232325486116754</v>
      </c>
      <c r="AE8" s="55">
        <f>STDEV(AC8:AC10)/SQRT(2)</f>
        <v>1.4012825065921455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>
        <v>0</v>
      </c>
      <c r="E9" s="6">
        <v>273.64501999999999</v>
      </c>
      <c r="F9" s="94"/>
      <c r="G9" s="108">
        <f t="shared" si="2"/>
        <v>6.5048889641190044E-2</v>
      </c>
      <c r="H9" s="89"/>
      <c r="I9" s="32"/>
      <c r="J9" s="81">
        <v>32186.264210000001</v>
      </c>
      <c r="K9" s="94"/>
      <c r="L9" s="108">
        <f t="shared" si="3"/>
        <v>-0.53021285896660686</v>
      </c>
      <c r="M9" s="89"/>
      <c r="N9" s="71"/>
      <c r="O9" s="76">
        <v>546996.15220000001</v>
      </c>
      <c r="P9" s="13">
        <f t="shared" si="5"/>
        <v>83497.268400000001</v>
      </c>
      <c r="Q9" s="126"/>
      <c r="R9" s="111">
        <f t="shared" si="4"/>
        <v>0.85261407036925618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546.99615219999998</v>
      </c>
      <c r="AB9" s="65"/>
      <c r="AC9" s="137">
        <f t="shared" si="1"/>
        <v>7.9531872841471341E-2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>
        <v>0</v>
      </c>
      <c r="E10" s="6">
        <v>267.11923200000001</v>
      </c>
      <c r="F10" s="94"/>
      <c r="G10" s="108">
        <f t="shared" si="2"/>
        <v>-2.321266400377354</v>
      </c>
      <c r="H10" s="89"/>
      <c r="I10" s="32"/>
      <c r="J10" s="81">
        <v>31818.434389999999</v>
      </c>
      <c r="K10" s="94"/>
      <c r="L10" s="108">
        <f t="shared" si="3"/>
        <v>-1.6669696338692717</v>
      </c>
      <c r="M10" s="89"/>
      <c r="N10" s="71"/>
      <c r="O10" s="76">
        <v>525379.83790000004</v>
      </c>
      <c r="P10" s="13">
        <f t="shared" si="5"/>
        <v>79911.988200000022</v>
      </c>
      <c r="Q10" s="126"/>
      <c r="R10" s="111">
        <f t="shared" si="4"/>
        <v>-3.4778854450464536</v>
      </c>
      <c r="S10" s="27"/>
      <c r="T10" s="37"/>
      <c r="U10" s="50"/>
      <c r="V10" s="58"/>
      <c r="W10" s="148"/>
      <c r="X10" s="144"/>
      <c r="Y10" s="148"/>
      <c r="Z10" s="144"/>
      <c r="AA10" s="48">
        <f t="shared" si="0"/>
        <v>525.3798379000001</v>
      </c>
      <c r="AB10" s="66"/>
      <c r="AC10" s="139">
        <f t="shared" si="1"/>
        <v>-3.8754330885376618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>
        <v>0</v>
      </c>
      <c r="E11" s="17">
        <v>275.124146</v>
      </c>
      <c r="F11" s="95">
        <f>AVERAGE(E11:E13)</f>
        <v>276.18061333333338</v>
      </c>
      <c r="G11" s="109">
        <f t="shared" si="2"/>
        <v>0.6059277826827838</v>
      </c>
      <c r="H11" s="90">
        <f>AVERAGE(G11:G13)</f>
        <v>0.9922511126681286</v>
      </c>
      <c r="I11" s="33">
        <f>STDEV(G11:G13)/SQRT(COUNT(G11:G13))</f>
        <v>0.54823040051199823</v>
      </c>
      <c r="J11" s="82">
        <v>32612.342720000001</v>
      </c>
      <c r="K11" s="95">
        <f>AVERAGE(J11:J13)</f>
        <v>32610.860090000002</v>
      </c>
      <c r="L11" s="109">
        <f t="shared" si="3"/>
        <v>0.78655812192593544</v>
      </c>
      <c r="M11" s="90">
        <f>AVERAGE(L11:L13)</f>
        <v>0.78197613970065072</v>
      </c>
      <c r="N11" s="83">
        <f>STDEV(L11:L13)/SQRT(COUNT(L11:L13))</f>
        <v>0.12428617519058487</v>
      </c>
      <c r="O11" s="77">
        <v>556953.63470000005</v>
      </c>
      <c r="P11" s="18">
        <f t="shared" si="5"/>
        <v>84582.590900000068</v>
      </c>
      <c r="Q11" s="130">
        <f>AVERAGE(P11:P13)</f>
        <v>85372.650333333353</v>
      </c>
      <c r="R11" s="133">
        <f t="shared" si="4"/>
        <v>2.163526550883347</v>
      </c>
      <c r="S11" s="28">
        <f>AVERAGE(R11:R13)</f>
        <v>3.117803985935538</v>
      </c>
      <c r="T11" s="38">
        <f>STDEV(R11:R13)/SQRT(COUNT(R11:R13))</f>
        <v>1.0067900157638943</v>
      </c>
      <c r="U11" s="50"/>
      <c r="V11" s="60" t="s">
        <v>13</v>
      </c>
      <c r="W11" s="146">
        <f>AVERAGE(H11,H29,H47,H65,H83,H101,H119,H137,H155,H173)</f>
        <v>0.89844888855411487</v>
      </c>
      <c r="X11" s="142">
        <f>AVERAGE(I11,I29,I47,I65,I83,I101,I119,I137,I155,I173)</f>
        <v>0.3140226850234431</v>
      </c>
      <c r="Y11" s="146">
        <f>AVERAGE(M11,M29,M47,M65,M83,M101,M119,M137,M155,M173)</f>
        <v>1.541160135041578</v>
      </c>
      <c r="Z11" s="142">
        <f>AVERAGE(N11,N29,N47,N65,N83,N101,N119,N137,N155,N173)</f>
        <v>0.22496600941750017</v>
      </c>
      <c r="AA11" s="43">
        <f t="shared" si="0"/>
        <v>556.95363470000007</v>
      </c>
      <c r="AB11" s="65">
        <f>AVERAGE(AA11:AA13)</f>
        <v>557.0449679666666</v>
      </c>
      <c r="AC11" s="137">
        <f t="shared" si="1"/>
        <v>1.9013731841998123</v>
      </c>
      <c r="AD11" s="27">
        <f>AVERAGE(AC11:AC13)</f>
        <v>1.9180837049880306</v>
      </c>
      <c r="AE11" s="55">
        <f>STDEV(AC11:AC13)/SQRT(2)</f>
        <v>0.576440238973013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>
        <v>0</v>
      </c>
      <c r="E12" s="6">
        <v>274.27862499999998</v>
      </c>
      <c r="F12" s="94"/>
      <c r="G12" s="108">
        <f t="shared" si="2"/>
        <v>0.29674218083179937</v>
      </c>
      <c r="H12" s="89"/>
      <c r="I12" s="32"/>
      <c r="J12" s="81">
        <v>32540.47392</v>
      </c>
      <c r="K12" s="94"/>
      <c r="L12" s="108">
        <f t="shared" si="3"/>
        <v>0.56445175408408943</v>
      </c>
      <c r="M12" s="89"/>
      <c r="N12" s="71"/>
      <c r="O12" s="76">
        <v>552635.71519999998</v>
      </c>
      <c r="P12" s="13">
        <f t="shared" si="5"/>
        <v>84496.382299999997</v>
      </c>
      <c r="Q12" s="126"/>
      <c r="R12" s="111">
        <f t="shared" si="4"/>
        <v>2.059399040702985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552.63571519999994</v>
      </c>
      <c r="AB12" s="65"/>
      <c r="AC12" s="137">
        <f t="shared" si="1"/>
        <v>1.1113578239699677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>
        <v>0</v>
      </c>
      <c r="E13" s="21">
        <v>279.13906900000001</v>
      </c>
      <c r="F13" s="96"/>
      <c r="G13" s="110">
        <f t="shared" si="2"/>
        <v>2.0740833744898026</v>
      </c>
      <c r="H13" s="91"/>
      <c r="I13" s="34"/>
      <c r="J13" s="84">
        <v>32679.763630000001</v>
      </c>
      <c r="K13" s="96"/>
      <c r="L13" s="110">
        <f t="shared" si="3"/>
        <v>0.99491854309192718</v>
      </c>
      <c r="M13" s="91"/>
      <c r="N13" s="85"/>
      <c r="O13" s="78">
        <v>561545.554</v>
      </c>
      <c r="P13" s="22">
        <f>O13-O31</f>
        <v>87038.977799999993</v>
      </c>
      <c r="Q13" s="131"/>
      <c r="R13" s="134">
        <f t="shared" si="4"/>
        <v>5.130486366220282</v>
      </c>
      <c r="S13" s="29"/>
      <c r="T13" s="39"/>
      <c r="U13" s="50"/>
      <c r="V13" s="61"/>
      <c r="W13" s="146"/>
      <c r="X13" s="142"/>
      <c r="Y13" s="146"/>
      <c r="Z13" s="142"/>
      <c r="AA13" s="43">
        <f t="shared" si="0"/>
        <v>561.54555400000004</v>
      </c>
      <c r="AB13" s="65"/>
      <c r="AC13" s="137">
        <f t="shared" si="1"/>
        <v>2.7415201067943116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>
        <v>0</v>
      </c>
      <c r="E14" s="6">
        <v>272.98992900000002</v>
      </c>
      <c r="F14" s="94">
        <f>AVERAGE(E14:E16)</f>
        <v>273.64752166666671</v>
      </c>
      <c r="G14" s="108">
        <f t="shared" si="2"/>
        <v>-0.17450128723453417</v>
      </c>
      <c r="H14" s="89">
        <f>AVERAGE(G14:G16)</f>
        <v>6.5963685742024339E-2</v>
      </c>
      <c r="I14" s="32">
        <f>STDEV(G14:G16)/SQRT(COUNT(G14:G16))</f>
        <v>0.27519820968349895</v>
      </c>
      <c r="J14" s="81">
        <v>32317.16346</v>
      </c>
      <c r="K14" s="94">
        <f>AVERAGE(J14:J16)</f>
        <v>32527.245149999999</v>
      </c>
      <c r="L14" s="108">
        <f t="shared" si="3"/>
        <v>-0.12567630108999595</v>
      </c>
      <c r="M14" s="89">
        <f>AVERAGE(L14:L16)</f>
        <v>0.52356900585793176</v>
      </c>
      <c r="N14" s="71">
        <f>STDEV(L14:L16)/SQRT(COUNT(L14:L16))</f>
        <v>0.36046168978762522</v>
      </c>
      <c r="O14" s="76">
        <v>543319.31839999999</v>
      </c>
      <c r="P14" s="13">
        <f t="shared" si="5"/>
        <v>82872.509699999995</v>
      </c>
      <c r="Q14" s="126">
        <f>AVERAGE(P14:P16)</f>
        <v>83789.60083333333</v>
      </c>
      <c r="R14" s="111">
        <f t="shared" si="4"/>
        <v>9.7995994046556234E-2</v>
      </c>
      <c r="S14" s="27">
        <f>AVERAGE(R14:R16)</f>
        <v>1.2057093349709476</v>
      </c>
      <c r="T14" s="37">
        <f>STDEV(R14:R16)/SQRT(COUNT(R14:R16))</f>
        <v>0.75620588608933559</v>
      </c>
      <c r="U14" s="50"/>
      <c r="V14" s="58" t="s">
        <v>20</v>
      </c>
      <c r="W14" s="147">
        <f>AVERAGE(H14,H32,H50,H68,H86,H104,H122,H140,H158,H176)</f>
        <v>0.55470287415615516</v>
      </c>
      <c r="X14" s="143">
        <f>AVERAGE(I14,I32,I50,I68,I86,I104,I122,I140,I158,I176)</f>
        <v>0.49158035486344975</v>
      </c>
      <c r="Y14" s="147">
        <f>AVERAGE(M14,M32,M50,M68,M86,M104,M122,M140,M158,M176)</f>
        <v>1.3483873337331331</v>
      </c>
      <c r="Z14" s="143">
        <f>AVERAGE(N14,N32,N50,N68,N86,N104,N122,N140,N158,N176)</f>
        <v>0.58737040756392844</v>
      </c>
      <c r="AA14" s="47">
        <f t="shared" si="0"/>
        <v>543.31931840000004</v>
      </c>
      <c r="AB14" s="64">
        <f>AVERAGE(AA14:AA16)</f>
        <v>548.51030873333332</v>
      </c>
      <c r="AC14" s="138">
        <f t="shared" si="1"/>
        <v>-0.59318913990836108</v>
      </c>
      <c r="AD14" s="28">
        <f>AVERAGE(AC14:AC16)</f>
        <v>0.35656504104334391</v>
      </c>
      <c r="AE14" s="55">
        <f>STDEV(AC14:AC16)/SQRT(2)</f>
        <v>1.0068666292189432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>
        <v>0</v>
      </c>
      <c r="E15" s="6">
        <v>272.80380200000002</v>
      </c>
      <c r="F15" s="94"/>
      <c r="G15" s="108">
        <f t="shared" si="2"/>
        <v>-0.24256321415971627</v>
      </c>
      <c r="H15" s="89"/>
      <c r="I15" s="32"/>
      <c r="J15" s="81">
        <v>32544.466649999998</v>
      </c>
      <c r="K15" s="94"/>
      <c r="L15" s="108">
        <f t="shared" si="3"/>
        <v>0.57679105511698481</v>
      </c>
      <c r="M15" s="89"/>
      <c r="N15" s="71"/>
      <c r="O15" s="76">
        <v>544752.89720000001</v>
      </c>
      <c r="P15" s="13">
        <f t="shared" si="5"/>
        <v>83509.830000000016</v>
      </c>
      <c r="Q15" s="126"/>
      <c r="R15" s="111">
        <f t="shared" si="4"/>
        <v>0.86778666488859812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544.75289720000001</v>
      </c>
      <c r="AB15" s="65"/>
      <c r="AC15" s="137">
        <f t="shared" si="1"/>
        <v>-0.33089863817487242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>
        <v>0</v>
      </c>
      <c r="E16" s="6">
        <v>275.14883400000002</v>
      </c>
      <c r="F16" s="94"/>
      <c r="G16" s="108">
        <f t="shared" si="2"/>
        <v>0.61495555862032347</v>
      </c>
      <c r="H16" s="89"/>
      <c r="I16" s="32"/>
      <c r="J16" s="81">
        <v>32720.105339999998</v>
      </c>
      <c r="K16" s="94"/>
      <c r="L16" s="108">
        <f t="shared" si="3"/>
        <v>1.1195922635468065</v>
      </c>
      <c r="M16" s="89"/>
      <c r="N16" s="71"/>
      <c r="O16" s="76">
        <v>557458.71059999999</v>
      </c>
      <c r="P16" s="13">
        <f t="shared" si="5"/>
        <v>84986.462799999979</v>
      </c>
      <c r="Q16" s="126"/>
      <c r="R16" s="111">
        <f t="shared" si="4"/>
        <v>2.6513453459776883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0"/>
        <v>557.45871060000002</v>
      </c>
      <c r="AB16" s="66"/>
      <c r="AC16" s="139">
        <f t="shared" si="1"/>
        <v>1.9937829012132653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>
        <v>0</v>
      </c>
      <c r="E17" s="17">
        <v>310.55062900000001</v>
      </c>
      <c r="F17" s="95">
        <f>AVERAGE(E17:E19)</f>
        <v>321.00578833333333</v>
      </c>
      <c r="G17" s="133">
        <f t="shared" si="2"/>
        <v>13.560494810370855</v>
      </c>
      <c r="H17" s="90">
        <f>AVERAGE(G17:G19)</f>
        <v>17.383681615813128</v>
      </c>
      <c r="I17" s="33">
        <f>STDEV(G17:G19)/SQRT(COUNT(G17:G19))</f>
        <v>4.635478142721098</v>
      </c>
      <c r="J17" s="82">
        <v>42118.17527</v>
      </c>
      <c r="K17" s="95">
        <f>AVERAGE(J17:J19)</f>
        <v>48750.471906666666</v>
      </c>
      <c r="L17" s="133">
        <f t="shared" si="3"/>
        <v>30.163783579891145</v>
      </c>
      <c r="M17" s="90">
        <f>AVERAGE(L17:L19)</f>
        <v>50.660512569658714</v>
      </c>
      <c r="N17" s="83">
        <f>STDEV(L17:L19)/SQRT(COUNT(L17:L19))</f>
        <v>10.514141880562391</v>
      </c>
      <c r="O17" s="77">
        <v>530040.91910000006</v>
      </c>
      <c r="P17" s="18">
        <f t="shared" si="5"/>
        <v>79360.956700000039</v>
      </c>
      <c r="Q17" s="130">
        <f>AVERAGE(P17:P19)</f>
        <v>77883.460266666676</v>
      </c>
      <c r="R17" s="133">
        <f t="shared" si="4"/>
        <v>-4.1434517357170364</v>
      </c>
      <c r="S17" s="28">
        <f>AVERAGE(R17:R19)</f>
        <v>-5.928053560862689</v>
      </c>
      <c r="T17" s="38">
        <f>STDEV(R17:R19)/SQRT(COUNT(R17:R19))</f>
        <v>1.1090835757655773</v>
      </c>
      <c r="U17" s="50"/>
      <c r="V17" s="60" t="s">
        <v>14</v>
      </c>
      <c r="W17" s="146">
        <f>AVERAGE(H17,H35,H53,H71,H89,H107,H125,H143,H161,_xlfn.ANCHORARRAY(H179))</f>
        <v>22.052130018263728</v>
      </c>
      <c r="X17" s="142">
        <f>AVERAGE(I17,I35,I53,I71,I89,I107,I125,I143,I161,_xlfn.ANCHORARRAY(I179))</f>
        <v>4.8665309242967485</v>
      </c>
      <c r="Y17" s="146">
        <f>AVERAGE(M17,M35,M53,M71,M89,M107,M125,M143,M161,M179)</f>
        <v>52.202402814893595</v>
      </c>
      <c r="Z17" s="142">
        <f>AVERAGE(N17,N35,N53,N71,N89,N107,N125,N143,N161,N179)</f>
        <v>9.0038659258854086</v>
      </c>
      <c r="AA17" s="43">
        <f t="shared" si="0"/>
        <v>530.04091910000011</v>
      </c>
      <c r="AB17" s="65">
        <f>AVERAGE(AA17:AA19)</f>
        <v>489.9290527666667</v>
      </c>
      <c r="AC17" s="137">
        <f t="shared" si="1"/>
        <v>-3.0226321636296092</v>
      </c>
      <c r="AD17" s="27">
        <f>AVERAGE(AC17:AC19)</f>
        <v>-10.361581055756744</v>
      </c>
      <c r="AE17" s="55">
        <f>STDEV(AC17:AC19)/SQRT(2)</f>
        <v>4.9255391484955595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>
        <v>0</v>
      </c>
      <c r="E18" s="6">
        <v>346.23584</v>
      </c>
      <c r="F18" s="94"/>
      <c r="G18" s="108">
        <f t="shared" si="2"/>
        <v>26.609672110773246</v>
      </c>
      <c r="H18" s="89"/>
      <c r="I18" s="32"/>
      <c r="J18" s="81">
        <v>50750.06551</v>
      </c>
      <c r="K18" s="98"/>
      <c r="L18" s="108">
        <f t="shared" si="3"/>
        <v>56.840140897892667</v>
      </c>
      <c r="M18" s="89"/>
      <c r="N18" s="71"/>
      <c r="O18" s="76">
        <v>454292.04930000001</v>
      </c>
      <c r="P18" s="13">
        <f t="shared" si="5"/>
        <v>76200.165700000012</v>
      </c>
      <c r="Q18" s="63"/>
      <c r="R18" s="111">
        <f t="shared" si="4"/>
        <v>-7.9612297419745346</v>
      </c>
      <c r="S18" s="27"/>
      <c r="T18" s="37"/>
      <c r="U18" s="50"/>
      <c r="V18" s="58"/>
      <c r="W18" s="146"/>
      <c r="X18" s="142"/>
      <c r="Y18" s="146"/>
      <c r="Z18" s="142"/>
      <c r="AA18" s="43">
        <f t="shared" si="0"/>
        <v>454.29204930000003</v>
      </c>
      <c r="AB18" s="65"/>
      <c r="AC18" s="137">
        <f t="shared" si="1"/>
        <v>-16.881799909125917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>
        <v>0</v>
      </c>
      <c r="E19" s="8">
        <v>306.23089599999997</v>
      </c>
      <c r="F19" s="97"/>
      <c r="G19" s="112">
        <f t="shared" si="2"/>
        <v>11.980877926295278</v>
      </c>
      <c r="H19" s="92"/>
      <c r="I19" s="35"/>
      <c r="J19" s="86">
        <v>53383.174939999997</v>
      </c>
      <c r="K19" s="99"/>
      <c r="L19" s="112">
        <f t="shared" si="3"/>
        <v>64.977613231192322</v>
      </c>
      <c r="M19" s="92"/>
      <c r="N19" s="87"/>
      <c r="O19" s="79">
        <v>485454.1899</v>
      </c>
      <c r="P19" s="14">
        <f t="shared" si="5"/>
        <v>78089.258399999992</v>
      </c>
      <c r="Q19" s="100"/>
      <c r="R19" s="135">
        <f t="shared" si="4"/>
        <v>-5.679479204896495</v>
      </c>
      <c r="S19" s="30"/>
      <c r="T19" s="40"/>
      <c r="U19" s="41"/>
      <c r="V19" s="46"/>
      <c r="W19" s="42"/>
      <c r="X19" s="40"/>
      <c r="Y19" s="42"/>
      <c r="Z19" s="40"/>
      <c r="AA19" s="44">
        <f t="shared" si="0"/>
        <v>485.45418990000002</v>
      </c>
      <c r="AB19" s="67"/>
      <c r="AC19" s="140">
        <f t="shared" si="1"/>
        <v>-11.180311094514707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>
        <v>-14.3</v>
      </c>
      <c r="E20" s="5">
        <v>277.72341899999998</v>
      </c>
      <c r="F20" s="93">
        <f>AVERAGE(E20:E22)</f>
        <v>276.6926876666667</v>
      </c>
      <c r="G20" s="107">
        <f>((E20/$F$20)*100)-100</f>
        <v>0.37251845794168048</v>
      </c>
      <c r="H20" s="88">
        <f>AVERAGE(G20:G22)</f>
        <v>-1.4210854715202004E-14</v>
      </c>
      <c r="I20" s="31">
        <f>STDEV(G20:G22)/SQRT(COUNT(G20:G22))</f>
        <v>0.24962356214314627</v>
      </c>
      <c r="J20" s="80">
        <v>28456.376950000002</v>
      </c>
      <c r="K20" s="93">
        <f>AVERAGE(J20:J22)</f>
        <v>28325.822913333333</v>
      </c>
      <c r="L20" s="107">
        <f>((J20/$K$20)*100)-100</f>
        <v>0.46090112568350605</v>
      </c>
      <c r="M20" s="88">
        <f>AVERAGE(L20:L22)</f>
        <v>9.473903143468002E-15</v>
      </c>
      <c r="N20" s="70">
        <f>STDEV(L20:L22)/SQRT(COUNT(L20:L22))</f>
        <v>0.3480068920832185</v>
      </c>
      <c r="O20" s="75">
        <v>467831.63449999999</v>
      </c>
      <c r="P20" s="12">
        <f>O20-O38</f>
        <v>83967.518299999996</v>
      </c>
      <c r="Q20" s="129">
        <f>AVERAGE(P20:P22)</f>
        <v>83572.808200000014</v>
      </c>
      <c r="R20" s="132">
        <f>((P20/$Q$20)*100)-100</f>
        <v>0.47229488693905353</v>
      </c>
      <c r="S20" s="26">
        <f>AVERAGE(R20:R22)</f>
        <v>-4.736951571734001E-15</v>
      </c>
      <c r="T20" s="36">
        <f>STDEV(R20:R22)/SQRT(COUNT(R20:R22))</f>
        <v>0.38785505419483574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>
        <v>-14.3</v>
      </c>
      <c r="E21" s="6">
        <v>275.38085899999999</v>
      </c>
      <c r="F21" s="94"/>
      <c r="G21" s="108">
        <f t="shared" ref="G21:G37" si="6">((E21/$F$20)*100)-100</f>
        <v>-0.47411034882391334</v>
      </c>
      <c r="H21" s="89"/>
      <c r="I21" s="32"/>
      <c r="J21" s="81">
        <v>28132.607209999998</v>
      </c>
      <c r="K21" s="94"/>
      <c r="L21" s="108">
        <f t="shared" ref="L21:L37" si="7">((J21/$K$20)*100)-100</f>
        <v>-0.68211858813246806</v>
      </c>
      <c r="M21" s="89"/>
      <c r="N21" s="71"/>
      <c r="O21" s="76">
        <v>457353.48920000001</v>
      </c>
      <c r="P21" s="13">
        <f>O21-O39</f>
        <v>82930.081600000034</v>
      </c>
      <c r="Q21" s="126"/>
      <c r="R21" s="111">
        <f t="shared" ref="R21:R37" si="8">((P21/$Q$20)*100)-100</f>
        <v>-0.76906186813999966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>
        <v>-14.3</v>
      </c>
      <c r="E22" s="21">
        <v>276.97378500000002</v>
      </c>
      <c r="F22" s="96"/>
      <c r="G22" s="110">
        <f t="shared" si="6"/>
        <v>0.10159189088219023</v>
      </c>
      <c r="H22" s="91"/>
      <c r="I22" s="34"/>
      <c r="J22" s="84">
        <v>28388.48458</v>
      </c>
      <c r="K22" s="96"/>
      <c r="L22" s="110">
        <f t="shared" si="7"/>
        <v>0.22121746244899043</v>
      </c>
      <c r="M22" s="91"/>
      <c r="N22" s="85"/>
      <c r="O22" s="78">
        <v>466125.12880000001</v>
      </c>
      <c r="P22" s="22">
        <f t="shared" ref="P22:P37" si="9">O22-O40</f>
        <v>83820.824699999997</v>
      </c>
      <c r="Q22" s="131"/>
      <c r="R22" s="134">
        <f t="shared" si="8"/>
        <v>0.29676698120093192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>
        <v>-14.3</v>
      </c>
      <c r="E23" s="6">
        <v>271.10214200000001</v>
      </c>
      <c r="F23" s="94">
        <f>AVERAGE(E23:E25)</f>
        <v>276.239217</v>
      </c>
      <c r="G23" s="108">
        <f t="shared" si="6"/>
        <v>-2.0204891259727304</v>
      </c>
      <c r="H23" s="89">
        <f>AVERAGE(G23:G25)</f>
        <v>-0.16388964612357407</v>
      </c>
      <c r="I23" s="32">
        <f>STDEV(G23:G25)/SQRT(COUNT(G23:G25))</f>
        <v>0.94843133982832428</v>
      </c>
      <c r="J23" s="81">
        <v>28256.28817</v>
      </c>
      <c r="K23" s="94">
        <f>AVERAGE(J23:J25)</f>
        <v>28336.553893333334</v>
      </c>
      <c r="L23" s="108">
        <f t="shared" si="7"/>
        <v>-0.24548181193564744</v>
      </c>
      <c r="M23" s="89">
        <f>AVERAGE(L23:L25)</f>
        <v>3.7884089132494601E-2</v>
      </c>
      <c r="N23" s="71">
        <f>STDEV(L23:L25)/SQRT(COUNT(L23:L25))</f>
        <v>0.14495382715486593</v>
      </c>
      <c r="O23" s="76">
        <v>462003.31229999999</v>
      </c>
      <c r="P23" s="13">
        <f t="shared" si="9"/>
        <v>80736.876799999969</v>
      </c>
      <c r="Q23" s="126">
        <f>AVERAGE(P23:P25)</f>
        <v>83550.9951</v>
      </c>
      <c r="R23" s="111">
        <f t="shared" si="8"/>
        <v>-3.3933661690693953</v>
      </c>
      <c r="S23" s="27">
        <f>AVERAGE(R23:R25)</f>
        <v>-2.6100714418755427E-2</v>
      </c>
      <c r="T23" s="37">
        <f>STDEV(R23:R25)/SQRT(COUNT(R23:R25))</f>
        <v>1.7415747994037549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>
        <v>-14.3</v>
      </c>
      <c r="E24" s="6">
        <v>279.73928799999999</v>
      </c>
      <c r="F24" s="94"/>
      <c r="G24" s="108">
        <f t="shared" si="6"/>
        <v>1.1010772850649175</v>
      </c>
      <c r="H24" s="89"/>
      <c r="I24" s="32"/>
      <c r="J24" s="81">
        <v>28361.664290000001</v>
      </c>
      <c r="K24" s="94"/>
      <c r="L24" s="108">
        <f t="shared" si="7"/>
        <v>0.12653251690630896</v>
      </c>
      <c r="M24" s="89"/>
      <c r="N24" s="71"/>
      <c r="O24" s="76">
        <v>469326.14559999999</v>
      </c>
      <c r="P24" s="13">
        <f t="shared" si="9"/>
        <v>85602.915199999989</v>
      </c>
      <c r="Q24" s="126"/>
      <c r="R24" s="111">
        <f t="shared" si="8"/>
        <v>2.4291477619630513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>
        <v>-14.3</v>
      </c>
      <c r="E25" s="6">
        <v>277.87622099999999</v>
      </c>
      <c r="F25" s="94"/>
      <c r="G25" s="108">
        <f t="shared" si="6"/>
        <v>0.42774290253709069</v>
      </c>
      <c r="H25" s="89"/>
      <c r="I25" s="32"/>
      <c r="J25" s="81">
        <v>28391.709220000001</v>
      </c>
      <c r="K25" s="94"/>
      <c r="L25" s="108">
        <f t="shared" si="7"/>
        <v>0.23260156242682228</v>
      </c>
      <c r="M25" s="89"/>
      <c r="N25" s="71"/>
      <c r="O25" s="76">
        <v>464890.26630000002</v>
      </c>
      <c r="P25" s="13">
        <f t="shared" si="9"/>
        <v>84313.193300000043</v>
      </c>
      <c r="Q25" s="126"/>
      <c r="R25" s="111">
        <f t="shared" si="8"/>
        <v>0.88591626385007771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>
        <v>-14.3</v>
      </c>
      <c r="E26" s="17">
        <v>275.283997</v>
      </c>
      <c r="F26" s="95">
        <f>AVERAGE(E26:E28)</f>
        <v>273.85604866666671</v>
      </c>
      <c r="G26" s="109">
        <f t="shared" si="6"/>
        <v>-0.50911741779160025</v>
      </c>
      <c r="H26" s="90">
        <f>AVERAGE(G26:G28)</f>
        <v>-1.0251947833971542</v>
      </c>
      <c r="I26" s="33">
        <f>STDEV(G26:G28)/SQRT(COUNT(G26:G28))</f>
        <v>0.76130815399300145</v>
      </c>
      <c r="J26" s="82">
        <v>28071.506460000001</v>
      </c>
      <c r="K26" s="95">
        <f>AVERAGE(J26:J28)</f>
        <v>28056.175153333334</v>
      </c>
      <c r="L26" s="109">
        <f t="shared" si="7"/>
        <v>-0.89782547222529274</v>
      </c>
      <c r="M26" s="90">
        <f>AVERAGE(L26:L28)</f>
        <v>-0.95195031341198921</v>
      </c>
      <c r="N26" s="83">
        <f>STDEV(L26:L28)/SQRT(COUNT(L26:L28))</f>
        <v>0.27705956126165365</v>
      </c>
      <c r="O26" s="77">
        <v>455092.24609999999</v>
      </c>
      <c r="P26" s="18">
        <f t="shared" si="9"/>
        <v>82323.754399999976</v>
      </c>
      <c r="Q26" s="130">
        <f>AVERAGE(P26:P28)</f>
        <v>81888.76856666668</v>
      </c>
      <c r="R26" s="133">
        <f t="shared" si="8"/>
        <v>-1.494569617681023</v>
      </c>
      <c r="S26" s="28">
        <f>AVERAGE(R26:R28)</f>
        <v>-2.0150568942271527</v>
      </c>
      <c r="T26" s="38">
        <f>STDEV(R26:R28)/SQRT(COUNT(R26:R28))</f>
        <v>1.4829949368041431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>
        <v>-14.3</v>
      </c>
      <c r="E27" s="6">
        <v>276.57464599999997</v>
      </c>
      <c r="F27" s="94"/>
      <c r="G27" s="108">
        <f t="shared" si="6"/>
        <v>-4.2661650245321425E-2</v>
      </c>
      <c r="H27" s="89"/>
      <c r="I27" s="32"/>
      <c r="J27" s="81">
        <v>28183.789809999998</v>
      </c>
      <c r="K27" s="94"/>
      <c r="L27" s="108">
        <f t="shared" si="7"/>
        <v>-0.50142622075942711</v>
      </c>
      <c r="M27" s="89"/>
      <c r="N27" s="71"/>
      <c r="O27" s="76">
        <v>463498.88380000001</v>
      </c>
      <c r="P27" s="13">
        <f t="shared" si="9"/>
        <v>83784.633800000011</v>
      </c>
      <c r="Q27" s="126"/>
      <c r="R27" s="111">
        <f t="shared" si="8"/>
        <v>0.25346234566281112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>
        <v>-14.3</v>
      </c>
      <c r="E28" s="21">
        <v>269.70950299999998</v>
      </c>
      <c r="F28" s="96"/>
      <c r="G28" s="110">
        <f t="shared" si="6"/>
        <v>-2.5238052821545409</v>
      </c>
      <c r="H28" s="91"/>
      <c r="I28" s="34"/>
      <c r="J28" s="84">
        <v>27913.229189999998</v>
      </c>
      <c r="K28" s="96"/>
      <c r="L28" s="110">
        <f t="shared" si="7"/>
        <v>-1.4565992472512477</v>
      </c>
      <c r="M28" s="91"/>
      <c r="N28" s="85"/>
      <c r="O28" s="78">
        <v>445467.84970000002</v>
      </c>
      <c r="P28" s="22">
        <f t="shared" si="9"/>
        <v>79557.91750000004</v>
      </c>
      <c r="Q28" s="131"/>
      <c r="R28" s="134">
        <f t="shared" si="8"/>
        <v>-4.8040634106632467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>
        <v>-14.3</v>
      </c>
      <c r="E29" s="6">
        <v>278.09628300000003</v>
      </c>
      <c r="F29" s="94">
        <f>AVERAGE(E29:E31)</f>
        <v>279.08265166666666</v>
      </c>
      <c r="G29" s="108">
        <f t="shared" si="6"/>
        <v>0.50727590424226321</v>
      </c>
      <c r="H29" s="89">
        <f>AVERAGE(G29:G31)</f>
        <v>0.86376117133937191</v>
      </c>
      <c r="I29" s="32">
        <f>STDEV(G29:G31)/SQRT(COUNT(G29:G31))</f>
        <v>0.45063895734641907</v>
      </c>
      <c r="J29" s="81">
        <v>28590.097669999999</v>
      </c>
      <c r="K29" s="94">
        <f>AVERAGE(J29:J31)</f>
        <v>28580.843989999998</v>
      </c>
      <c r="L29" s="108">
        <f t="shared" si="7"/>
        <v>0.93298174416767665</v>
      </c>
      <c r="M29" s="89">
        <f>AVERAGE(L29:L31)</f>
        <v>0.90031303749563563</v>
      </c>
      <c r="N29" s="71">
        <f>STDEV(L29:L31)/SQRT(COUNT(L29:L31))</f>
        <v>9.7151160693767835E-2</v>
      </c>
      <c r="O29" s="76">
        <v>472371.04379999998</v>
      </c>
      <c r="P29" s="13">
        <f t="shared" si="9"/>
        <v>85324.910099999979</v>
      </c>
      <c r="Q29" s="126">
        <f>AVERAGE(P29:P31)</f>
        <v>85575.735233333326</v>
      </c>
      <c r="R29" s="111">
        <f t="shared" si="8"/>
        <v>2.0964975782636941</v>
      </c>
      <c r="S29" s="27">
        <f>AVERAGE(R29:R31)</f>
        <v>2.3966252618196884</v>
      </c>
      <c r="T29" s="37">
        <f>STDEV(R29:R31)/SQRT(COUNT(R29:R31))</f>
        <v>0.66061179264909775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>
        <v>-14.3</v>
      </c>
      <c r="E30" s="6">
        <v>277.592285</v>
      </c>
      <c r="F30" s="94"/>
      <c r="G30" s="108">
        <f t="shared" si="6"/>
        <v>0.32512508404887797</v>
      </c>
      <c r="H30" s="89"/>
      <c r="I30" s="32"/>
      <c r="J30" s="81">
        <v>28529.231609999999</v>
      </c>
      <c r="K30" s="94"/>
      <c r="L30" s="108">
        <f t="shared" si="7"/>
        <v>0.71810339734533102</v>
      </c>
      <c r="M30" s="89"/>
      <c r="N30" s="71"/>
      <c r="O30" s="76">
        <v>468139.33289999998</v>
      </c>
      <c r="P30" s="13">
        <f t="shared" si="9"/>
        <v>84769.895299999975</v>
      </c>
      <c r="Q30" s="126"/>
      <c r="R30" s="111">
        <f t="shared" si="8"/>
        <v>1.4323882681256634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>
        <v>-14.3</v>
      </c>
      <c r="E31" s="6">
        <v>281.55938700000002</v>
      </c>
      <c r="F31" s="94"/>
      <c r="G31" s="108">
        <f t="shared" si="6"/>
        <v>1.7588825257269747</v>
      </c>
      <c r="H31" s="89"/>
      <c r="I31" s="32"/>
      <c r="J31" s="81">
        <v>28623.202689999998</v>
      </c>
      <c r="K31" s="94"/>
      <c r="L31" s="108">
        <f t="shared" si="7"/>
        <v>1.0498539709738992</v>
      </c>
      <c r="M31" s="89"/>
      <c r="N31" s="71"/>
      <c r="O31" s="76">
        <v>474506.57620000001</v>
      </c>
      <c r="P31" s="13">
        <f t="shared" si="9"/>
        <v>86632.400300000038</v>
      </c>
      <c r="Q31" s="126"/>
      <c r="R31" s="111">
        <f t="shared" si="8"/>
        <v>3.660989939069708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>
        <v>-14.3</v>
      </c>
      <c r="E32" s="17">
        <v>275.85171500000001</v>
      </c>
      <c r="F32" s="95">
        <f>AVERAGE(E32:E34)</f>
        <v>277.74456766666668</v>
      </c>
      <c r="G32" s="109">
        <f t="shared" si="6"/>
        <v>-0.30393743823104558</v>
      </c>
      <c r="H32" s="90">
        <f>AVERAGE(G32:G34)</f>
        <v>0.38016183545377186</v>
      </c>
      <c r="I32" s="33">
        <f>STDEV(G32:G34)/SQRT(COUNT(G32:G34))</f>
        <v>0.54340215712320517</v>
      </c>
      <c r="J32" s="82">
        <v>28321.975320000001</v>
      </c>
      <c r="K32" s="95">
        <f>AVERAGE(J32:J34)</f>
        <v>28513.519780000002</v>
      </c>
      <c r="L32" s="109">
        <f t="shared" si="7"/>
        <v>-1.3583341762398504E-2</v>
      </c>
      <c r="M32" s="90">
        <f>AVERAGE(L32:L34)</f>
        <v>0.66263517653467352</v>
      </c>
      <c r="N32" s="83">
        <f>STDEV(L32:L34)/SQRT(COUNT(L32:L34))</f>
        <v>0.35631527506125821</v>
      </c>
      <c r="O32" s="77">
        <v>460446.80869999999</v>
      </c>
      <c r="P32" s="18">
        <f t="shared" si="9"/>
        <v>82901.329399999988</v>
      </c>
      <c r="Q32" s="130">
        <f>AVERAGE(P32:P34)</f>
        <v>83771.291000000012</v>
      </c>
      <c r="R32" s="133">
        <f t="shared" si="8"/>
        <v>-0.80346564206995197</v>
      </c>
      <c r="S32" s="28">
        <f>AVERAGE(R32:R34)</f>
        <v>0.23749686563720709</v>
      </c>
      <c r="T32" s="38">
        <f>STDEV(R32:R34)/SQRT(COUNT(R32:R34))</f>
        <v>0.8382698886318386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>
        <v>-14.3</v>
      </c>
      <c r="E33" s="6">
        <v>276.667419</v>
      </c>
      <c r="F33" s="94"/>
      <c r="G33" s="108">
        <f t="shared" si="6"/>
        <v>-9.1323940938963233E-3</v>
      </c>
      <c r="H33" s="89"/>
      <c r="I33" s="32"/>
      <c r="J33" s="81">
        <v>28554.127069999999</v>
      </c>
      <c r="K33" s="94"/>
      <c r="L33" s="108">
        <f t="shared" si="7"/>
        <v>0.80599302398094608</v>
      </c>
      <c r="M33" s="89"/>
      <c r="N33" s="71"/>
      <c r="O33" s="76">
        <v>461243.06719999999</v>
      </c>
      <c r="P33" s="13">
        <f t="shared" si="9"/>
        <v>83255.087300000014</v>
      </c>
      <c r="Q33" s="126"/>
      <c r="R33" s="111">
        <f t="shared" si="8"/>
        <v>-0.38017257866896159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>
        <v>-14.3</v>
      </c>
      <c r="E34" s="21">
        <v>280.71456899999998</v>
      </c>
      <c r="F34" s="96"/>
      <c r="G34" s="110">
        <f t="shared" si="6"/>
        <v>1.4535553386862574</v>
      </c>
      <c r="H34" s="91"/>
      <c r="I34" s="34"/>
      <c r="J34" s="84">
        <v>28664.45695</v>
      </c>
      <c r="K34" s="96"/>
      <c r="L34" s="110">
        <f t="shared" si="7"/>
        <v>1.1954958473854731</v>
      </c>
      <c r="M34" s="91"/>
      <c r="N34" s="85"/>
      <c r="O34" s="78">
        <v>472472.24780000001</v>
      </c>
      <c r="P34" s="22">
        <f t="shared" si="9"/>
        <v>85157.45630000002</v>
      </c>
      <c r="Q34" s="131"/>
      <c r="R34" s="134">
        <f t="shared" si="8"/>
        <v>1.8961288176505349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>
        <v>-14.3</v>
      </c>
      <c r="E35" s="6">
        <v>307.18060300000002</v>
      </c>
      <c r="F35" s="94">
        <f>AVERAGE(E35:E37)</f>
        <v>312.544871</v>
      </c>
      <c r="G35" s="108">
        <f t="shared" si="6"/>
        <v>11.018692105829089</v>
      </c>
      <c r="H35" s="89">
        <f>AVERAGE(G35:G37)</f>
        <v>12.957401814870019</v>
      </c>
      <c r="I35" s="32">
        <f>STDEV(G35:G37)/SQRT(COUNT(G35:G37))</f>
        <v>1.0078284993260345</v>
      </c>
      <c r="J35" s="81">
        <v>37157.549780000001</v>
      </c>
      <c r="K35" s="94">
        <f>AVERAGE(J35:J37)</f>
        <v>43298.470503333338</v>
      </c>
      <c r="L35" s="108">
        <f t="shared" si="7"/>
        <v>31.179065454474255</v>
      </c>
      <c r="M35" s="89">
        <f>AVERAGE(L35:L37)</f>
        <v>52.858649988072109</v>
      </c>
      <c r="N35" s="71">
        <f>STDEV(L35:L37)/SQRT(COUNT(L35:L37))</f>
        <v>11.26990099549956</v>
      </c>
      <c r="O35" s="76">
        <v>450679.96240000002</v>
      </c>
      <c r="P35" s="13">
        <f t="shared" si="9"/>
        <v>80508.073300000047</v>
      </c>
      <c r="Q35" s="126">
        <f>AVERAGE(P35:P37)</f>
        <v>77080.251166666683</v>
      </c>
      <c r="R35" s="111">
        <f t="shared" si="8"/>
        <v>-3.6671436152602155</v>
      </c>
      <c r="S35" s="27">
        <f>AVERAGE(R35:R37)</f>
        <v>-7.768743414479796</v>
      </c>
      <c r="T35" s="37">
        <f>STDEV(R35:R37)/SQRT(COUNT(R35:R37))</f>
        <v>2.0524003712402759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>
        <v>-14.3</v>
      </c>
      <c r="E36" s="6">
        <v>316.54879799999998</v>
      </c>
      <c r="F36" s="94"/>
      <c r="G36" s="108">
        <f t="shared" si="6"/>
        <v>14.40446824577748</v>
      </c>
      <c r="H36" s="89"/>
      <c r="I36" s="32"/>
      <c r="J36" s="81">
        <v>44855.984089999998</v>
      </c>
      <c r="K36" s="98"/>
      <c r="L36" s="108">
        <f t="shared" si="7"/>
        <v>58.357214289035539</v>
      </c>
      <c r="M36" s="89"/>
      <c r="N36" s="71"/>
      <c r="O36" s="76">
        <v>378091.8836</v>
      </c>
      <c r="P36" s="13">
        <f t="shared" si="9"/>
        <v>75483.64360000001</v>
      </c>
      <c r="Q36" s="63"/>
      <c r="R36" s="111">
        <f t="shared" si="8"/>
        <v>-9.6791824688260277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>
        <v>-14.3</v>
      </c>
      <c r="E37" s="8">
        <v>313.90521200000001</v>
      </c>
      <c r="F37" s="97"/>
      <c r="G37" s="112">
        <f t="shared" si="6"/>
        <v>13.449045093003491</v>
      </c>
      <c r="H37" s="92"/>
      <c r="I37" s="35"/>
      <c r="J37" s="86">
        <v>47881.877639999999</v>
      </c>
      <c r="K37" s="99"/>
      <c r="L37" s="112">
        <f t="shared" si="7"/>
        <v>69.03967022070654</v>
      </c>
      <c r="M37" s="92"/>
      <c r="N37" s="87"/>
      <c r="O37" s="79">
        <v>407364.93150000001</v>
      </c>
      <c r="P37" s="14">
        <f t="shared" si="9"/>
        <v>75249.036599999992</v>
      </c>
      <c r="Q37" s="100"/>
      <c r="R37" s="135">
        <f t="shared" si="8"/>
        <v>-9.9599041593531439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>
        <v>-28.6</v>
      </c>
      <c r="E38" s="5">
        <v>272.95678700000002</v>
      </c>
      <c r="F38" s="93">
        <f>AVERAGE(E38:E40)</f>
        <v>272.15738933333336</v>
      </c>
      <c r="G38" s="107">
        <f>((E38/$F$38)*100)-100</f>
        <v>0.29372624003516989</v>
      </c>
      <c r="H38" s="88">
        <f>AVERAGE(G38:G40)</f>
        <v>0</v>
      </c>
      <c r="I38" s="31">
        <f>STDEV(G38:G40)/SQRT(COUNT(G38:G40))</f>
        <v>0.21360174149228697</v>
      </c>
      <c r="J38" s="80">
        <v>24457.462100000001</v>
      </c>
      <c r="K38" s="93">
        <f>AVERAGE(J38:J40)</f>
        <v>24341.652153333333</v>
      </c>
      <c r="L38" s="107">
        <f>((J38/$K$38)*100)-100</f>
        <v>0.47576863697318572</v>
      </c>
      <c r="M38" s="88">
        <f>AVERAGE(L38:L40)</f>
        <v>0</v>
      </c>
      <c r="N38" s="70">
        <f>STDEV(L38:L40)/SQRT(COUNT(L38:L40))</f>
        <v>0.36875739195873092</v>
      </c>
      <c r="O38" s="75">
        <v>383864.11619999999</v>
      </c>
      <c r="P38" s="12">
        <f>O38-O56</f>
        <v>79548.182199999981</v>
      </c>
      <c r="Q38" s="129">
        <f>AVERAGE(P38:P40)</f>
        <v>79097.017166666672</v>
      </c>
      <c r="R38" s="132">
        <f>((P38/$Q$38)*100)-100</f>
        <v>0.57039449715612989</v>
      </c>
      <c r="S38" s="26">
        <f>AVERAGE(R38:R40)</f>
        <v>-4.736951571734001E-15</v>
      </c>
      <c r="T38" s="36">
        <f>STDEV(R38:R40)/SQRT(COUNT(R38:R40))</f>
        <v>0.42634196144737257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>
        <v>-28.6</v>
      </c>
      <c r="E39" s="6">
        <v>271.02654999999999</v>
      </c>
      <c r="F39" s="94"/>
      <c r="G39" s="108">
        <f t="shared" ref="G39:G54" si="10">((E39/$F$38)*100)-100</f>
        <v>-0.41550932572634736</v>
      </c>
      <c r="H39" s="89"/>
      <c r="I39" s="32"/>
      <c r="J39" s="81">
        <v>24164.951140000001</v>
      </c>
      <c r="K39" s="94"/>
      <c r="L39" s="108">
        <f t="shared" ref="L39:L55" si="11">((J39/$K$38)*100)-100</f>
        <v>-0.72592037804277254</v>
      </c>
      <c r="M39" s="89"/>
      <c r="N39" s="71"/>
      <c r="O39" s="76">
        <v>374423.40759999998</v>
      </c>
      <c r="P39" s="13">
        <f>O39-O57</f>
        <v>78437.271999999997</v>
      </c>
      <c r="Q39" s="126"/>
      <c r="R39" s="111">
        <f t="shared" ref="R39:R55" si="12">((P39/$Q$38)*100)-100</f>
        <v>-0.83409613952510142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>
        <v>-28.6</v>
      </c>
      <c r="E40" s="6">
        <v>272.488831</v>
      </c>
      <c r="F40" s="94"/>
      <c r="G40" s="108">
        <f t="shared" si="10"/>
        <v>0.12178308569117746</v>
      </c>
      <c r="H40" s="89"/>
      <c r="I40" s="32"/>
      <c r="J40" s="81">
        <v>24402.54322</v>
      </c>
      <c r="K40" s="94"/>
      <c r="L40" s="108">
        <f t="shared" si="11"/>
        <v>0.25015174106958682</v>
      </c>
      <c r="M40" s="89"/>
      <c r="N40" s="71"/>
      <c r="O40" s="76">
        <v>382304.30410000001</v>
      </c>
      <c r="P40" s="13">
        <f t="shared" ref="P40:P55" si="13">O40-O58</f>
        <v>79305.597300000023</v>
      </c>
      <c r="Q40" s="126"/>
      <c r="R40" s="111">
        <f t="shared" si="12"/>
        <v>0.26370164236895732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>
        <v>-28.6</v>
      </c>
      <c r="E41" s="17">
        <v>266.18719499999997</v>
      </c>
      <c r="F41" s="95">
        <f>AVERAGE(E41:E43)</f>
        <v>270.55251066666665</v>
      </c>
      <c r="G41" s="109">
        <f t="shared" si="10"/>
        <v>-2.1936550567147037</v>
      </c>
      <c r="H41" s="90">
        <f>AVERAGE(G41:G43)</f>
        <v>-0.58968770629302958</v>
      </c>
      <c r="I41" s="33">
        <f>STDEV(G41:G43)/SQRT(COUNT(G41:G43))</f>
        <v>0.81814952406731567</v>
      </c>
      <c r="J41" s="82">
        <v>24379.956200000001</v>
      </c>
      <c r="K41" s="95">
        <f>AVERAGE(J41:J43)</f>
        <v>24386.827720000001</v>
      </c>
      <c r="L41" s="109">
        <f t="shared" si="11"/>
        <v>0.1573600938234847</v>
      </c>
      <c r="M41" s="90">
        <f>AVERAGE(L41:L43)</f>
        <v>0.18558956632071974</v>
      </c>
      <c r="N41" s="83">
        <f>STDEV(L41:L43)/SQRT(COUNT(L41:L43))</f>
        <v>5.5460757069128827E-2</v>
      </c>
      <c r="O41" s="77">
        <v>381266.43550000002</v>
      </c>
      <c r="P41" s="18">
        <f t="shared" si="13"/>
        <v>75965.04250000004</v>
      </c>
      <c r="Q41" s="130">
        <f>AVERAGE(P41:P43)</f>
        <v>77935.571066666671</v>
      </c>
      <c r="R41" s="133">
        <f t="shared" si="12"/>
        <v>-3.959662170404215</v>
      </c>
      <c r="S41" s="28">
        <f>AVERAGE(R41:R43)</f>
        <v>-1.4683816679871786</v>
      </c>
      <c r="T41" s="38">
        <f>STDEV(R41:R43)/SQRT(COUNT(R41:R43))</f>
        <v>1.3192200691359683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>
        <v>-28.6</v>
      </c>
      <c r="E42" s="6">
        <v>273.49804699999999</v>
      </c>
      <c r="F42" s="94"/>
      <c r="G42" s="108">
        <f t="shared" si="10"/>
        <v>0.4926038091233238</v>
      </c>
      <c r="H42" s="89"/>
      <c r="I42" s="32"/>
      <c r="J42" s="81">
        <v>24367.650610000001</v>
      </c>
      <c r="K42" s="94"/>
      <c r="L42" s="108">
        <f t="shared" si="11"/>
        <v>0.1068064587518478</v>
      </c>
      <c r="M42" s="89"/>
      <c r="N42" s="71"/>
      <c r="O42" s="76">
        <v>383723.2304</v>
      </c>
      <c r="P42" s="13">
        <f t="shared" si="13"/>
        <v>79515.992900000012</v>
      </c>
      <c r="Q42" s="126"/>
      <c r="R42" s="111">
        <f t="shared" si="12"/>
        <v>0.52969852510432247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>
        <v>-28.6</v>
      </c>
      <c r="E43" s="21">
        <v>271.97228999999999</v>
      </c>
      <c r="F43" s="96"/>
      <c r="G43" s="110">
        <f t="shared" si="10"/>
        <v>-6.8011871287708914E-2</v>
      </c>
      <c r="H43" s="91"/>
      <c r="I43" s="34"/>
      <c r="J43" s="84">
        <v>24412.876349999999</v>
      </c>
      <c r="K43" s="96"/>
      <c r="L43" s="110">
        <f t="shared" si="11"/>
        <v>0.29260214638682669</v>
      </c>
      <c r="M43" s="91"/>
      <c r="N43" s="85"/>
      <c r="O43" s="78">
        <v>380577.07299999997</v>
      </c>
      <c r="P43" s="22">
        <f t="shared" si="13"/>
        <v>78325.677799999947</v>
      </c>
      <c r="Q43" s="131"/>
      <c r="R43" s="134">
        <f t="shared" si="12"/>
        <v>-0.97518135866164357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>
        <v>-28.6</v>
      </c>
      <c r="E44" s="6">
        <v>268.08251999999999</v>
      </c>
      <c r="F44" s="94">
        <f>AVERAGE(E44:E46)</f>
        <v>268.30763766666661</v>
      </c>
      <c r="G44" s="108">
        <f t="shared" si="10"/>
        <v>-1.4972473623865312</v>
      </c>
      <c r="H44" s="89">
        <f>AVERAGE(G44:G46)</f>
        <v>-1.4145313768980874</v>
      </c>
      <c r="I44" s="32">
        <f>STDEV(G44:G46)/SQRT(COUNT(G44:G46))</f>
        <v>0.59099259138579485</v>
      </c>
      <c r="J44" s="81">
        <v>24144.45478</v>
      </c>
      <c r="K44" s="94">
        <f>AVERAGE(J44:J46)</f>
        <v>24140.25245</v>
      </c>
      <c r="L44" s="108">
        <f t="shared" si="11"/>
        <v>-0.81012320811727534</v>
      </c>
      <c r="M44" s="89">
        <f>AVERAGE(L44:L46)</f>
        <v>-0.82738715541850638</v>
      </c>
      <c r="N44" s="71">
        <f>STDEV(L44:L46)/SQRT(COUNT(L44:L46))</f>
        <v>0.21321344560933406</v>
      </c>
      <c r="O44" s="76">
        <v>372768.49170000001</v>
      </c>
      <c r="P44" s="13">
        <f t="shared" si="13"/>
        <v>76545.234600000025</v>
      </c>
      <c r="Q44" s="126">
        <f>AVERAGE(P44:P46)</f>
        <v>76751.322366666674</v>
      </c>
      <c r="R44" s="111">
        <f t="shared" si="12"/>
        <v>-3.226142600661845</v>
      </c>
      <c r="S44" s="27">
        <f>AVERAGE(R44:R46)</f>
        <v>-2.9655919831431135</v>
      </c>
      <c r="T44" s="37">
        <f>STDEV(R44:R46)/SQRT(COUNT(R44:R46))</f>
        <v>1.3673188234031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>
        <v>-28.6</v>
      </c>
      <c r="E45" s="6">
        <v>271.19924900000001</v>
      </c>
      <c r="F45" s="94"/>
      <c r="G45" s="108">
        <f t="shared" si="10"/>
        <v>-0.35205376406658218</v>
      </c>
      <c r="H45" s="89"/>
      <c r="I45" s="32"/>
      <c r="J45" s="81">
        <v>24227.97046</v>
      </c>
      <c r="K45" s="94"/>
      <c r="L45" s="108">
        <f t="shared" si="11"/>
        <v>-0.46702537944929645</v>
      </c>
      <c r="M45" s="89"/>
      <c r="N45" s="71"/>
      <c r="O45" s="76">
        <v>379714.25</v>
      </c>
      <c r="P45" s="13">
        <f t="shared" si="13"/>
        <v>78719.071899999981</v>
      </c>
      <c r="Q45" s="126"/>
      <c r="R45" s="111">
        <f t="shared" si="12"/>
        <v>-0.47782492969400892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>
        <v>-28.6</v>
      </c>
      <c r="E46" s="6">
        <v>265.641144</v>
      </c>
      <c r="F46" s="94"/>
      <c r="G46" s="108">
        <f t="shared" si="10"/>
        <v>-2.394293004241149</v>
      </c>
      <c r="H46" s="89"/>
      <c r="I46" s="32"/>
      <c r="J46" s="81">
        <v>24048.332109999999</v>
      </c>
      <c r="K46" s="94"/>
      <c r="L46" s="108">
        <f t="shared" si="11"/>
        <v>-1.2050128786889474</v>
      </c>
      <c r="M46" s="89"/>
      <c r="N46" s="71"/>
      <c r="O46" s="76">
        <v>365909.93219999998</v>
      </c>
      <c r="P46" s="13">
        <f t="shared" si="13"/>
        <v>74989.660600000003</v>
      </c>
      <c r="Q46" s="126"/>
      <c r="R46" s="111">
        <f t="shared" si="12"/>
        <v>-5.1928084190734864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>
        <v>-28.6</v>
      </c>
      <c r="E47" s="17">
        <v>274.04632600000002</v>
      </c>
      <c r="F47" s="95">
        <f>AVERAGE(E47:E49)</f>
        <v>274.39959700000003</v>
      </c>
      <c r="G47" s="109">
        <f t="shared" si="10"/>
        <v>0.69406040059898544</v>
      </c>
      <c r="H47" s="90">
        <f>AVERAGE(G47:G49)</f>
        <v>0.82386433532415992</v>
      </c>
      <c r="I47" s="33">
        <f>STDEV(G47:G49)/SQRT(COUNT(G47:G49))</f>
        <v>0.28446481724332134</v>
      </c>
      <c r="J47" s="82">
        <v>24594.245729999999</v>
      </c>
      <c r="K47" s="95">
        <f>AVERAGE(J47:J49)</f>
        <v>24579.762706666665</v>
      </c>
      <c r="L47" s="109">
        <f t="shared" si="11"/>
        <v>1.0377010363779959</v>
      </c>
      <c r="M47" s="90">
        <f>AVERAGE(L47:L49)</f>
        <v>0.97820210326491031</v>
      </c>
      <c r="N47" s="83">
        <f>STDEV(L47:L49)/SQRT(COUNT(L47:L49))</f>
        <v>7.1705352028646557E-2</v>
      </c>
      <c r="O47" s="77">
        <v>387046.13370000001</v>
      </c>
      <c r="P47" s="18">
        <f t="shared" si="13"/>
        <v>80032.465299999982</v>
      </c>
      <c r="Q47" s="130">
        <f>AVERAGE(P47:P49)</f>
        <v>80042.37073333333</v>
      </c>
      <c r="R47" s="133">
        <f t="shared" si="12"/>
        <v>1.1826591783634655</v>
      </c>
      <c r="S47" s="28">
        <f>AVERAGE(R47:R49)</f>
        <v>1.1951823223304057</v>
      </c>
      <c r="T47" s="38">
        <f>STDEV(R47:R49)/SQRT(COUNT(R47:R49))</f>
        <v>0.46784942507948069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>
        <v>-28.6</v>
      </c>
      <c r="E48" s="6">
        <v>273.27066000000002</v>
      </c>
      <c r="F48" s="94"/>
      <c r="G48" s="108">
        <f t="shared" si="10"/>
        <v>0.40905399239522922</v>
      </c>
      <c r="H48" s="89"/>
      <c r="I48" s="32"/>
      <c r="J48" s="81">
        <v>24545.014179999998</v>
      </c>
      <c r="K48" s="94"/>
      <c r="L48" s="108">
        <f t="shared" si="11"/>
        <v>0.83544874187522566</v>
      </c>
      <c r="M48" s="89"/>
      <c r="N48" s="71"/>
      <c r="O48" s="76">
        <v>383369.4376</v>
      </c>
      <c r="P48" s="13">
        <f t="shared" si="13"/>
        <v>79406.42690000002</v>
      </c>
      <c r="Q48" s="126"/>
      <c r="R48" s="111">
        <f t="shared" si="12"/>
        <v>0.39117749874357344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>
        <v>-28.6</v>
      </c>
      <c r="E49" s="21">
        <v>275.88180499999999</v>
      </c>
      <c r="F49" s="96"/>
      <c r="G49" s="110">
        <f t="shared" si="10"/>
        <v>1.3684786129782651</v>
      </c>
      <c r="H49" s="91"/>
      <c r="I49" s="34"/>
      <c r="J49" s="84">
        <v>24600.02821</v>
      </c>
      <c r="K49" s="96"/>
      <c r="L49" s="110">
        <f t="shared" si="11"/>
        <v>1.0614565315415092</v>
      </c>
      <c r="M49" s="91"/>
      <c r="N49" s="85"/>
      <c r="O49" s="78">
        <v>387874.17589999997</v>
      </c>
      <c r="P49" s="22">
        <f t="shared" si="13"/>
        <v>80688.219999999972</v>
      </c>
      <c r="Q49" s="131"/>
      <c r="R49" s="134">
        <f t="shared" si="12"/>
        <v>2.0117102898841779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>
        <v>-28.6</v>
      </c>
      <c r="E50" s="6">
        <v>270.47195399999998</v>
      </c>
      <c r="F50" s="94">
        <f>AVERAGE(E50:E52)</f>
        <v>272.40044133333333</v>
      </c>
      <c r="G50" s="108">
        <f t="shared" si="10"/>
        <v>-0.61928700060724395</v>
      </c>
      <c r="H50" s="89">
        <f>AVERAGE(G50:G52)</f>
        <v>8.9305677349178339E-2</v>
      </c>
      <c r="I50" s="32">
        <f>STDEV(G50:G52)/SQRT(COUNT(G50:G52))</f>
        <v>0.53620440184224027</v>
      </c>
      <c r="J50" s="81">
        <v>24355.121350000001</v>
      </c>
      <c r="K50" s="94">
        <f>AVERAGE(J50:J52)</f>
        <v>24534.00145</v>
      </c>
      <c r="L50" s="108">
        <f t="shared" si="11"/>
        <v>5.5333946035474924E-2</v>
      </c>
      <c r="M50" s="89">
        <f>AVERAGE(L50:L52)</f>
        <v>0.7902064143182107</v>
      </c>
      <c r="N50" s="71">
        <f>STDEV(L50:L52)/SQRT(COUNT(L50:L52))</f>
        <v>0.37538757215571639</v>
      </c>
      <c r="O50" s="76">
        <v>377545.47930000001</v>
      </c>
      <c r="P50" s="13">
        <f t="shared" si="13"/>
        <v>77237.235400000005</v>
      </c>
      <c r="Q50" s="126">
        <f>AVERAGE(P50:P52)</f>
        <v>78648.612533333318</v>
      </c>
      <c r="R50" s="111">
        <f t="shared" si="12"/>
        <v>-2.3512666258297656</v>
      </c>
      <c r="S50" s="27">
        <f>AVERAGE(R50:R52)</f>
        <v>-0.5669046057558802</v>
      </c>
      <c r="T50" s="37">
        <f>STDEV(R50:R52)/SQRT(COUNT(R50:R52))</f>
        <v>1.3611702878010701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>
        <v>-28.6</v>
      </c>
      <c r="E51" s="6">
        <v>271.46743800000002</v>
      </c>
      <c r="F51" s="94"/>
      <c r="G51" s="108">
        <f t="shared" si="10"/>
        <v>-0.25351188700899741</v>
      </c>
      <c r="H51" s="89"/>
      <c r="I51" s="32"/>
      <c r="J51" s="81">
        <v>24591.039359999999</v>
      </c>
      <c r="K51" s="94"/>
      <c r="L51" s="108">
        <f t="shared" si="11"/>
        <v>1.0245286765899095</v>
      </c>
      <c r="M51" s="89"/>
      <c r="N51" s="71"/>
      <c r="O51" s="76">
        <v>377987.97989999998</v>
      </c>
      <c r="P51" s="13">
        <f t="shared" si="13"/>
        <v>77945.931499999948</v>
      </c>
      <c r="Q51" s="126"/>
      <c r="R51" s="111">
        <f t="shared" si="12"/>
        <v>-1.4552832810891658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>
        <v>-28.6</v>
      </c>
      <c r="E52" s="6">
        <v>275.261932</v>
      </c>
      <c r="F52" s="94"/>
      <c r="G52" s="108">
        <f t="shared" si="10"/>
        <v>1.1407159196637764</v>
      </c>
      <c r="H52" s="89"/>
      <c r="I52" s="32"/>
      <c r="J52" s="81">
        <v>24655.843639999999</v>
      </c>
      <c r="K52" s="94"/>
      <c r="L52" s="108">
        <f t="shared" si="11"/>
        <v>1.2907566203292475</v>
      </c>
      <c r="M52" s="89"/>
      <c r="N52" s="71"/>
      <c r="O52" s="76">
        <v>387314.79149999999</v>
      </c>
      <c r="P52" s="13">
        <f t="shared" si="13"/>
        <v>80762.670700000017</v>
      </c>
      <c r="Q52" s="126"/>
      <c r="R52" s="111">
        <f t="shared" si="12"/>
        <v>2.1058360896512909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>
        <v>-28.6</v>
      </c>
      <c r="E53" s="17">
        <v>315.11007699999999</v>
      </c>
      <c r="F53" s="95">
        <f>AVERAGE(E53:E55)</f>
        <v>309.34396349999997</v>
      </c>
      <c r="G53" s="109">
        <f t="shared" si="10"/>
        <v>15.7822970641664</v>
      </c>
      <c r="H53" s="90">
        <f>AVERAGE(G53:G55)</f>
        <v>13.663628335705845</v>
      </c>
      <c r="I53" s="33">
        <f>STDEV(G53:G55)/SQRT(COUNT(G53:G55))</f>
        <v>2.1186687284605554</v>
      </c>
      <c r="J53" s="82">
        <v>32225.946639999998</v>
      </c>
      <c r="K53" s="95">
        <f>AVERAGE(J53:J55)</f>
        <v>37371.059113333329</v>
      </c>
      <c r="L53" s="109">
        <f t="shared" si="11"/>
        <v>32.39013702521828</v>
      </c>
      <c r="M53" s="90">
        <f>AVERAGE(L53:L55)</f>
        <v>53.527208744603477</v>
      </c>
      <c r="N53" s="83">
        <f>STDEV(L53:L55)/SQRT(COUNT(L53:L55))</f>
        <v>10.600661264703604</v>
      </c>
      <c r="O53" s="77">
        <v>370171.88909999997</v>
      </c>
      <c r="P53" s="18">
        <f t="shared" si="13"/>
        <v>77249.663899999985</v>
      </c>
      <c r="Q53" s="130">
        <f>AVERAGE(P53:P55)</f>
        <v>71613.475733333325</v>
      </c>
      <c r="R53" s="133">
        <f t="shared" si="12"/>
        <v>-2.3355536439182032</v>
      </c>
      <c r="S53" s="28">
        <f>AVERAGE(R53:R55)</f>
        <v>-9.4612182625858683</v>
      </c>
      <c r="T53" s="38">
        <f>STDEV(R53:R55)/SQRT(COUNT(R53:R55))</f>
        <v>3.5700911172846244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>
        <v>-28.6</v>
      </c>
      <c r="E54" s="6">
        <v>303.57785000000001</v>
      </c>
      <c r="F54" s="94"/>
      <c r="G54" s="108">
        <f t="shared" si="10"/>
        <v>11.544959607245289</v>
      </c>
      <c r="H54" s="89"/>
      <c r="I54" s="32"/>
      <c r="J54" s="81">
        <v>39595.929369999998</v>
      </c>
      <c r="K54" s="98"/>
      <c r="L54" s="108">
        <f t="shared" si="11"/>
        <v>62.667386422978495</v>
      </c>
      <c r="M54" s="89"/>
      <c r="N54" s="71"/>
      <c r="O54" s="76">
        <v>302608.24</v>
      </c>
      <c r="P54" s="13">
        <f t="shared" si="13"/>
        <v>68483.645499999984</v>
      </c>
      <c r="Q54" s="63"/>
      <c r="R54" s="111">
        <f t="shared" si="12"/>
        <v>-13.418169289877355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>
        <v>-28.6</v>
      </c>
      <c r="E55" s="8" t="s">
        <v>11</v>
      </c>
      <c r="F55" s="97"/>
      <c r="G55" s="112" t="s">
        <v>11</v>
      </c>
      <c r="H55" s="92"/>
      <c r="I55" s="35"/>
      <c r="J55" s="86">
        <v>40291.301330000002</v>
      </c>
      <c r="K55" s="99"/>
      <c r="L55" s="112">
        <f t="shared" si="11"/>
        <v>65.52410278561365</v>
      </c>
      <c r="M55" s="92"/>
      <c r="N55" s="87"/>
      <c r="O55" s="79">
        <v>332115.89490000001</v>
      </c>
      <c r="P55" s="14">
        <f t="shared" si="13"/>
        <v>69107.117800000007</v>
      </c>
      <c r="Q55" s="100"/>
      <c r="R55" s="135">
        <f t="shared" si="12"/>
        <v>-12.629931853962049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>
        <v>-42.900002000000001</v>
      </c>
      <c r="E56" s="5">
        <v>259.56753500000002</v>
      </c>
      <c r="F56" s="93">
        <f>AVERAGE(E56:E58)</f>
        <v>258.72308333333331</v>
      </c>
      <c r="G56" s="107">
        <f>((E56/$F$56)*100)-100</f>
        <v>0.3263920852314186</v>
      </c>
      <c r="H56" s="88">
        <f>AVERAGE(G56:G58)</f>
        <v>9.473903143468002E-15</v>
      </c>
      <c r="I56" s="31">
        <f>STDEV(G56:G58)/SQRT(COUNT(G56:G58))</f>
        <v>0.21494241933660235</v>
      </c>
      <c r="J56" s="80">
        <v>20557.378769999999</v>
      </c>
      <c r="K56" s="93">
        <f>AVERAGE(J56:J58)</f>
        <v>20453.458459999998</v>
      </c>
      <c r="L56" s="107">
        <f>((J56/$K$56)*100)-100</f>
        <v>0.508081849351953</v>
      </c>
      <c r="M56" s="88">
        <f>AVERAGE(L56:L58)</f>
        <v>9.473903143468002E-15</v>
      </c>
      <c r="N56" s="70">
        <f>STDEV(L56:L58)/SQRT(COUNT(L56:L58))</f>
        <v>0.38977745602589969</v>
      </c>
      <c r="O56" s="75">
        <v>304315.93400000001</v>
      </c>
      <c r="P56" s="12">
        <f>O56-O74</f>
        <v>69317.583600000013</v>
      </c>
      <c r="Q56" s="129">
        <f>AVERAGE(P56:P58)</f>
        <v>68930.534933333329</v>
      </c>
      <c r="R56" s="132">
        <f>((P56/$Q$56)*100)-100</f>
        <v>0.56150538660556037</v>
      </c>
      <c r="S56" s="26">
        <f>AVERAGE(R56:R58)</f>
        <v>4.736951571734001E-15</v>
      </c>
      <c r="T56" s="36">
        <f>STDEV(R56:R58)/SQRT(COUNT(R56:R58))</f>
        <v>0.40026111424918681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>
        <v>-42.900002000000001</v>
      </c>
      <c r="E57" s="6">
        <v>257.67401100000001</v>
      </c>
      <c r="F57" s="94"/>
      <c r="G57" s="108">
        <f t="shared" ref="G57:G73" si="14">((E57/$F$56)*100)-100</f>
        <v>-0.40548076337731231</v>
      </c>
      <c r="H57" s="89"/>
      <c r="I57" s="32"/>
      <c r="J57" s="81">
        <v>20296.7716</v>
      </c>
      <c r="K57" s="94"/>
      <c r="L57" s="108">
        <f t="shared" ref="L57:L73" si="15">((J57/$K$56)*100)-100</f>
        <v>-0.76606535910013918</v>
      </c>
      <c r="M57" s="89"/>
      <c r="N57" s="71"/>
      <c r="O57" s="76">
        <v>295986.13559999998</v>
      </c>
      <c r="P57" s="13">
        <f>O57-O75</f>
        <v>68396.406799999968</v>
      </c>
      <c r="Q57" s="126"/>
      <c r="R57" s="111">
        <f t="shared" ref="R57:R73" si="16">((P57/$Q$56)*100)-100</f>
        <v>-0.77487884556524023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>
        <v>-42.900002000000001</v>
      </c>
      <c r="E58" s="21">
        <v>258.92770400000001</v>
      </c>
      <c r="F58" s="96"/>
      <c r="G58" s="110">
        <f t="shared" si="14"/>
        <v>7.9088678145922131E-2</v>
      </c>
      <c r="H58" s="91"/>
      <c r="I58" s="34"/>
      <c r="J58" s="84">
        <v>20506.225009999998</v>
      </c>
      <c r="K58" s="96"/>
      <c r="L58" s="110">
        <f t="shared" si="15"/>
        <v>0.2579835097482146</v>
      </c>
      <c r="M58" s="91"/>
      <c r="N58" s="85"/>
      <c r="O58" s="78">
        <v>302998.70679999999</v>
      </c>
      <c r="P58" s="22">
        <f t="shared" ref="P58:P73" si="17">O58-O76</f>
        <v>69077.614399999991</v>
      </c>
      <c r="Q58" s="131"/>
      <c r="R58" s="134">
        <f t="shared" si="16"/>
        <v>0.21337345895969406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>
        <v>-42.900002000000001</v>
      </c>
      <c r="E59" s="6">
        <v>253.27113299999999</v>
      </c>
      <c r="F59" s="94">
        <f>AVERAGE(E59:E61)</f>
        <v>255.80160000000001</v>
      </c>
      <c r="G59" s="108">
        <f t="shared" si="14"/>
        <v>-2.1072531538707437</v>
      </c>
      <c r="H59" s="89">
        <f>AVERAGE(G59:G61)</f>
        <v>-1.129193149561118</v>
      </c>
      <c r="I59" s="32">
        <f>STDEV(G59:G61)/SQRT(COUNT(G59:G61))</f>
        <v>0.50839549776038451</v>
      </c>
      <c r="J59" s="81">
        <v>20598.530330000001</v>
      </c>
      <c r="K59" s="94">
        <f>AVERAGE(J59:J61)</f>
        <v>20541.422806666669</v>
      </c>
      <c r="L59" s="108">
        <f t="shared" si="15"/>
        <v>0.70927794575041503</v>
      </c>
      <c r="M59" s="89">
        <f>AVERAGE(L59:L61)</f>
        <v>0.4300707718388897</v>
      </c>
      <c r="N59" s="71">
        <f>STDEV(L59:L61)/SQRT(COUNT(L59:L61))</f>
        <v>0.16505667482836006</v>
      </c>
      <c r="O59" s="76">
        <v>305301.39299999998</v>
      </c>
      <c r="P59" s="13">
        <f t="shared" si="17"/>
        <v>67479.270399999979</v>
      </c>
      <c r="Q59" s="126">
        <f>AVERAGE(P59:P61)</f>
        <v>68101.938799999989</v>
      </c>
      <c r="R59" s="111">
        <f t="shared" si="16"/>
        <v>-2.1054015245013744</v>
      </c>
      <c r="S59" s="27">
        <f>AVERAGE(R59:R61)</f>
        <v>-1.2020741375860762</v>
      </c>
      <c r="T59" s="37">
        <f>STDEV(R59:R61)/SQRT(COUNT(R59:R61))</f>
        <v>0.60737901096192448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>
        <v>-42.900002000000001</v>
      </c>
      <c r="E60" s="6">
        <v>257.68963600000001</v>
      </c>
      <c r="F60" s="94"/>
      <c r="G60" s="108">
        <f t="shared" si="14"/>
        <v>-0.39944148779404998</v>
      </c>
      <c r="H60" s="89"/>
      <c r="I60" s="32"/>
      <c r="J60" s="81">
        <v>20481.672569999999</v>
      </c>
      <c r="K60" s="94"/>
      <c r="L60" s="108">
        <f t="shared" si="15"/>
        <v>0.13794297944858158</v>
      </c>
      <c r="M60" s="89"/>
      <c r="N60" s="71"/>
      <c r="O60" s="76">
        <v>304207.23749999999</v>
      </c>
      <c r="P60" s="13">
        <f t="shared" si="17"/>
        <v>68898.108799999987</v>
      </c>
      <c r="Q60" s="126"/>
      <c r="R60" s="111">
        <f t="shared" si="16"/>
        <v>-4.7041754956211435E-2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>
        <v>-42.900002000000001</v>
      </c>
      <c r="E61" s="6">
        <v>256.444031</v>
      </c>
      <c r="F61" s="94"/>
      <c r="G61" s="108">
        <f t="shared" si="14"/>
        <v>-0.88088480701856042</v>
      </c>
      <c r="H61" s="89"/>
      <c r="I61" s="32"/>
      <c r="J61" s="81">
        <v>20544.06552</v>
      </c>
      <c r="K61" s="94"/>
      <c r="L61" s="108">
        <f t="shared" si="15"/>
        <v>0.44299139031767254</v>
      </c>
      <c r="M61" s="89"/>
      <c r="N61" s="71"/>
      <c r="O61" s="76">
        <v>302251.39520000003</v>
      </c>
      <c r="P61" s="13">
        <f t="shared" si="17"/>
        <v>67928.437200000015</v>
      </c>
      <c r="Q61" s="126"/>
      <c r="R61" s="111">
        <f t="shared" si="16"/>
        <v>-1.4537791333006425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>
        <v>-42.900002000000001</v>
      </c>
      <c r="E62" s="17">
        <v>253.91651899999999</v>
      </c>
      <c r="F62" s="95">
        <f>AVERAGE(E62:E64)</f>
        <v>255.49536633333332</v>
      </c>
      <c r="G62" s="109">
        <f t="shared" si="14"/>
        <v>-1.8578026635298812</v>
      </c>
      <c r="H62" s="90">
        <f>AVERAGE(G62:G64)</f>
        <v>-1.2475566379368814</v>
      </c>
      <c r="I62" s="33">
        <f>STDEV(G62:G64)/SQRT(COUNT(G62:G64))</f>
        <v>0.36529201745991746</v>
      </c>
      <c r="J62" s="82">
        <v>20325.312569999998</v>
      </c>
      <c r="K62" s="95">
        <f>AVERAGE(J62:J64)</f>
        <v>20313.390956666666</v>
      </c>
      <c r="L62" s="109">
        <f t="shared" si="15"/>
        <v>-0.62652431250495511</v>
      </c>
      <c r="M62" s="90">
        <f>AVERAGE(L62:L64)</f>
        <v>-0.68481085292864441</v>
      </c>
      <c r="N62" s="83">
        <f>STDEV(L62:L64)/SQRT(COUNT(L62:L64))</f>
        <v>0.16928089572316146</v>
      </c>
      <c r="O62" s="77">
        <v>296223.25709999999</v>
      </c>
      <c r="P62" s="18">
        <f t="shared" si="17"/>
        <v>66966.012599999987</v>
      </c>
      <c r="Q62" s="130">
        <f>AVERAGE(P62:P64)</f>
        <v>67485.853733333322</v>
      </c>
      <c r="R62" s="133">
        <f t="shared" si="16"/>
        <v>-2.8500030287496543</v>
      </c>
      <c r="S62" s="28">
        <f>AVERAGE(R62:R64)</f>
        <v>-2.0958508466490713</v>
      </c>
      <c r="T62" s="38">
        <f>STDEV(R62:R64)/SQRT(COUNT(R62:R64))</f>
        <v>1.2239536349964291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>
        <v>-42.900002000000001</v>
      </c>
      <c r="E63" s="6">
        <v>257.18481400000002</v>
      </c>
      <c r="F63" s="94"/>
      <c r="G63" s="108">
        <f t="shared" si="14"/>
        <v>-0.59456207521746762</v>
      </c>
      <c r="H63" s="89"/>
      <c r="I63" s="32"/>
      <c r="J63" s="81">
        <v>20366.504919999999</v>
      </c>
      <c r="K63" s="94"/>
      <c r="L63" s="108">
        <f t="shared" si="15"/>
        <v>-0.42512878773068508</v>
      </c>
      <c r="M63" s="89"/>
      <c r="N63" s="71"/>
      <c r="O63" s="76">
        <v>300995.17810000002</v>
      </c>
      <c r="P63" s="13">
        <f t="shared" si="17"/>
        <v>69135.990300000005</v>
      </c>
      <c r="Q63" s="126"/>
      <c r="R63" s="111">
        <f t="shared" si="16"/>
        <v>0.29806147140072881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>
        <v>-42.900002000000001</v>
      </c>
      <c r="E64" s="21">
        <v>255.38476600000001</v>
      </c>
      <c r="F64" s="96"/>
      <c r="G64" s="110">
        <f t="shared" si="14"/>
        <v>-1.2903051750632955</v>
      </c>
      <c r="H64" s="91"/>
      <c r="I64" s="34"/>
      <c r="J64" s="84">
        <v>20248.355380000001</v>
      </c>
      <c r="K64" s="96"/>
      <c r="L64" s="110">
        <f t="shared" si="15"/>
        <v>-1.0027794585502932</v>
      </c>
      <c r="M64" s="91"/>
      <c r="N64" s="85"/>
      <c r="O64" s="78">
        <v>290920.27159999998</v>
      </c>
      <c r="P64" s="22">
        <f t="shared" si="17"/>
        <v>66355.558299999975</v>
      </c>
      <c r="Q64" s="131"/>
      <c r="R64" s="134">
        <f t="shared" si="16"/>
        <v>-3.7356109825982884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>
        <v>-42.900002000000001</v>
      </c>
      <c r="E65" s="6">
        <v>259.53662100000003</v>
      </c>
      <c r="F65" s="94">
        <f>AVERAGE(E65:E67)</f>
        <v>259.4139606666667</v>
      </c>
      <c r="G65" s="108">
        <f t="shared" si="14"/>
        <v>0.31444340264705772</v>
      </c>
      <c r="H65" s="89">
        <f>AVERAGE(G65:G67)</f>
        <v>0.26703351105446888</v>
      </c>
      <c r="I65" s="32">
        <f>STDEV(G65:G67)/SQRT(COUNT(G65:G67))</f>
        <v>6.5556675504613443E-2</v>
      </c>
      <c r="J65" s="81">
        <v>20684.847119999999</v>
      </c>
      <c r="K65" s="94">
        <f>AVERAGE(J65:J67)</f>
        <v>20667.523816666668</v>
      </c>
      <c r="L65" s="108">
        <f t="shared" si="15"/>
        <v>1.1312935680414</v>
      </c>
      <c r="M65" s="89">
        <f>AVERAGE(L65:L67)</f>
        <v>1.0465973619342037</v>
      </c>
      <c r="N65" s="71">
        <f>STDEV(L65:L67)/SQRT(COUNT(L65:L67))</f>
        <v>4.9326437450608204E-2</v>
      </c>
      <c r="O65" s="76">
        <v>307013.66840000002</v>
      </c>
      <c r="P65" s="13">
        <f t="shared" si="17"/>
        <v>69520.014000000025</v>
      </c>
      <c r="Q65" s="126">
        <f>AVERAGE(P65:P67)</f>
        <v>69420.492899999997</v>
      </c>
      <c r="R65" s="111">
        <f t="shared" si="16"/>
        <v>0.85517843033832719</v>
      </c>
      <c r="S65" s="27">
        <f>AVERAGE(R65:R67)</f>
        <v>0.71079960011995047</v>
      </c>
      <c r="T65" s="37">
        <f>STDEV(R65:R67)/SQRT(COUNT(R65:R67))</f>
        <v>0.16119816427154993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>
        <v>-42.900002000000001</v>
      </c>
      <c r="E66" s="6">
        <v>259.07873499999999</v>
      </c>
      <c r="F66" s="94"/>
      <c r="G66" s="108">
        <f t="shared" si="14"/>
        <v>0.1374642193052722</v>
      </c>
      <c r="H66" s="89"/>
      <c r="I66" s="32"/>
      <c r="J66" s="81">
        <v>20649.901760000001</v>
      </c>
      <c r="K66" s="94"/>
      <c r="L66" s="108">
        <f t="shared" si="15"/>
        <v>0.96044050635337896</v>
      </c>
      <c r="M66" s="89"/>
      <c r="N66" s="71"/>
      <c r="O66" s="76">
        <v>303963.01069999998</v>
      </c>
      <c r="P66" s="13">
        <f t="shared" si="17"/>
        <v>69198.653499999986</v>
      </c>
      <c r="Q66" s="126"/>
      <c r="R66" s="111">
        <f t="shared" si="16"/>
        <v>0.38896922376414977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>
        <v>-42.900002000000001</v>
      </c>
      <c r="E67" s="6">
        <v>259.62652600000001</v>
      </c>
      <c r="F67" s="94"/>
      <c r="G67" s="108">
        <f t="shared" si="14"/>
        <v>0.34919291121107676</v>
      </c>
      <c r="H67" s="89"/>
      <c r="I67" s="32"/>
      <c r="J67" s="81">
        <v>20667.82257</v>
      </c>
      <c r="K67" s="94"/>
      <c r="L67" s="108">
        <f t="shared" si="15"/>
        <v>1.0480580114078322</v>
      </c>
      <c r="M67" s="89"/>
      <c r="N67" s="71"/>
      <c r="O67" s="76">
        <v>307185.9559</v>
      </c>
      <c r="P67" s="13">
        <f t="shared" si="17"/>
        <v>69542.811199999996</v>
      </c>
      <c r="Q67" s="126"/>
      <c r="R67" s="111">
        <f t="shared" si="16"/>
        <v>0.88825114625737456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>
        <v>-42.900002000000001</v>
      </c>
      <c r="E68" s="17">
        <v>256.18649299999998</v>
      </c>
      <c r="F68" s="95">
        <f>AVERAGE(E68:E70)</f>
        <v>258.86468533333328</v>
      </c>
      <c r="G68" s="109">
        <f t="shared" si="14"/>
        <v>-0.98042675614887287</v>
      </c>
      <c r="H68" s="90">
        <f>AVERAGE(G68:G70)</f>
        <v>5.4731104072994675E-2</v>
      </c>
      <c r="I68" s="33">
        <f>STDEV(G68:G70)/SQRT(COUNT(G68:G70))</f>
        <v>0.67695601879037004</v>
      </c>
      <c r="J68" s="82">
        <v>20507.553800000002</v>
      </c>
      <c r="K68" s="95">
        <f>AVERAGE(J68:J70)</f>
        <v>20652.73013</v>
      </c>
      <c r="L68" s="109">
        <f t="shared" si="15"/>
        <v>0.26448016165967658</v>
      </c>
      <c r="M68" s="90">
        <f>AVERAGE(L68:L70)</f>
        <v>0.97426882788409819</v>
      </c>
      <c r="N68" s="83">
        <f>STDEV(L68:L70)/SQRT(COUNT(L68:L70))</f>
        <v>0.35618832921036259</v>
      </c>
      <c r="O68" s="77">
        <v>300308.2439</v>
      </c>
      <c r="P68" s="18">
        <f t="shared" si="17"/>
        <v>67431.78899999999</v>
      </c>
      <c r="Q68" s="130">
        <f>AVERAGE(P68:P70)</f>
        <v>68729.862933333337</v>
      </c>
      <c r="R68" s="133">
        <f t="shared" si="16"/>
        <v>-2.1742844949380782</v>
      </c>
      <c r="S68" s="28">
        <f>AVERAGE(R68:R70)</f>
        <v>-0.29112206976788474</v>
      </c>
      <c r="T68" s="38">
        <f>STDEV(R68:R70)/SQRT(COUNT(R68:R70))</f>
        <v>1.4729416035752325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>
        <v>-42.900002000000001</v>
      </c>
      <c r="E69" s="6">
        <v>258.24850500000002</v>
      </c>
      <c r="F69" s="94"/>
      <c r="G69" s="108">
        <f t="shared" si="14"/>
        <v>-0.1834309978139288</v>
      </c>
      <c r="H69" s="89"/>
      <c r="I69" s="32"/>
      <c r="J69" s="81">
        <v>20714.572120000001</v>
      </c>
      <c r="K69" s="94"/>
      <c r="L69" s="108">
        <f t="shared" si="15"/>
        <v>1.2766235133811392</v>
      </c>
      <c r="M69" s="89"/>
      <c r="N69" s="71"/>
      <c r="O69" s="76">
        <v>300042.04840000003</v>
      </c>
      <c r="P69" s="13">
        <f t="shared" si="17"/>
        <v>68026.570400000026</v>
      </c>
      <c r="Q69" s="126"/>
      <c r="R69" s="111">
        <f t="shared" si="16"/>
        <v>-1.3114137794049867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>
        <v>-42.900002000000001</v>
      </c>
      <c r="E70" s="21">
        <v>262.15905800000002</v>
      </c>
      <c r="F70" s="96"/>
      <c r="G70" s="110">
        <f t="shared" si="14"/>
        <v>1.3280510661817857</v>
      </c>
      <c r="H70" s="91"/>
      <c r="I70" s="34"/>
      <c r="J70" s="84">
        <v>20736.064470000001</v>
      </c>
      <c r="K70" s="96"/>
      <c r="L70" s="110">
        <f t="shared" si="15"/>
        <v>1.3817028086114789</v>
      </c>
      <c r="M70" s="91"/>
      <c r="N70" s="85"/>
      <c r="O70" s="78">
        <v>306552.12079999998</v>
      </c>
      <c r="P70" s="22">
        <f t="shared" si="17"/>
        <v>70731.229399999982</v>
      </c>
      <c r="Q70" s="131"/>
      <c r="R70" s="134">
        <f t="shared" si="16"/>
        <v>2.6123320650394106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>
        <v>-42.900002000000001</v>
      </c>
      <c r="E71" s="6">
        <v>295.10720800000001</v>
      </c>
      <c r="F71" s="94">
        <f>AVERAGE(E71:E73)</f>
        <v>316.62425733333333</v>
      </c>
      <c r="G71" s="108">
        <f t="shared" si="14"/>
        <v>14.062960365925363</v>
      </c>
      <c r="H71" s="89">
        <f>AVERAGE(G71:G73)</f>
        <v>22.379593368327861</v>
      </c>
      <c r="I71" s="32">
        <f>STDEV(G71:G73)/SQRT(COUNT(G71:G73))</f>
        <v>5.4277281492576384</v>
      </c>
      <c r="J71" s="81">
        <v>27389.216380000002</v>
      </c>
      <c r="K71" s="94">
        <f>AVERAGE(J71:J73)</f>
        <v>31602.807856666666</v>
      </c>
      <c r="L71" s="108">
        <f t="shared" si="15"/>
        <v>33.909951872266419</v>
      </c>
      <c r="M71" s="89">
        <f>AVERAGE(L71:L73)</f>
        <v>54.510827195659857</v>
      </c>
      <c r="N71" s="71">
        <f>STDEV(L71:L73)/SQRT(COUNT(L71:L73))</f>
        <v>10.451414994128969</v>
      </c>
      <c r="O71" s="76">
        <v>292922.22519999999</v>
      </c>
      <c r="P71" s="13">
        <f t="shared" si="17"/>
        <v>68373.525299999979</v>
      </c>
      <c r="Q71" s="126">
        <f>AVERAGE(P71:P73)</f>
        <v>62304.350666666665</v>
      </c>
      <c r="R71" s="111">
        <f t="shared" si="16"/>
        <v>-0.80807385851868219</v>
      </c>
      <c r="S71" s="27">
        <f>AVERAGE(R71:R73)</f>
        <v>-9.612843238595536</v>
      </c>
      <c r="T71" s="37">
        <f>STDEV(R71:R73)/SQRT(COUNT(R71:R73))</f>
        <v>4.9904597989292006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>
        <v>-42.900002000000001</v>
      </c>
      <c r="E72" s="6">
        <v>311.75070199999999</v>
      </c>
      <c r="F72" s="94"/>
      <c r="G72" s="108">
        <f t="shared" si="14"/>
        <v>20.49589776971969</v>
      </c>
      <c r="H72" s="89"/>
      <c r="I72" s="32"/>
      <c r="J72" s="81">
        <v>34336.66734</v>
      </c>
      <c r="K72" s="98"/>
      <c r="L72" s="108">
        <f t="shared" si="15"/>
        <v>67.877072755939224</v>
      </c>
      <c r="M72" s="89"/>
      <c r="N72" s="71"/>
      <c r="O72" s="76">
        <v>234124.59450000001</v>
      </c>
      <c r="P72" s="13">
        <f t="shared" si="17"/>
        <v>56463.766100000008</v>
      </c>
      <c r="Q72" s="63"/>
      <c r="R72" s="111">
        <f t="shared" si="16"/>
        <v>-18.085988807994383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>
        <v>-42.900002000000001</v>
      </c>
      <c r="E73" s="8">
        <v>343.01486199999999</v>
      </c>
      <c r="F73" s="97"/>
      <c r="G73" s="112">
        <f t="shared" si="14"/>
        <v>32.579921969338528</v>
      </c>
      <c r="H73" s="92"/>
      <c r="I73" s="35"/>
      <c r="J73" s="86">
        <v>33082.539850000001</v>
      </c>
      <c r="K73" s="99"/>
      <c r="L73" s="112">
        <f t="shared" si="15"/>
        <v>61.745456958773929</v>
      </c>
      <c r="M73" s="92"/>
      <c r="N73" s="87"/>
      <c r="O73" s="79">
        <v>263008.77710000001</v>
      </c>
      <c r="P73" s="14">
        <f t="shared" si="17"/>
        <v>62075.760600000009</v>
      </c>
      <c r="Q73" s="100"/>
      <c r="R73" s="135">
        <f t="shared" si="16"/>
        <v>-9.9444670492735412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>
        <v>-57.200001</v>
      </c>
      <c r="E74" s="5">
        <v>239.16786200000001</v>
      </c>
      <c r="F74" s="93">
        <f>AVERAGE(E74:E76)</f>
        <v>238.19591266666669</v>
      </c>
      <c r="G74" s="107">
        <f>((E74/$F$74)*100)-100</f>
        <v>0.40804618452605723</v>
      </c>
      <c r="H74" s="88">
        <f>AVERAGE(G74:G76)</f>
        <v>-4.736951571734001E-15</v>
      </c>
      <c r="I74" s="31">
        <f>STDEV(G74:G76)/SQRT(COUNT(G74:G76))</f>
        <v>0.2648452801649851</v>
      </c>
      <c r="J74" s="80">
        <v>16866.3639</v>
      </c>
      <c r="K74" s="93">
        <f>AVERAGE(J74:J76)</f>
        <v>16775.195296666669</v>
      </c>
      <c r="L74" s="107">
        <f>((J74/$K$74)*100)-100</f>
        <v>0.54347267928049803</v>
      </c>
      <c r="M74" s="88">
        <f>AVERAGE(L74:L76)</f>
        <v>-9.473903143468002E-15</v>
      </c>
      <c r="N74" s="70">
        <f>STDEV(L74:L76)/SQRT(COUNT(L74:L76))</f>
        <v>0.43186254713468414</v>
      </c>
      <c r="O74" s="75">
        <v>234998.3504</v>
      </c>
      <c r="P74" s="12">
        <f>O74-O92</f>
        <v>59254.109899999981</v>
      </c>
      <c r="Q74" s="129">
        <f>AVERAGE(P74:P76)</f>
        <v>58686.056499999999</v>
      </c>
      <c r="R74" s="132">
        <f>((P74/$Q$74)*100)-100</f>
        <v>0.96795292421801093</v>
      </c>
      <c r="S74" s="26">
        <f>AVERAGE(R74:R76)</f>
        <v>-4.736951571734001E-15</v>
      </c>
      <c r="T74" s="36">
        <f>STDEV(R74:R76)/SQRT(COUNT(R74:R76))</f>
        <v>0.72206322564287362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>
        <v>-57.200001</v>
      </c>
      <c r="E75" s="6">
        <v>237.013229</v>
      </c>
      <c r="F75" s="94"/>
      <c r="G75" s="108">
        <f t="shared" ref="G75:G91" si="18">((E75/$F$74)*100)-100</f>
        <v>-0.4965171960451471</v>
      </c>
      <c r="H75" s="89"/>
      <c r="I75" s="32"/>
      <c r="J75" s="81">
        <v>16632.084640000001</v>
      </c>
      <c r="K75" s="94"/>
      <c r="L75" s="108">
        <f t="shared" ref="L75:L91" si="19">((J75/$K$74)*100)-100</f>
        <v>-0.85310873665419251</v>
      </c>
      <c r="M75" s="89"/>
      <c r="N75" s="71"/>
      <c r="O75" s="76">
        <v>227589.72880000001</v>
      </c>
      <c r="P75" s="13">
        <f>O75-O93</f>
        <v>57857.346600000019</v>
      </c>
      <c r="Q75" s="126"/>
      <c r="R75" s="111">
        <f t="shared" ref="R75:R91" si="20">((P75/$Q$74)*100)-100</f>
        <v>-1.4121069797899679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>
        <v>-57.200001</v>
      </c>
      <c r="E76" s="6">
        <v>238.40664699999999</v>
      </c>
      <c r="F76" s="94"/>
      <c r="G76" s="108">
        <f t="shared" si="18"/>
        <v>8.847101151907566E-2</v>
      </c>
      <c r="H76" s="89"/>
      <c r="I76" s="32"/>
      <c r="J76" s="81">
        <v>16827.137350000001</v>
      </c>
      <c r="K76" s="94"/>
      <c r="L76" s="108">
        <f t="shared" si="19"/>
        <v>0.30963605737366606</v>
      </c>
      <c r="M76" s="89"/>
      <c r="N76" s="71"/>
      <c r="O76" s="76">
        <v>233921.09239999999</v>
      </c>
      <c r="P76" s="13">
        <f t="shared" ref="P76:P91" si="21">O76-O94</f>
        <v>58946.712999999989</v>
      </c>
      <c r="Q76" s="126"/>
      <c r="R76" s="111">
        <f t="shared" si="20"/>
        <v>0.44415405557194276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>
        <v>-57.200001</v>
      </c>
      <c r="E77" s="17">
        <v>237.55676299999999</v>
      </c>
      <c r="F77" s="95">
        <f>AVERAGE(E77:E79)</f>
        <v>237.42207833333336</v>
      </c>
      <c r="G77" s="109">
        <f t="shared" si="18"/>
        <v>-0.26832940142055861</v>
      </c>
      <c r="H77" s="90">
        <f>AVERAGE(G77:G79)</f>
        <v>-0.3248730528874641</v>
      </c>
      <c r="I77" s="33">
        <f>STDEV(G77:G79)/SQRT(COUNT(G77:G79))</f>
        <v>9.0697598466863233E-2</v>
      </c>
      <c r="J77" s="82">
        <v>17006.934949999999</v>
      </c>
      <c r="K77" s="95">
        <f>AVERAGE(J77:J79)</f>
        <v>16918.557143333335</v>
      </c>
      <c r="L77" s="109">
        <f t="shared" si="19"/>
        <v>1.3814423572128476</v>
      </c>
      <c r="M77" s="90">
        <f>AVERAGE(L77:L79)</f>
        <v>0.85460612607683117</v>
      </c>
      <c r="N77" s="83">
        <f>STDEV(L77:L79)/SQRT(COUNT(L77:L79))</f>
        <v>0.30762746241161837</v>
      </c>
      <c r="O77" s="77">
        <v>237822.1226</v>
      </c>
      <c r="P77" s="18">
        <f t="shared" si="21"/>
        <v>58906.782700000011</v>
      </c>
      <c r="Q77" s="130">
        <f>AVERAGE(P77:P79)</f>
        <v>58987.719733333339</v>
      </c>
      <c r="R77" s="133">
        <f t="shared" si="20"/>
        <v>0.37611353218120769</v>
      </c>
      <c r="S77" s="28">
        <f>AVERAGE(R77:R79)</f>
        <v>0.51402880228174774</v>
      </c>
      <c r="T77" s="38">
        <f>STDEV(R77:R79)/SQRT(COUNT(R77:R79))</f>
        <v>7.8379587743580184E-2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>
        <v>-57.200001</v>
      </c>
      <c r="E78" s="6">
        <v>237.71028100000001</v>
      </c>
      <c r="F78" s="94"/>
      <c r="G78" s="108">
        <f t="shared" si="18"/>
        <v>-0.20387909315063268</v>
      </c>
      <c r="H78" s="89"/>
      <c r="I78" s="32"/>
      <c r="J78" s="81">
        <v>16828.202410000002</v>
      </c>
      <c r="K78" s="94"/>
      <c r="L78" s="108">
        <f t="shared" si="19"/>
        <v>0.31598507436672207</v>
      </c>
      <c r="M78" s="89"/>
      <c r="N78" s="71"/>
      <c r="O78" s="76">
        <v>235309.1287</v>
      </c>
      <c r="P78" s="13">
        <f t="shared" si="21"/>
        <v>59066.060599999997</v>
      </c>
      <c r="Q78" s="126"/>
      <c r="R78" s="111">
        <f t="shared" si="20"/>
        <v>0.64752025040223771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>
        <v>-57.200001</v>
      </c>
      <c r="E79" s="21">
        <v>236.999191</v>
      </c>
      <c r="F79" s="96"/>
      <c r="G79" s="110">
        <f t="shared" si="18"/>
        <v>-0.50241066409120094</v>
      </c>
      <c r="H79" s="91"/>
      <c r="I79" s="34"/>
      <c r="J79" s="84">
        <v>16920.534070000002</v>
      </c>
      <c r="K79" s="96"/>
      <c r="L79" s="110">
        <f t="shared" si="19"/>
        <v>0.86639094665092387</v>
      </c>
      <c r="M79" s="91"/>
      <c r="N79" s="85"/>
      <c r="O79" s="78">
        <v>234322.95800000001</v>
      </c>
      <c r="P79" s="22">
        <f t="shared" si="21"/>
        <v>58990.315900000016</v>
      </c>
      <c r="Q79" s="131"/>
      <c r="R79" s="134">
        <f t="shared" si="20"/>
        <v>0.51845262426179772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>
        <v>-57.200001</v>
      </c>
      <c r="E80" s="6">
        <v>235.27702300000001</v>
      </c>
      <c r="F80" s="94">
        <f>AVERAGE(E80:E82)</f>
        <v>236.796997</v>
      </c>
      <c r="G80" s="108">
        <f t="shared" si="18"/>
        <v>-1.2254155136370457</v>
      </c>
      <c r="H80" s="89">
        <f>AVERAGE(G80:G82)</f>
        <v>-0.58729625164657762</v>
      </c>
      <c r="I80" s="32">
        <f>STDEV(G80:G82)/SQRT(COUNT(G80:G82))</f>
        <v>0.42576231694402261</v>
      </c>
      <c r="J80" s="81">
        <v>16734.532759999998</v>
      </c>
      <c r="K80" s="94">
        <f>AVERAGE(J80:J82)</f>
        <v>16690.220560000002</v>
      </c>
      <c r="L80" s="108">
        <f t="shared" si="19"/>
        <v>-0.24239680043993417</v>
      </c>
      <c r="M80" s="89">
        <f>AVERAGE(L80:L82)</f>
        <v>-0.50654990993489923</v>
      </c>
      <c r="N80" s="71">
        <f>STDEV(L80:L82)/SQRT(COUNT(L80:L82))</f>
        <v>0.22029026223793469</v>
      </c>
      <c r="O80" s="76">
        <v>229257.2445</v>
      </c>
      <c r="P80" s="13">
        <f t="shared" si="21"/>
        <v>57659.771100000013</v>
      </c>
      <c r="Q80" s="126">
        <f>AVERAGE(P80:P82)</f>
        <v>57947.530533333345</v>
      </c>
      <c r="R80" s="111">
        <f t="shared" si="20"/>
        <v>-1.7487721295432124</v>
      </c>
      <c r="S80" s="27">
        <f>AVERAGE(R80:R82)</f>
        <v>-1.2584351560010656</v>
      </c>
      <c r="T80" s="37">
        <f>STDEV(R80:R82)/SQRT(COUNT(R80:R82))</f>
        <v>1.1349845006543757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>
        <v>-57.200001</v>
      </c>
      <c r="E81" s="6">
        <v>238.72006200000001</v>
      </c>
      <c r="F81" s="94"/>
      <c r="G81" s="108">
        <f t="shared" si="18"/>
        <v>0.22004967569147027</v>
      </c>
      <c r="H81" s="89"/>
      <c r="I81" s="32"/>
      <c r="J81" s="81">
        <v>16719.290850000001</v>
      </c>
      <c r="K81" s="94"/>
      <c r="L81" s="108">
        <f t="shared" si="19"/>
        <v>-0.33325660702010396</v>
      </c>
      <c r="M81" s="89"/>
      <c r="N81" s="71"/>
      <c r="O81" s="76">
        <v>231859.18780000001</v>
      </c>
      <c r="P81" s="13">
        <f t="shared" si="21"/>
        <v>59217.853400000022</v>
      </c>
      <c r="Q81" s="126"/>
      <c r="R81" s="111">
        <f t="shared" si="20"/>
        <v>0.90617249090510654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>
        <v>-57.200001</v>
      </c>
      <c r="E82" s="6">
        <v>236.39390599999999</v>
      </c>
      <c r="F82" s="94"/>
      <c r="G82" s="108">
        <f t="shared" si="18"/>
        <v>-0.75652291699415741</v>
      </c>
      <c r="H82" s="89"/>
      <c r="I82" s="32"/>
      <c r="J82" s="81">
        <v>16616.838070000002</v>
      </c>
      <c r="K82" s="94"/>
      <c r="L82" s="108">
        <f t="shared" si="19"/>
        <v>-0.94399632234465969</v>
      </c>
      <c r="M82" s="89"/>
      <c r="N82" s="71"/>
      <c r="O82" s="76">
        <v>224564.7133</v>
      </c>
      <c r="P82" s="13">
        <f t="shared" si="21"/>
        <v>56964.967100000009</v>
      </c>
      <c r="Q82" s="126"/>
      <c r="R82" s="111">
        <f t="shared" si="20"/>
        <v>-2.9327058293650907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>
        <v>-57.200001</v>
      </c>
      <c r="E83" s="17">
        <v>239.809372</v>
      </c>
      <c r="F83" s="95">
        <f>AVERAGE(E83:E85)</f>
        <v>239.2813616666667</v>
      </c>
      <c r="G83" s="109">
        <f t="shared" si="18"/>
        <v>0.67736650695229628</v>
      </c>
      <c r="H83" s="90">
        <f>AVERAGE(G83:G85)</f>
        <v>0.45569589664578797</v>
      </c>
      <c r="I83" s="33">
        <f>STDEV(G83:G85)/SQRT(COUNT(G83:G85))</f>
        <v>0.12623607613348439</v>
      </c>
      <c r="J83" s="82">
        <v>17002.344079999999</v>
      </c>
      <c r="K83" s="95">
        <f>AVERAGE(J83:J85)</f>
        <v>16987.257983333333</v>
      </c>
      <c r="L83" s="109">
        <f t="shared" si="19"/>
        <v>1.354075343483288</v>
      </c>
      <c r="M83" s="90">
        <f>AVERAGE(L83:L85)</f>
        <v>1.2641443686131264</v>
      </c>
      <c r="N83" s="83">
        <f>STDEV(L83:L85)/SQRT(COUNT(L83:L85))</f>
        <v>5.234389174808738E-2</v>
      </c>
      <c r="O83" s="77">
        <v>237493.6544</v>
      </c>
      <c r="P83" s="18">
        <f t="shared" si="21"/>
        <v>59898.286599999992</v>
      </c>
      <c r="Q83" s="130">
        <f>AVERAGE(P83:P85)</f>
        <v>59544.420366666665</v>
      </c>
      <c r="R83" s="133">
        <f t="shared" si="20"/>
        <v>2.0656186022654168</v>
      </c>
      <c r="S83" s="28">
        <f>AVERAGE(R83:R85)</f>
        <v>1.4626368133402678</v>
      </c>
      <c r="T83" s="38">
        <f>STDEV(R83:R85)/SQRT(COUNT(R83:R85))</f>
        <v>0.43922211739078187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>
        <v>-57.200001</v>
      </c>
      <c r="E84" s="6">
        <v>238.768066</v>
      </c>
      <c r="F84" s="94"/>
      <c r="G84" s="108">
        <f t="shared" si="18"/>
        <v>0.24020283426693823</v>
      </c>
      <c r="H84" s="89"/>
      <c r="I84" s="32"/>
      <c r="J84" s="81">
        <v>16971.92943</v>
      </c>
      <c r="K84" s="94"/>
      <c r="L84" s="108">
        <f t="shared" si="19"/>
        <v>1.1727680653138179</v>
      </c>
      <c r="M84" s="89"/>
      <c r="N84" s="71"/>
      <c r="O84" s="76">
        <v>234764.3572</v>
      </c>
      <c r="P84" s="13">
        <f t="shared" si="21"/>
        <v>59042.821300000011</v>
      </c>
      <c r="Q84" s="126"/>
      <c r="R84" s="111">
        <f t="shared" si="20"/>
        <v>0.60792089514485781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>
        <v>-57.200001</v>
      </c>
      <c r="E85" s="21">
        <v>239.26664700000001</v>
      </c>
      <c r="F85" s="96"/>
      <c r="G85" s="110">
        <f t="shared" si="18"/>
        <v>0.44951834871812935</v>
      </c>
      <c r="H85" s="91"/>
      <c r="I85" s="34"/>
      <c r="J85" s="84">
        <v>16987.50044</v>
      </c>
      <c r="K85" s="96"/>
      <c r="L85" s="110">
        <f t="shared" si="19"/>
        <v>1.2655896970422731</v>
      </c>
      <c r="M85" s="91"/>
      <c r="N85" s="85"/>
      <c r="O85" s="78">
        <v>237643.1447</v>
      </c>
      <c r="P85" s="22">
        <f t="shared" si="21"/>
        <v>59692.153200000001</v>
      </c>
      <c r="Q85" s="131"/>
      <c r="R85" s="134">
        <f t="shared" si="20"/>
        <v>1.7143709426105289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>
        <v>-57.200001</v>
      </c>
      <c r="E86" s="6">
        <v>236.715576</v>
      </c>
      <c r="F86" s="94">
        <f>AVERAGE(E86:E88)</f>
        <v>239.16893533333334</v>
      </c>
      <c r="G86" s="108">
        <f t="shared" si="18"/>
        <v>-0.62147861820713501</v>
      </c>
      <c r="H86" s="89">
        <f>AVERAGE(G86:G88)</f>
        <v>0.40849679399339794</v>
      </c>
      <c r="I86" s="32">
        <f>STDEV(G86:G88)/SQRT(COUNT(G86:G88))</f>
        <v>0.582123639045521</v>
      </c>
      <c r="J86" s="81">
        <v>16886.051769999998</v>
      </c>
      <c r="K86" s="94">
        <f>AVERAGE(J86:J88)</f>
        <v>16984.0949</v>
      </c>
      <c r="L86" s="108">
        <f t="shared" si="19"/>
        <v>0.66083566463966292</v>
      </c>
      <c r="M86" s="89">
        <f>AVERAGE(L86:L88)</f>
        <v>1.2452886517204387</v>
      </c>
      <c r="N86" s="71">
        <f>STDEV(L86:L88)/SQRT(COUNT(L86:L88))</f>
        <v>0.29856073769799196</v>
      </c>
      <c r="O86" s="76">
        <v>232876.45490000001</v>
      </c>
      <c r="P86" s="13">
        <f t="shared" si="21"/>
        <v>58197.863400000002</v>
      </c>
      <c r="Q86" s="126">
        <f>AVERAGE(P86:P88)</f>
        <v>58957.576166666666</v>
      </c>
      <c r="R86" s="111">
        <f t="shared" si="20"/>
        <v>-0.83187238863118296</v>
      </c>
      <c r="S86" s="27">
        <f>AVERAGE(R86:R88)</f>
        <v>0.46266469901018087</v>
      </c>
      <c r="T86" s="37">
        <f>STDEV(R86:R88)/SQRT(COUNT(R86:R88))</f>
        <v>0.90667988585055681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>
        <v>-57.200001</v>
      </c>
      <c r="E87" s="6">
        <v>239.275925</v>
      </c>
      <c r="F87" s="94"/>
      <c r="G87" s="108">
        <f t="shared" si="18"/>
        <v>0.45341346173503894</v>
      </c>
      <c r="H87" s="89"/>
      <c r="I87" s="32"/>
      <c r="J87" s="81">
        <v>17050.89071</v>
      </c>
      <c r="K87" s="94"/>
      <c r="L87" s="108">
        <f t="shared" si="19"/>
        <v>1.6434706628310636</v>
      </c>
      <c r="M87" s="89"/>
      <c r="N87" s="71"/>
      <c r="O87" s="76">
        <v>232015.478</v>
      </c>
      <c r="P87" s="13">
        <f t="shared" si="21"/>
        <v>58692.063200000004</v>
      </c>
      <c r="Q87" s="126"/>
      <c r="R87" s="111">
        <f t="shared" si="20"/>
        <v>1.0235310324532065E-2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>
        <v>-57.200001</v>
      </c>
      <c r="E88" s="6">
        <v>241.51530500000001</v>
      </c>
      <c r="F88" s="94"/>
      <c r="G88" s="108">
        <f t="shared" si="18"/>
        <v>1.39355553845229</v>
      </c>
      <c r="H88" s="89"/>
      <c r="I88" s="32"/>
      <c r="J88" s="81">
        <v>17015.342219999999</v>
      </c>
      <c r="K88" s="94"/>
      <c r="L88" s="108">
        <f t="shared" si="19"/>
        <v>1.4315596276905893</v>
      </c>
      <c r="M88" s="89"/>
      <c r="N88" s="71"/>
      <c r="O88" s="76">
        <v>235820.89139999999</v>
      </c>
      <c r="P88" s="13">
        <f t="shared" si="21"/>
        <v>59982.801899999991</v>
      </c>
      <c r="Q88" s="126"/>
      <c r="R88" s="111">
        <f t="shared" si="20"/>
        <v>2.2096311753371936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>
        <v>-57.200001</v>
      </c>
      <c r="E89" s="17">
        <v>275.35305799999998</v>
      </c>
      <c r="F89" s="95">
        <f>AVERAGE(E89:E91)</f>
        <v>277.53671266666669</v>
      </c>
      <c r="G89" s="109">
        <f t="shared" si="18"/>
        <v>15.599405093626146</v>
      </c>
      <c r="H89" s="90">
        <f>AVERAGE(G89:G91)</f>
        <v>16.516152422419527</v>
      </c>
      <c r="I89" s="33">
        <f>STDEV(G89:G91)/SQRT(COUNT(G89:G91))</f>
        <v>1.3673214018069881</v>
      </c>
      <c r="J89" s="82">
        <v>22813.95967</v>
      </c>
      <c r="K89" s="95">
        <f>AVERAGE(J89:J91)</f>
        <v>25943.165616666665</v>
      </c>
      <c r="L89" s="109">
        <f t="shared" si="19"/>
        <v>35.99817627478393</v>
      </c>
      <c r="M89" s="90">
        <f>AVERAGE(L89:L91)</f>
        <v>54.651943884204599</v>
      </c>
      <c r="N89" s="83">
        <f>STDEV(L89:L91)/SQRT(COUNT(L89:L91))</f>
        <v>10.011052918465477</v>
      </c>
      <c r="O89" s="77">
        <v>224548.69990000001</v>
      </c>
      <c r="P89" s="18">
        <f t="shared" si="21"/>
        <v>58389.39320000002</v>
      </c>
      <c r="Q89" s="130">
        <f>AVERAGE(P89:P91)</f>
        <v>52581.932466666673</v>
      </c>
      <c r="R89" s="133">
        <f t="shared" si="20"/>
        <v>-0.50550900451111147</v>
      </c>
      <c r="S89" s="28">
        <f>AVERAGE(R89:R91)</f>
        <v>-10.401319150373189</v>
      </c>
      <c r="T89" s="38">
        <f>STDEV(R89:R91)/SQRT(COUNT(R89:R91))</f>
        <v>5.8612904748728791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>
        <v>-57.200001</v>
      </c>
      <c r="E90" s="6">
        <v>283.94323700000001</v>
      </c>
      <c r="F90" s="94"/>
      <c r="G90" s="108">
        <f t="shared" si="18"/>
        <v>19.205755388990454</v>
      </c>
      <c r="H90" s="89"/>
      <c r="I90" s="32"/>
      <c r="J90" s="81">
        <v>28564.622630000002</v>
      </c>
      <c r="K90" s="98"/>
      <c r="L90" s="108">
        <f t="shared" si="19"/>
        <v>70.278927457112587</v>
      </c>
      <c r="M90" s="89"/>
      <c r="N90" s="71"/>
      <c r="O90" s="76">
        <v>177660.8284</v>
      </c>
      <c r="P90" s="13">
        <f t="shared" si="21"/>
        <v>46484.317099999986</v>
      </c>
      <c r="Q90" s="63"/>
      <c r="R90" s="111">
        <f t="shared" si="20"/>
        <v>-20.791547648119817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>
        <v>-57.200001</v>
      </c>
      <c r="E91" s="8">
        <v>273.31384300000002</v>
      </c>
      <c r="F91" s="97"/>
      <c r="G91" s="112">
        <f t="shared" si="18"/>
        <v>14.743296784641984</v>
      </c>
      <c r="H91" s="92"/>
      <c r="I91" s="35"/>
      <c r="J91" s="86">
        <v>26450.914550000001</v>
      </c>
      <c r="K91" s="99"/>
      <c r="L91" s="112">
        <f t="shared" si="19"/>
        <v>57.678727920717279</v>
      </c>
      <c r="M91" s="92"/>
      <c r="N91" s="87"/>
      <c r="O91" s="79">
        <v>200933.0165</v>
      </c>
      <c r="P91" s="14">
        <f t="shared" si="21"/>
        <v>52872.087100000004</v>
      </c>
      <c r="Q91" s="100"/>
      <c r="R91" s="135">
        <f t="shared" si="20"/>
        <v>-9.9069007984886355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>
        <v>-71.5</v>
      </c>
      <c r="E92" s="5">
        <v>223.185745</v>
      </c>
      <c r="F92" s="93">
        <f>AVERAGE(E92:E94)</f>
        <v>221.76318866666665</v>
      </c>
      <c r="G92" s="107">
        <f>((E92/$F$92)*100)-100</f>
        <v>0.64147541433111144</v>
      </c>
      <c r="H92" s="88">
        <f>AVERAGE(G92:G94)</f>
        <v>1.4210854715202004E-14</v>
      </c>
      <c r="I92" s="31">
        <f>STDEV(G92:G94)/SQRT(COUNT(G92:G94))</f>
        <v>0.43349505782108855</v>
      </c>
      <c r="J92" s="80">
        <v>13461.549429999999</v>
      </c>
      <c r="K92" s="93">
        <f>AVERAGE(J92:J94)</f>
        <v>13387.113446666664</v>
      </c>
      <c r="L92" s="107">
        <f>((J92/$K$92)*100)-100</f>
        <v>0.55602713482545596</v>
      </c>
      <c r="M92" s="88">
        <f>AVERAGE(L92:L94)</f>
        <v>9.473903143468002E-15</v>
      </c>
      <c r="N92" s="70">
        <f>STDEV(L92:L94)/SQRT(COUNT(L92:L94))</f>
        <v>0.46190454727072106</v>
      </c>
      <c r="O92" s="75">
        <v>175744.24050000001</v>
      </c>
      <c r="P92" s="12">
        <f>O92-O110</f>
        <v>51656.998700000011</v>
      </c>
      <c r="Q92" s="129">
        <f>AVERAGE(P92:P94)</f>
        <v>50872.905066666666</v>
      </c>
      <c r="R92" s="132">
        <f>((P92/$Q$92)*100)-100</f>
        <v>1.5412794537796231</v>
      </c>
      <c r="S92" s="26">
        <f>AVERAGE(R92:R94)</f>
        <v>4.736951571734001E-15</v>
      </c>
      <c r="T92" s="36">
        <f>STDEV(R92:R94)/SQRT(COUNT(R92:R94))</f>
        <v>1.1929664351486891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>
        <v>-71.5</v>
      </c>
      <c r="E93" s="6">
        <v>219.93176299999999</v>
      </c>
      <c r="F93" s="94"/>
      <c r="G93" s="108">
        <f t="shared" ref="G93:G109" si="22">((E93/$F$92)*100)-100</f>
        <v>-0.8258474626370429</v>
      </c>
      <c r="H93" s="89"/>
      <c r="I93" s="32"/>
      <c r="J93" s="81">
        <v>13264.365229999999</v>
      </c>
      <c r="K93" s="94"/>
      <c r="L93" s="108">
        <f t="shared" ref="L93:L109" si="23">((J93/$K$92)*100)-100</f>
        <v>-0.91691324762194881</v>
      </c>
      <c r="M93" s="89"/>
      <c r="N93" s="71"/>
      <c r="O93" s="76">
        <v>169732.38219999999</v>
      </c>
      <c r="P93" s="13">
        <f>O93-O111</f>
        <v>49678.443999999989</v>
      </c>
      <c r="Q93" s="126"/>
      <c r="R93" s="111">
        <f t="shared" ref="R93:R109" si="24">((P93/$Q$92)*100)-100</f>
        <v>-2.3479317037259619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>
        <v>-71.5</v>
      </c>
      <c r="E94" s="21">
        <v>222.17205799999999</v>
      </c>
      <c r="F94" s="96"/>
      <c r="G94" s="110">
        <f t="shared" si="22"/>
        <v>0.18437204830597409</v>
      </c>
      <c r="H94" s="91"/>
      <c r="I94" s="34"/>
      <c r="J94" s="84">
        <v>13435.42568</v>
      </c>
      <c r="K94" s="96"/>
      <c r="L94" s="110">
        <f t="shared" si="23"/>
        <v>0.36088611279652127</v>
      </c>
      <c r="M94" s="91"/>
      <c r="N94" s="85"/>
      <c r="O94" s="78">
        <v>174974.37940000001</v>
      </c>
      <c r="P94" s="22">
        <f t="shared" ref="P94:P109" si="25">O94-O112</f>
        <v>51283.272500000006</v>
      </c>
      <c r="Q94" s="131"/>
      <c r="R94" s="134">
        <f t="shared" si="24"/>
        <v>0.80665224994635309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>
        <v>-71.5</v>
      </c>
      <c r="E95" s="6">
        <v>222.29804999999999</v>
      </c>
      <c r="F95" s="94">
        <f>AVERAGE(E95:E97)</f>
        <v>222.32155366666666</v>
      </c>
      <c r="G95" s="108">
        <f t="shared" si="22"/>
        <v>0.24118580570073789</v>
      </c>
      <c r="H95" s="89">
        <f>AVERAGE(G95:G97)</f>
        <v>0.25178434859146154</v>
      </c>
      <c r="I95" s="32">
        <f>STDEV(G95:G97)/SQRT(COUNT(G95:G97))</f>
        <v>4.7433394082209084E-2</v>
      </c>
      <c r="J95" s="81">
        <v>13621.266530000001</v>
      </c>
      <c r="K95" s="94">
        <f>AVERAGE(J95:J97)</f>
        <v>13538.490919999998</v>
      </c>
      <c r="L95" s="108">
        <f t="shared" si="23"/>
        <v>1.7490931429406658</v>
      </c>
      <c r="M95" s="89">
        <f>AVERAGE(L95:L97)</f>
        <v>1.1307700792737165</v>
      </c>
      <c r="N95" s="71">
        <f>STDEV(L95:L97)/SQRT(COUNT(L95:L97))</f>
        <v>0.3841022128558324</v>
      </c>
      <c r="O95" s="76">
        <v>178915.33989999999</v>
      </c>
      <c r="P95" s="13">
        <f t="shared" si="25"/>
        <v>51628.760999999999</v>
      </c>
      <c r="Q95" s="126">
        <f>AVERAGE(P95:P97)</f>
        <v>51554.705133333337</v>
      </c>
      <c r="R95" s="111">
        <f t="shared" si="24"/>
        <v>1.485773089511639</v>
      </c>
      <c r="S95" s="27">
        <f>AVERAGE(R95:R97)</f>
        <v>1.3402027381239587</v>
      </c>
      <c r="T95" s="37">
        <f>STDEV(R95:R97)/SQRT(COUNT(R95:R97))</f>
        <v>7.2785188469986967E-2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>
        <v>-71.5</v>
      </c>
      <c r="E96" s="6">
        <v>222.152252</v>
      </c>
      <c r="F96" s="94"/>
      <c r="G96" s="108">
        <f t="shared" si="22"/>
        <v>0.17544089966985155</v>
      </c>
      <c r="H96" s="89"/>
      <c r="I96" s="32"/>
      <c r="J96" s="81">
        <v>13444.251819999999</v>
      </c>
      <c r="K96" s="94"/>
      <c r="L96" s="108">
        <f t="shared" si="23"/>
        <v>0.42681623309587735</v>
      </c>
      <c r="M96" s="89"/>
      <c r="N96" s="71"/>
      <c r="O96" s="76">
        <v>176243.0681</v>
      </c>
      <c r="P96" s="13">
        <f t="shared" si="25"/>
        <v>51517.715200000006</v>
      </c>
      <c r="Q96" s="126"/>
      <c r="R96" s="111">
        <f t="shared" si="24"/>
        <v>1.2674922583806563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>
        <v>-71.5</v>
      </c>
      <c r="E97" s="6">
        <v>222.51435900000001</v>
      </c>
      <c r="F97" s="94"/>
      <c r="G97" s="108">
        <f t="shared" si="22"/>
        <v>0.33872634040379523</v>
      </c>
      <c r="H97" s="89"/>
      <c r="I97" s="32"/>
      <c r="J97" s="81">
        <v>13549.95441</v>
      </c>
      <c r="K97" s="94"/>
      <c r="L97" s="108">
        <f t="shared" si="23"/>
        <v>1.2164008617846065</v>
      </c>
      <c r="M97" s="89"/>
      <c r="N97" s="71"/>
      <c r="O97" s="76">
        <v>175332.6421</v>
      </c>
      <c r="P97" s="13">
        <f t="shared" si="25"/>
        <v>51517.639199999991</v>
      </c>
      <c r="Q97" s="126"/>
      <c r="R97" s="111">
        <f t="shared" si="24"/>
        <v>1.2673428664795807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>
        <v>-71.5</v>
      </c>
      <c r="E98" s="17">
        <v>219.63046299999999</v>
      </c>
      <c r="F98" s="95">
        <f>AVERAGE(E98:E100)</f>
        <v>219.79061400000001</v>
      </c>
      <c r="G98" s="109">
        <f t="shared" si="22"/>
        <v>-0.96171311365492329</v>
      </c>
      <c r="H98" s="90">
        <f>AVERAGE(G98:G100)</f>
        <v>-0.88949598827767318</v>
      </c>
      <c r="I98" s="33">
        <f>STDEV(G98:G100)/SQRT(COUNT(G98:G100))</f>
        <v>0.35102784992112557</v>
      </c>
      <c r="J98" s="82">
        <v>13376.00684</v>
      </c>
      <c r="K98" s="95">
        <f>AVERAGE(J98:J100)</f>
        <v>13320.05378</v>
      </c>
      <c r="L98" s="109">
        <f t="shared" si="23"/>
        <v>-8.2964910328968244E-2</v>
      </c>
      <c r="M98" s="90">
        <f>AVERAGE(L98:L100)</f>
        <v>-0.5009270066607362</v>
      </c>
      <c r="N98" s="83">
        <f>STDEV(L98:L100)/SQRT(COUNT(L98:L100))</f>
        <v>0.22798878857239929</v>
      </c>
      <c r="O98" s="77">
        <v>171597.47339999999</v>
      </c>
      <c r="P98" s="18">
        <f t="shared" si="25"/>
        <v>50095.465899999981</v>
      </c>
      <c r="Q98" s="130">
        <f>AVERAGE(P98:P100)</f>
        <v>50279.798633333317</v>
      </c>
      <c r="R98" s="133">
        <f t="shared" si="24"/>
        <v>-1.5281988823871728</v>
      </c>
      <c r="S98" s="28">
        <f>AVERAGE(R98:R100)</f>
        <v>-1.1658591789796731</v>
      </c>
      <c r="T98" s="38">
        <f>STDEV(R98:R100)/SQRT(COUNT(R98:R100))</f>
        <v>0.97015835563233654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>
        <v>-71.5</v>
      </c>
      <c r="E99" s="6">
        <v>221.21185299999999</v>
      </c>
      <c r="F99" s="94"/>
      <c r="G99" s="108">
        <f t="shared" si="22"/>
        <v>-0.24861460099916144</v>
      </c>
      <c r="H99" s="89"/>
      <c r="I99" s="32"/>
      <c r="J99" s="81">
        <v>13313.209150000001</v>
      </c>
      <c r="K99" s="94"/>
      <c r="L99" s="108">
        <f t="shared" si="23"/>
        <v>-0.55205550443038476</v>
      </c>
      <c r="M99" s="89"/>
      <c r="N99" s="71"/>
      <c r="O99" s="76">
        <v>172641.33439999999</v>
      </c>
      <c r="P99" s="13">
        <f t="shared" si="25"/>
        <v>51211.776999999987</v>
      </c>
      <c r="Q99" s="126"/>
      <c r="R99" s="111">
        <f t="shared" si="24"/>
        <v>0.66611476755502963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>
        <v>-71.5</v>
      </c>
      <c r="E100" s="21">
        <v>218.529526</v>
      </c>
      <c r="F100" s="96"/>
      <c r="G100" s="110">
        <f t="shared" si="22"/>
        <v>-1.4581602501789348</v>
      </c>
      <c r="H100" s="91"/>
      <c r="I100" s="34"/>
      <c r="J100" s="84">
        <v>13270.94535</v>
      </c>
      <c r="K100" s="96"/>
      <c r="L100" s="110">
        <f t="shared" si="23"/>
        <v>-0.86776060522285547</v>
      </c>
      <c r="M100" s="91"/>
      <c r="N100" s="85"/>
      <c r="O100" s="78">
        <v>167599.74619999999</v>
      </c>
      <c r="P100" s="22">
        <f t="shared" si="25"/>
        <v>49532.152999999991</v>
      </c>
      <c r="Q100" s="131"/>
      <c r="R100" s="134">
        <f t="shared" si="24"/>
        <v>-2.635493422106876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>
        <v>-71.5</v>
      </c>
      <c r="E101" s="6">
        <v>223.53509500000001</v>
      </c>
      <c r="F101" s="94">
        <f>AVERAGE(E101:E103)</f>
        <v>222.88413466666668</v>
      </c>
      <c r="G101" s="108">
        <f t="shared" si="22"/>
        <v>0.79900832234005748</v>
      </c>
      <c r="H101" s="89">
        <f>AVERAGE(G101:G103)</f>
        <v>0.50546982424793419</v>
      </c>
      <c r="I101" s="32">
        <f>STDEV(G101:G103)/SQRT(COUNT(G101:G103))</f>
        <v>0.23579563293051195</v>
      </c>
      <c r="J101" s="81">
        <v>13593.34938</v>
      </c>
      <c r="K101" s="94">
        <f>AVERAGE(J101:J103)</f>
        <v>13586.295313333334</v>
      </c>
      <c r="L101" s="108">
        <f t="shared" si="23"/>
        <v>1.5405556556681574</v>
      </c>
      <c r="M101" s="89">
        <f>AVERAGE(L101:L103)</f>
        <v>1.487862693180233</v>
      </c>
      <c r="N101" s="71">
        <f>STDEV(L101:L103)/SQRT(COUNT(L101:L103))</f>
        <v>3.3413558532766147E-2</v>
      </c>
      <c r="O101" s="76">
        <v>177595.36780000001</v>
      </c>
      <c r="P101" s="13">
        <f t="shared" si="25"/>
        <v>52237.508900000001</v>
      </c>
      <c r="Q101" s="126">
        <f>AVERAGE(P101:P103)</f>
        <v>51883.421566666664</v>
      </c>
      <c r="R101" s="111">
        <f t="shared" si="24"/>
        <v>2.6823784321832704</v>
      </c>
      <c r="S101" s="27">
        <f>AVERAGE(R101:R103)</f>
        <v>1.9863550129007972</v>
      </c>
      <c r="T101" s="37">
        <f>STDEV(R101:R103)/SQRT(COUNT(R101:R103))</f>
        <v>0.56640400478985931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>
        <v>-71.5</v>
      </c>
      <c r="E102" s="6">
        <v>221.84979200000001</v>
      </c>
      <c r="F102" s="94"/>
      <c r="G102" s="108">
        <f t="shared" si="22"/>
        <v>3.9052168150206512E-2</v>
      </c>
      <c r="H102" s="89"/>
      <c r="I102" s="32"/>
      <c r="J102" s="81">
        <v>13578.00317</v>
      </c>
      <c r="K102" s="94"/>
      <c r="L102" s="108">
        <f t="shared" si="23"/>
        <v>1.4259214586761004</v>
      </c>
      <c r="M102" s="89"/>
      <c r="N102" s="71"/>
      <c r="O102" s="76">
        <v>175721.53589999999</v>
      </c>
      <c r="P102" s="13">
        <f t="shared" si="25"/>
        <v>51312.612399999984</v>
      </c>
      <c r="Q102" s="126"/>
      <c r="R102" s="111">
        <f t="shared" si="24"/>
        <v>0.86432518991612994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>
        <v>-71.5</v>
      </c>
      <c r="E103" s="6">
        <v>223.267517</v>
      </c>
      <c r="F103" s="94"/>
      <c r="G103" s="108">
        <f t="shared" si="22"/>
        <v>0.67834898225353868</v>
      </c>
      <c r="H103" s="89"/>
      <c r="I103" s="32"/>
      <c r="J103" s="81">
        <v>13587.533390000001</v>
      </c>
      <c r="K103" s="94"/>
      <c r="L103" s="108">
        <f t="shared" si="23"/>
        <v>1.4971109651964412</v>
      </c>
      <c r="M103" s="89"/>
      <c r="N103" s="71"/>
      <c r="O103" s="76">
        <v>177950.9915</v>
      </c>
      <c r="P103" s="13">
        <f t="shared" si="25"/>
        <v>52100.143400000001</v>
      </c>
      <c r="Q103" s="126"/>
      <c r="R103" s="111">
        <f t="shared" si="24"/>
        <v>2.412361416602991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>
        <v>-71.5</v>
      </c>
      <c r="E104" s="17">
        <v>220.93472299999999</v>
      </c>
      <c r="F104" s="95">
        <f>AVERAGE(E104:E106)</f>
        <v>222.90316766666669</v>
      </c>
      <c r="G104" s="109">
        <f t="shared" si="22"/>
        <v>-0.37358123845879732</v>
      </c>
      <c r="H104" s="90">
        <f>AVERAGE(G104:G106)</f>
        <v>0.51405240286003584</v>
      </c>
      <c r="I104" s="33">
        <f>STDEV(G104:G106)/SQRT(COUNT(G104:G106))</f>
        <v>0.46636256223558759</v>
      </c>
      <c r="J104" s="82">
        <v>13524.42902</v>
      </c>
      <c r="K104" s="95">
        <f>AVERAGE(J104:J106)</f>
        <v>13579.749563333333</v>
      </c>
      <c r="L104" s="109">
        <f t="shared" si="23"/>
        <v>1.0257295112974845</v>
      </c>
      <c r="M104" s="90">
        <f>AVERAGE(L104:L106)</f>
        <v>1.4389667902204479</v>
      </c>
      <c r="N104" s="83">
        <f>STDEV(L104:L106)/SQRT(COUNT(L104:L106))</f>
        <v>0.27952467137854919</v>
      </c>
      <c r="O104" s="77">
        <v>174678.59150000001</v>
      </c>
      <c r="P104" s="18">
        <f t="shared" si="25"/>
        <v>50781.563900000008</v>
      </c>
      <c r="Q104" s="130">
        <f>AVERAGE(P104:P106)</f>
        <v>51354.090833333343</v>
      </c>
      <c r="R104" s="133">
        <f t="shared" si="24"/>
        <v>-0.17954777016755941</v>
      </c>
      <c r="S104" s="28">
        <f>AVERAGE(R104:R106)</f>
        <v>0.94585863739469767</v>
      </c>
      <c r="T104" s="38">
        <f>STDEV(R104:R106)/SQRT(COUNT(R104:R106))</f>
        <v>0.68380760459064338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>
        <v>-71.5</v>
      </c>
      <c r="E105" s="6">
        <v>223.33715799999999</v>
      </c>
      <c r="F105" s="94"/>
      <c r="G105" s="108">
        <f t="shared" si="22"/>
        <v>0.70975230054939686</v>
      </c>
      <c r="H105" s="89"/>
      <c r="I105" s="32"/>
      <c r="J105" s="81">
        <v>13651.06257</v>
      </c>
      <c r="K105" s="94"/>
      <c r="L105" s="108">
        <f t="shared" si="23"/>
        <v>1.9716656946614535</v>
      </c>
      <c r="M105" s="89"/>
      <c r="N105" s="71"/>
      <c r="O105" s="76">
        <v>173323.4148</v>
      </c>
      <c r="P105" s="13">
        <f t="shared" si="25"/>
        <v>51298.000499999995</v>
      </c>
      <c r="Q105" s="126"/>
      <c r="R105" s="111">
        <f t="shared" si="24"/>
        <v>0.8356028278240899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>
        <v>-71.5</v>
      </c>
      <c r="E106" s="21">
        <v>224.437622</v>
      </c>
      <c r="F106" s="96"/>
      <c r="G106" s="110">
        <f t="shared" si="22"/>
        <v>1.2059861464895079</v>
      </c>
      <c r="H106" s="91"/>
      <c r="I106" s="34"/>
      <c r="J106" s="84">
        <v>13563.757100000001</v>
      </c>
      <c r="K106" s="96"/>
      <c r="L106" s="110">
        <f t="shared" si="23"/>
        <v>1.3195051647024059</v>
      </c>
      <c r="M106" s="91"/>
      <c r="N106" s="85"/>
      <c r="O106" s="78">
        <v>175838.0895</v>
      </c>
      <c r="P106" s="22">
        <f t="shared" si="25"/>
        <v>51982.708100000003</v>
      </c>
      <c r="Q106" s="131"/>
      <c r="R106" s="134">
        <f t="shared" si="24"/>
        <v>2.1815208545275624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>
        <v>-71.5</v>
      </c>
      <c r="E107" s="6">
        <v>254.695694</v>
      </c>
      <c r="F107" s="94">
        <f>AVERAGE(E107:E109)</f>
        <v>279.69741299999998</v>
      </c>
      <c r="G107" s="108">
        <f t="shared" si="22"/>
        <v>14.850302943124774</v>
      </c>
      <c r="H107" s="89">
        <f>AVERAGE(G107:G109)</f>
        <v>26.124364770211965</v>
      </c>
      <c r="I107" s="32">
        <f>STDEV(G107:G109)/SQRT(COUNT(G107:G109))</f>
        <v>9.1255624780181623</v>
      </c>
      <c r="J107" s="81">
        <v>18585.153829999999</v>
      </c>
      <c r="K107" s="94">
        <f>AVERAGE(J107:J109)</f>
        <v>20694.954669999999</v>
      </c>
      <c r="L107" s="108">
        <f t="shared" si="23"/>
        <v>38.828687035797287</v>
      </c>
      <c r="M107" s="89">
        <f>AVERAGE(L107:L109)</f>
        <v>54.588625490082457</v>
      </c>
      <c r="N107" s="71">
        <f>STDEV(L107:L109)/SQRT(COUNT(L107:L109))</f>
        <v>9.1659568367673536</v>
      </c>
      <c r="O107" s="76">
        <v>166159.30669999999</v>
      </c>
      <c r="P107" s="13">
        <f t="shared" si="25"/>
        <v>50146.772599999982</v>
      </c>
      <c r="Q107" s="126">
        <f>AVERAGE(P107:P109)</f>
        <v>44070.663436666662</v>
      </c>
      <c r="R107" s="111">
        <f t="shared" si="24"/>
        <v>-1.4273461791008799</v>
      </c>
      <c r="S107" s="27">
        <f>AVERAGE(R107:R109)</f>
        <v>-13.371050112208001</v>
      </c>
      <c r="T107" s="37">
        <f>STDEV(R107:R109)/SQRT(COUNT(R107:R109))</f>
        <v>7.4058094601160001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>
        <v>-71.5</v>
      </c>
      <c r="E108" s="6">
        <v>319.76293900000002</v>
      </c>
      <c r="F108" s="94"/>
      <c r="G108" s="108">
        <f t="shared" si="22"/>
        <v>44.19117118695354</v>
      </c>
      <c r="H108" s="89"/>
      <c r="I108" s="32"/>
      <c r="J108" s="81">
        <v>22835.471160000001</v>
      </c>
      <c r="K108" s="98"/>
      <c r="L108" s="108">
        <f t="shared" si="23"/>
        <v>70.5780058634368</v>
      </c>
      <c r="M108" s="89"/>
      <c r="N108" s="71"/>
      <c r="O108" s="76">
        <v>131176.51130000001</v>
      </c>
      <c r="P108" s="13">
        <f t="shared" si="25"/>
        <v>37173.336710000018</v>
      </c>
      <c r="Q108" s="63"/>
      <c r="R108" s="111">
        <f t="shared" si="24"/>
        <v>-26.9290073737955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>
        <v>-71.5</v>
      </c>
      <c r="E109" s="8">
        <v>264.63360599999999</v>
      </c>
      <c r="F109" s="97"/>
      <c r="G109" s="112">
        <f t="shared" si="22"/>
        <v>19.331620180557579</v>
      </c>
      <c r="H109" s="92"/>
      <c r="I109" s="35"/>
      <c r="J109" s="86">
        <v>20664.239020000001</v>
      </c>
      <c r="K109" s="99"/>
      <c r="L109" s="112">
        <f t="shared" si="23"/>
        <v>54.35918357101329</v>
      </c>
      <c r="M109" s="92"/>
      <c r="N109" s="87"/>
      <c r="O109" s="79">
        <v>148060.92939999999</v>
      </c>
      <c r="P109" s="14">
        <f t="shared" si="25"/>
        <v>44891.880999999994</v>
      </c>
      <c r="Q109" s="100"/>
      <c r="R109" s="135">
        <f t="shared" si="24"/>
        <v>-11.756796783727623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>
        <v>-85.800003000000004</v>
      </c>
      <c r="E110" s="5">
        <v>208.60807800000001</v>
      </c>
      <c r="F110" s="93">
        <f>AVERAGE(E110:E112)</f>
        <v>206.91769433333332</v>
      </c>
      <c r="G110" s="107">
        <f>((E110/$F$110)*100)-100</f>
        <v>0.81693529019493383</v>
      </c>
      <c r="H110" s="88">
        <f>AVERAGE(G110:G112)</f>
        <v>9.473903143468002E-15</v>
      </c>
      <c r="I110" s="31">
        <f>STDEV(G110:G112)/SQRT(COUNT(G110:G112))</f>
        <v>0.58531867056676334</v>
      </c>
      <c r="J110" s="80">
        <v>10272.562900000001</v>
      </c>
      <c r="K110" s="93">
        <f>AVERAGE(J110:J112)</f>
        <v>10221.411513333333</v>
      </c>
      <c r="L110" s="107">
        <f>((J110/$K$110)*100)-100</f>
        <v>0.50043368863433102</v>
      </c>
      <c r="M110" s="88">
        <f>AVERAGE(L110:L112)</f>
        <v>9.473903143468002E-15</v>
      </c>
      <c r="N110" s="70">
        <f>STDEV(L110:L112)/SQRT(COUNT(L110:L112))</f>
        <v>0.44722579049501909</v>
      </c>
      <c r="O110" s="75">
        <v>124087.2418</v>
      </c>
      <c r="P110" s="12">
        <f>O110-O128</f>
        <v>45375.412949999998</v>
      </c>
      <c r="Q110" s="129">
        <f>AVERAGE(P110:P112)</f>
        <v>44435.31914</v>
      </c>
      <c r="R110" s="132">
        <f>((P110/$Q$110)*100)-100</f>
        <v>2.1156454554497373</v>
      </c>
      <c r="S110" s="26">
        <f>AVERAGE(R110:R112)</f>
        <v>0</v>
      </c>
      <c r="T110" s="36">
        <f>STDEV(R110:R112)/SQRT(COUNT(R110:R112))</f>
        <v>1.6782951319255723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>
        <v>-85.800003000000004</v>
      </c>
      <c r="E111" s="6">
        <v>204.57002299999999</v>
      </c>
      <c r="F111" s="94"/>
      <c r="G111" s="108">
        <f t="shared" ref="G111:G127" si="26">((E111/$F$110)*100)-100</f>
        <v>-1.1345918679875382</v>
      </c>
      <c r="H111" s="89"/>
      <c r="I111" s="32"/>
      <c r="J111" s="81">
        <v>10130.21091</v>
      </c>
      <c r="K111" s="94"/>
      <c r="L111" s="108">
        <f t="shared" ref="L111:L127" si="27">((J111/$K$110)*100)-100</f>
        <v>-0.89225057825296972</v>
      </c>
      <c r="M111" s="89"/>
      <c r="N111" s="71"/>
      <c r="O111" s="76">
        <v>120053.9382</v>
      </c>
      <c r="P111" s="13">
        <f>O111-O129</f>
        <v>42962.464749999999</v>
      </c>
      <c r="Q111" s="126"/>
      <c r="R111" s="111">
        <f t="shared" ref="R111:R127" si="28">((P111/$Q$110)*100)-100</f>
        <v>-3.3146029296190136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>
        <v>-85.800003000000004</v>
      </c>
      <c r="E112" s="6">
        <v>207.57498200000001</v>
      </c>
      <c r="F112" s="94"/>
      <c r="G112" s="108">
        <f t="shared" si="26"/>
        <v>0.31765657779263279</v>
      </c>
      <c r="H112" s="89"/>
      <c r="I112" s="32"/>
      <c r="J112" s="81">
        <v>10261.460730000001</v>
      </c>
      <c r="K112" s="94"/>
      <c r="L112" s="108">
        <f t="shared" si="27"/>
        <v>0.39181688961866712</v>
      </c>
      <c r="M112" s="89"/>
      <c r="N112" s="71"/>
      <c r="O112" s="76">
        <v>123691.1069</v>
      </c>
      <c r="P112" s="13">
        <f t="shared" ref="P112:P127" si="29">O112-O130</f>
        <v>44968.079719999994</v>
      </c>
      <c r="Q112" s="126"/>
      <c r="R112" s="111">
        <f>((P112/$Q$110)*100)-100</f>
        <v>1.1989574741692763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>
        <v>-85.800003000000004</v>
      </c>
      <c r="E113" s="17">
        <v>210.080399</v>
      </c>
      <c r="F113" s="95">
        <f>AVERAGE(E113:E115)</f>
        <v>208.55881266666665</v>
      </c>
      <c r="G113" s="109">
        <f t="shared" si="26"/>
        <v>1.5284843941725654</v>
      </c>
      <c r="H113" s="90">
        <f>AVERAGE(G113:G115)</f>
        <v>0.79312614545646432</v>
      </c>
      <c r="I113" s="33">
        <f>STDEV(G113:G115)/SQRT(COUNT(G113:G115))</f>
        <v>0.36821886436164258</v>
      </c>
      <c r="J113" s="82">
        <v>10441.51845</v>
      </c>
      <c r="K113" s="95">
        <f>AVERAGE(J113:J115)</f>
        <v>10358.232413333333</v>
      </c>
      <c r="L113" s="109">
        <f t="shared" si="27"/>
        <v>2.1533908147573158</v>
      </c>
      <c r="M113" s="90">
        <f>AVERAGE(L113:L115)</f>
        <v>1.3385714861545732</v>
      </c>
      <c r="N113" s="83">
        <f>STDEV(L113:L115)/SQRT(COUNT(L113:L115))</f>
        <v>0.47826975034613484</v>
      </c>
      <c r="O113" s="77">
        <v>127286.57889999999</v>
      </c>
      <c r="P113" s="18">
        <f t="shared" si="29"/>
        <v>46164.02248</v>
      </c>
      <c r="Q113" s="130">
        <f>AVERAGE(P113:P115)</f>
        <v>45447.177593333334</v>
      </c>
      <c r="R113" s="133">
        <f t="shared" si="28"/>
        <v>3.8903812855568134</v>
      </c>
      <c r="S113" s="28">
        <f>AVERAGE(R113:R115)</f>
        <v>2.2771490627654316</v>
      </c>
      <c r="T113" s="38">
        <f>STDEV(R113:R115)/SQRT(COUNT(R113:R115))</f>
        <v>0.97364677806521605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>
        <v>-85.800003000000004</v>
      </c>
      <c r="E114" s="6">
        <v>207.86944600000001</v>
      </c>
      <c r="F114" s="94"/>
      <c r="G114" s="108">
        <f t="shared" si="26"/>
        <v>0.45996630193137378</v>
      </c>
      <c r="H114" s="89"/>
      <c r="I114" s="32"/>
      <c r="J114" s="81">
        <v>10272.237660000001</v>
      </c>
      <c r="K114" s="94"/>
      <c r="L114" s="108">
        <f t="shared" si="27"/>
        <v>0.49725174062669453</v>
      </c>
      <c r="M114" s="89"/>
      <c r="N114" s="71"/>
      <c r="O114" s="76">
        <v>124725.3529</v>
      </c>
      <c r="P114" s="13">
        <f t="shared" si="29"/>
        <v>45508.445619999999</v>
      </c>
      <c r="Q114" s="126"/>
      <c r="R114" s="111">
        <f t="shared" si="28"/>
        <v>2.4150304324786163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>
        <v>-85.800003000000004</v>
      </c>
      <c r="E115" s="21">
        <v>207.72659300000001</v>
      </c>
      <c r="F115" s="96"/>
      <c r="G115" s="110">
        <f t="shared" si="26"/>
        <v>0.39092774026545385</v>
      </c>
      <c r="H115" s="91"/>
      <c r="I115" s="34"/>
      <c r="J115" s="84">
        <v>10360.941129999999</v>
      </c>
      <c r="K115" s="96"/>
      <c r="L115" s="110">
        <f t="shared" si="27"/>
        <v>1.3650719030797092</v>
      </c>
      <c r="M115" s="91"/>
      <c r="N115" s="85"/>
      <c r="O115" s="78">
        <v>123815.00290000001</v>
      </c>
      <c r="P115" s="22">
        <f t="shared" si="29"/>
        <v>44669.06468000001</v>
      </c>
      <c r="Q115" s="131"/>
      <c r="R115" s="134">
        <f t="shared" si="28"/>
        <v>0.52603547026086517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>
        <v>-85.800003000000004</v>
      </c>
      <c r="E116" s="6">
        <v>206.89541600000001</v>
      </c>
      <c r="F116" s="94">
        <f>AVERAGE(E116:E118)</f>
        <v>205.95441200000002</v>
      </c>
      <c r="G116" s="108">
        <f t="shared" si="26"/>
        <v>-1.0766760863575087E-2</v>
      </c>
      <c r="H116" s="89">
        <f>AVERAGE(G116:G118)</f>
        <v>-0.46553888802835292</v>
      </c>
      <c r="I116" s="32">
        <f>STDEV(G116:G118)/SQRT(COUNT(G116:G118))</f>
        <v>0.42846642697424314</v>
      </c>
      <c r="J116" s="81">
        <v>10242.018840000001</v>
      </c>
      <c r="K116" s="94">
        <f>AVERAGE(J116:J118)</f>
        <v>10171.770916666666</v>
      </c>
      <c r="L116" s="108">
        <f t="shared" si="27"/>
        <v>0.20160940237839498</v>
      </c>
      <c r="M116" s="89">
        <f>AVERAGE(L116:L118)</f>
        <v>-0.48565304901296713</v>
      </c>
      <c r="N116" s="71">
        <f>STDEV(L116:L118)/SQRT(COUNT(L116:L118))</f>
        <v>0.34771497946505514</v>
      </c>
      <c r="O116" s="76">
        <v>121502.00750000001</v>
      </c>
      <c r="P116" s="13">
        <f t="shared" si="29"/>
        <v>44034.183910000007</v>
      </c>
      <c r="Q116" s="126">
        <f>AVERAGE(P116:P118)</f>
        <v>43801.865129999998</v>
      </c>
      <c r="R116" s="111">
        <f t="shared" si="28"/>
        <v>-0.9027396174114557</v>
      </c>
      <c r="S116" s="27">
        <f>AVERAGE(R116:R118)</f>
        <v>-1.4255642184187138</v>
      </c>
      <c r="T116" s="37">
        <f>STDEV(R116:R118)/SQRT(COUNT(R116:R118))</f>
        <v>1.3211442722635247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>
        <v>-85.800003000000004</v>
      </c>
      <c r="E117" s="6">
        <v>206.785416</v>
      </c>
      <c r="F117" s="94"/>
      <c r="G117" s="108">
        <f t="shared" si="26"/>
        <v>-6.3927995022126538E-2</v>
      </c>
      <c r="H117" s="89"/>
      <c r="I117" s="32"/>
      <c r="J117" s="81">
        <v>10146.053910000001</v>
      </c>
      <c r="K117" s="94"/>
      <c r="L117" s="108">
        <f t="shared" si="27"/>
        <v>-0.73725241601937341</v>
      </c>
      <c r="M117" s="89"/>
      <c r="N117" s="71"/>
      <c r="O117" s="76">
        <v>121429.55740000001</v>
      </c>
      <c r="P117" s="13">
        <f t="shared" si="29"/>
        <v>44682.41059</v>
      </c>
      <c r="Q117" s="126"/>
      <c r="R117" s="111">
        <f t="shared" si="28"/>
        <v>0.55606993441747932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>
        <v>-85.800003000000004</v>
      </c>
      <c r="E118" s="6">
        <v>204.18240399999999</v>
      </c>
      <c r="F118" s="94"/>
      <c r="G118" s="108">
        <f t="shared" si="26"/>
        <v>-1.3219219081993572</v>
      </c>
      <c r="H118" s="89"/>
      <c r="I118" s="32"/>
      <c r="J118" s="81">
        <v>10127.24</v>
      </c>
      <c r="K118" s="94"/>
      <c r="L118" s="108">
        <f t="shared" si="27"/>
        <v>-0.92131613339792295</v>
      </c>
      <c r="M118" s="89"/>
      <c r="N118" s="71"/>
      <c r="O118" s="76">
        <v>118067.5932</v>
      </c>
      <c r="P118" s="13">
        <f t="shared" si="29"/>
        <v>42689.000889999996</v>
      </c>
      <c r="Q118" s="126"/>
      <c r="R118" s="111">
        <f t="shared" si="28"/>
        <v>-3.9300229722621651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>
        <v>-85.800003000000004</v>
      </c>
      <c r="E119" s="17">
        <v>210.37970000000001</v>
      </c>
      <c r="F119" s="95">
        <f>AVERAGE(E119:E121)</f>
        <v>209.16758233333334</v>
      </c>
      <c r="G119" s="109">
        <f t="shared" si="26"/>
        <v>1.673131762762452</v>
      </c>
      <c r="H119" s="90">
        <f>AVERAGE(G119:G121)</f>
        <v>1.0873347527136066</v>
      </c>
      <c r="I119" s="33">
        <f>STDEV(G119:G121)/SQRT(COUNT(G119:G121))</f>
        <v>0.36890538006542406</v>
      </c>
      <c r="J119" s="82">
        <v>10391.799000000001</v>
      </c>
      <c r="K119" s="95">
        <f>AVERAGE(J119:J121)</f>
        <v>10390.08424</v>
      </c>
      <c r="L119" s="109">
        <f t="shared" si="27"/>
        <v>1.6669663132572907</v>
      </c>
      <c r="M119" s="90">
        <f>AVERAGE(L119:L121)</f>
        <v>1.6501901566788746</v>
      </c>
      <c r="N119" s="83">
        <f>STDEV(L119:L121)/SQRT(COUNT(L119:L121))</f>
        <v>8.3937065770641091E-3</v>
      </c>
      <c r="O119" s="77">
        <v>125357.85890000001</v>
      </c>
      <c r="P119" s="18">
        <f t="shared" si="29"/>
        <v>46194.664900000003</v>
      </c>
      <c r="Q119" s="130">
        <f>AVERAGE(P119:P121)</f>
        <v>45473.08361666667</v>
      </c>
      <c r="R119" s="133">
        <f t="shared" si="28"/>
        <v>3.9593408892978346</v>
      </c>
      <c r="S119" s="28">
        <f>AVERAGE(R119:R121)</f>
        <v>2.3354495854908635</v>
      </c>
      <c r="T119" s="38">
        <f>STDEV(R119:R121)/SQRT(COUNT(R119:R121))</f>
        <v>1.0884216911966949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>
        <v>-85.800003000000004</v>
      </c>
      <c r="E120" s="6">
        <v>207.757721</v>
      </c>
      <c r="F120" s="94"/>
      <c r="G120" s="108">
        <f t="shared" si="26"/>
        <v>0.40597140296443968</v>
      </c>
      <c r="H120" s="89"/>
      <c r="I120" s="32"/>
      <c r="J120" s="81">
        <v>10389.17245</v>
      </c>
      <c r="K120" s="94"/>
      <c r="L120" s="108">
        <f t="shared" si="27"/>
        <v>1.641269764433531</v>
      </c>
      <c r="M120" s="89"/>
      <c r="N120" s="71"/>
      <c r="O120" s="76">
        <v>124408.9235</v>
      </c>
      <c r="P120" s="13">
        <f t="shared" si="29"/>
        <v>44554.418539999999</v>
      </c>
      <c r="Q120" s="126"/>
      <c r="R120" s="111">
        <f t="shared" si="28"/>
        <v>0.26802868147466086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>
        <v>-85.800003000000004</v>
      </c>
      <c r="E121" s="21">
        <v>209.36532600000001</v>
      </c>
      <c r="F121" s="96"/>
      <c r="G121" s="110">
        <f t="shared" si="26"/>
        <v>1.1829010924139283</v>
      </c>
      <c r="H121" s="91"/>
      <c r="I121" s="34"/>
      <c r="J121" s="84">
        <v>10389.281269999999</v>
      </c>
      <c r="K121" s="96"/>
      <c r="L121" s="110">
        <f t="shared" si="27"/>
        <v>1.642334392345802</v>
      </c>
      <c r="M121" s="91"/>
      <c r="N121" s="85"/>
      <c r="O121" s="78">
        <v>125850.8481</v>
      </c>
      <c r="P121" s="22">
        <f t="shared" si="29"/>
        <v>45670.167410000009</v>
      </c>
      <c r="Q121" s="131"/>
      <c r="R121" s="134">
        <f t="shared" si="28"/>
        <v>2.7789791857000949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>
        <v>-85.800003000000004</v>
      </c>
      <c r="E122" s="6">
        <v>207.439651</v>
      </c>
      <c r="F122" s="94">
        <f>AVERAGE(E122:E124)</f>
        <v>208.50662233333333</v>
      </c>
      <c r="G122" s="108">
        <f t="shared" si="26"/>
        <v>0.25225327797527086</v>
      </c>
      <c r="H122" s="89">
        <f>AVERAGE(G122:G124)</f>
        <v>0.76790339517332029</v>
      </c>
      <c r="I122" s="32">
        <f>STDEV(G122:G124)/SQRT(COUNT(G122:G124))</f>
        <v>0.26372727248603184</v>
      </c>
      <c r="J122" s="81">
        <v>10360.58757</v>
      </c>
      <c r="K122" s="94">
        <f>AVERAGE(J122:J124)</f>
        <v>10386.990030000001</v>
      </c>
      <c r="L122" s="108">
        <f t="shared" si="27"/>
        <v>1.3616128896201758</v>
      </c>
      <c r="M122" s="89">
        <f>AVERAGE(L122:L124)</f>
        <v>1.6199183102126302</v>
      </c>
      <c r="N122" s="71">
        <f>STDEV(L122:L124)/SQRT(COUNT(L122:L124))</f>
        <v>0.24959971827887251</v>
      </c>
      <c r="O122" s="76">
        <v>123897.0276</v>
      </c>
      <c r="P122" s="13">
        <f t="shared" si="29"/>
        <v>44196.671249999999</v>
      </c>
      <c r="Q122" s="126">
        <f>AVERAGE(P122:P124)</f>
        <v>44884.663986666674</v>
      </c>
      <c r="R122" s="111">
        <f>((P122/$Q$110)*100)-100</f>
        <v>-0.53706802295737077</v>
      </c>
      <c r="S122" s="27">
        <f>AVERAGE(R122:R124)</f>
        <v>1.0112335308112488</v>
      </c>
      <c r="T122" s="37">
        <f>STDEV(R122:R124)/SQRT(COUNT(R122:R124))</f>
        <v>1.1449348216987763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>
        <v>-85.800003000000004</v>
      </c>
      <c r="E123" s="6">
        <v>209.23895300000001</v>
      </c>
      <c r="F123" s="94"/>
      <c r="G123" s="108">
        <f t="shared" si="26"/>
        <v>1.1218270501928629</v>
      </c>
      <c r="H123" s="89"/>
      <c r="I123" s="32"/>
      <c r="J123" s="81">
        <v>10438.004790000001</v>
      </c>
      <c r="K123" s="94"/>
      <c r="L123" s="108">
        <f t="shared" si="27"/>
        <v>2.1190153276202039</v>
      </c>
      <c r="M123" s="89"/>
      <c r="N123" s="71"/>
      <c r="O123" s="76">
        <v>122025.4143</v>
      </c>
      <c r="P123" s="13">
        <f t="shared" si="29"/>
        <v>44579.433279999997</v>
      </c>
      <c r="Q123" s="126"/>
      <c r="R123" s="111">
        <f t="shared" si="28"/>
        <v>0.32432340487066824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>
        <v>-85.800003000000004</v>
      </c>
      <c r="E124" s="6">
        <v>208.841263</v>
      </c>
      <c r="F124" s="94"/>
      <c r="G124" s="108">
        <f t="shared" si="26"/>
        <v>0.92962985735182713</v>
      </c>
      <c r="H124" s="89"/>
      <c r="I124" s="32"/>
      <c r="J124" s="81">
        <v>10362.37773</v>
      </c>
      <c r="K124" s="94"/>
      <c r="L124" s="108">
        <f t="shared" si="27"/>
        <v>1.3791267133975111</v>
      </c>
      <c r="M124" s="89"/>
      <c r="N124" s="71"/>
      <c r="O124" s="76">
        <v>123855.3814</v>
      </c>
      <c r="P124" s="13">
        <f t="shared" si="29"/>
        <v>45877.887430000002</v>
      </c>
      <c r="Q124" s="126"/>
      <c r="R124" s="111">
        <f t="shared" si="28"/>
        <v>3.2464452105204487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>
        <v>-85.800003000000004</v>
      </c>
      <c r="E125" s="17">
        <v>243.163895</v>
      </c>
      <c r="F125" s="95">
        <f>AVERAGE(E125:E127)</f>
        <v>237.28447966666667</v>
      </c>
      <c r="G125" s="109">
        <f t="shared" si="26"/>
        <v>17.517206918165257</v>
      </c>
      <c r="H125" s="90">
        <f>AVERAGE(G125:G127)</f>
        <v>14.675779870432004</v>
      </c>
      <c r="I125" s="33">
        <f>STDEV(G125:G127)/SQRT(COUNT(G125:G127))</f>
        <v>1.7097373533860549</v>
      </c>
      <c r="J125" s="82">
        <v>14595.43003</v>
      </c>
      <c r="K125" s="95">
        <f>AVERAGE(J125:J127)</f>
        <v>15901.99447</v>
      </c>
      <c r="L125" s="109">
        <f t="shared" si="27"/>
        <v>42.792705400432936</v>
      </c>
      <c r="M125" s="90">
        <f>AVERAGE(L125:L127)</f>
        <v>55.575327822939357</v>
      </c>
      <c r="N125" s="83">
        <f>STDEV(L125:L127)/SQRT(COUNT(L125:L127))</f>
        <v>9.1359398953548521</v>
      </c>
      <c r="O125" s="77">
        <v>116012.5341</v>
      </c>
      <c r="P125" s="18">
        <f t="shared" si="29"/>
        <v>43626.699370000002</v>
      </c>
      <c r="Q125" s="130">
        <f>AVERAGE(P125:P127)</f>
        <v>38361.468516666668</v>
      </c>
      <c r="R125" s="133">
        <f t="shared" si="28"/>
        <v>-1.8197681161067436</v>
      </c>
      <c r="S125" s="28">
        <f>AVERAGE(R125:R127)</f>
        <v>-13.668970406619048</v>
      </c>
      <c r="T125" s="38">
        <f>STDEV(R125:R127)/SQRT(COUNT(R125:R127))</f>
        <v>7.4650228699874184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>
        <v>-85.800003000000004</v>
      </c>
      <c r="E126" s="6">
        <v>230.93575999999999</v>
      </c>
      <c r="F126" s="94"/>
      <c r="G126" s="108">
        <f t="shared" si="26"/>
        <v>11.607545572190105</v>
      </c>
      <c r="H126" s="89"/>
      <c r="I126" s="32"/>
      <c r="J126" s="81">
        <v>17711.01787</v>
      </c>
      <c r="K126" s="98"/>
      <c r="L126" s="108">
        <f t="shared" si="27"/>
        <v>73.273699497342818</v>
      </c>
      <c r="M126" s="89"/>
      <c r="N126" s="71"/>
      <c r="O126" s="76">
        <v>94003.174589999995</v>
      </c>
      <c r="P126" s="13">
        <f t="shared" si="29"/>
        <v>32233.484819999998</v>
      </c>
      <c r="Q126" s="63"/>
      <c r="R126" s="111">
        <f t="shared" si="28"/>
        <v>-27.459765241150464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>
        <v>-85.800003000000004</v>
      </c>
      <c r="E127" s="8">
        <v>237.753784</v>
      </c>
      <c r="F127" s="97"/>
      <c r="G127" s="112">
        <f t="shared" si="26"/>
        <v>14.902587120940652</v>
      </c>
      <c r="H127" s="92"/>
      <c r="I127" s="35"/>
      <c r="J127" s="86">
        <v>15399.53551</v>
      </c>
      <c r="K127" s="99"/>
      <c r="L127" s="112">
        <f t="shared" si="27"/>
        <v>50.659578571042317</v>
      </c>
      <c r="M127" s="92"/>
      <c r="N127" s="87"/>
      <c r="O127" s="79">
        <v>103169.0484</v>
      </c>
      <c r="P127" s="14">
        <f t="shared" si="29"/>
        <v>39224.221360000003</v>
      </c>
      <c r="Q127" s="100"/>
      <c r="R127" s="135">
        <f t="shared" si="28"/>
        <v>-11.727377862599937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>
        <v>-100.099998</v>
      </c>
      <c r="E128" s="5">
        <v>197.56167600000001</v>
      </c>
      <c r="F128" s="93">
        <f>AVERAGE(E128:E130)</f>
        <v>195.69606533333334</v>
      </c>
      <c r="G128" s="107">
        <f>((E128/$F$128)*100)-100</f>
        <v>0.95332047861511171</v>
      </c>
      <c r="H128" s="88">
        <f>AVERAGE(G128:G130)</f>
        <v>0</v>
      </c>
      <c r="I128" s="31">
        <f>STDEV(G128:G130)/SQRT(COUNT(G128:G130))</f>
        <v>0.71198488183097874</v>
      </c>
      <c r="J128" s="80">
        <v>7308.448042</v>
      </c>
      <c r="K128" s="93">
        <f>AVERAGE(J128:J130)</f>
        <v>7283.8431583333331</v>
      </c>
      <c r="L128" s="107">
        <f>((J128/$K$128)*100)-100</f>
        <v>0.33780084402994248</v>
      </c>
      <c r="M128" s="88">
        <f>AVERAGE(L128:L130)</f>
        <v>9.473903143468002E-15</v>
      </c>
      <c r="N128" s="70">
        <f>STDEV(L128:L130)/SQRT(COUNT(L128:L130))</f>
        <v>0.36385306881599849</v>
      </c>
      <c r="O128" s="75">
        <v>78711.828850000005</v>
      </c>
      <c r="P128" s="12">
        <f>O128-O146</f>
        <v>39816.550580000003</v>
      </c>
      <c r="Q128" s="129">
        <f>AVERAGE(P128:P130)</f>
        <v>39175.587516666674</v>
      </c>
      <c r="R128" s="132">
        <f>((P128/$Q$128)*100)-100</f>
        <v>1.6361287831628317</v>
      </c>
      <c r="S128" s="26">
        <f>AVERAGE(R128:R130)</f>
        <v>-4.736951571734001E-15</v>
      </c>
      <c r="T128" s="36">
        <f>STDEV(R128:R130)/SQRT(COUNT(R128:R130))</f>
        <v>1.2540794804727007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>
        <v>-100.099998</v>
      </c>
      <c r="E129" s="6">
        <v>192.97058100000001</v>
      </c>
      <c r="F129" s="94"/>
      <c r="G129" s="108">
        <f t="shared" ref="G129:G145" si="30">((E129/$F$128)*100)-100</f>
        <v>-1.3927128931749024</v>
      </c>
      <c r="H129" s="89"/>
      <c r="I129" s="32"/>
      <c r="J129" s="81">
        <v>7230.8824430000004</v>
      </c>
      <c r="K129" s="94"/>
      <c r="L129" s="108">
        <f t="shared" ref="L129:L145" si="31">((J129/$K$128)*100)-100</f>
        <v>-0.72709851354694877</v>
      </c>
      <c r="M129" s="89"/>
      <c r="N129" s="71"/>
      <c r="O129" s="76">
        <v>77091.473450000005</v>
      </c>
      <c r="P129" s="13">
        <f>O129-O147</f>
        <v>38210.139930000005</v>
      </c>
      <c r="Q129" s="126"/>
      <c r="R129" s="111">
        <f t="shared" ref="R129:R145" si="32">((P129/$Q$128)*100)-100</f>
        <v>-2.4644112516651688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>
        <v>-100.099998</v>
      </c>
      <c r="E130" s="21">
        <v>196.555939</v>
      </c>
      <c r="F130" s="96"/>
      <c r="G130" s="110">
        <f t="shared" si="30"/>
        <v>0.43939241455979072</v>
      </c>
      <c r="H130" s="91"/>
      <c r="I130" s="34"/>
      <c r="J130" s="84">
        <v>7312.1989899999999</v>
      </c>
      <c r="K130" s="96"/>
      <c r="L130" s="110">
        <f t="shared" si="31"/>
        <v>0.38929766951703471</v>
      </c>
      <c r="M130" s="91"/>
      <c r="N130" s="85"/>
      <c r="O130" s="78">
        <v>78723.027180000005</v>
      </c>
      <c r="P130" s="22">
        <f t="shared" ref="P130:P145" si="33">O130-O148</f>
        <v>39500.072040000006</v>
      </c>
      <c r="Q130" s="131"/>
      <c r="R130" s="134">
        <f t="shared" si="32"/>
        <v>0.8282824685023229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>
        <v>-100.099998</v>
      </c>
      <c r="E131" s="6">
        <v>199.920074</v>
      </c>
      <c r="F131" s="94">
        <f>AVERAGE(E131:E133)</f>
        <v>197.24270099999998</v>
      </c>
      <c r="G131" s="108">
        <f t="shared" si="30"/>
        <v>2.15845354860447</v>
      </c>
      <c r="H131" s="89">
        <f>AVERAGE(G131:G133)</f>
        <v>0.79032537727943009</v>
      </c>
      <c r="I131" s="32">
        <f>STDEV(G131:G133)/SQRT(COUNT(G131:G133))</f>
        <v>0.78785407409475317</v>
      </c>
      <c r="J131" s="81">
        <v>7441.3993559999999</v>
      </c>
      <c r="K131" s="94">
        <f>AVERAGE(J131:J133)</f>
        <v>7385.767240666667</v>
      </c>
      <c r="L131" s="108">
        <f t="shared" si="31"/>
        <v>2.163091574623067</v>
      </c>
      <c r="M131" s="89">
        <f>AVERAGE(L131:L133)</f>
        <v>1.3993173674631312</v>
      </c>
      <c r="N131" s="71">
        <f>STDEV(L131:L133)/SQRT(COUNT(L131:L133))</f>
        <v>0.49818639738992954</v>
      </c>
      <c r="O131" s="76">
        <v>81122.556419999994</v>
      </c>
      <c r="P131" s="13">
        <f t="shared" si="33"/>
        <v>41028.233299999993</v>
      </c>
      <c r="Q131" s="126">
        <f>AVERAGE(P131:P133)</f>
        <v>39808.921643333328</v>
      </c>
      <c r="R131" s="111">
        <f t="shared" si="32"/>
        <v>4.7290823208334416</v>
      </c>
      <c r="S131" s="27">
        <f>AVERAGE(R131:R133)</f>
        <v>1.6166550824469728</v>
      </c>
      <c r="T131" s="37">
        <f>STDEV(R131:R133)/SQRT(COUNT(R131:R133))</f>
        <v>1.9264062632707044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>
        <v>-100.099998</v>
      </c>
      <c r="E132" s="6">
        <v>197.22885099999999</v>
      </c>
      <c r="F132" s="94"/>
      <c r="G132" s="108">
        <f t="shared" si="30"/>
        <v>0.78324807606931302</v>
      </c>
      <c r="H132" s="89"/>
      <c r="I132" s="32"/>
      <c r="J132" s="81">
        <v>7317.5895039999996</v>
      </c>
      <c r="K132" s="94"/>
      <c r="L132" s="108">
        <f t="shared" si="31"/>
        <v>0.4633041230172239</v>
      </c>
      <c r="M132" s="89"/>
      <c r="N132" s="71"/>
      <c r="O132" s="76">
        <v>79216.907279999999</v>
      </c>
      <c r="P132" s="13">
        <f t="shared" si="33"/>
        <v>39969.713360000002</v>
      </c>
      <c r="Q132" s="126"/>
      <c r="R132" s="111">
        <f t="shared" si="32"/>
        <v>2.0270936408942788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>
        <v>-100.099998</v>
      </c>
      <c r="E133" s="6">
        <v>194.57917800000001</v>
      </c>
      <c r="F133" s="94"/>
      <c r="G133" s="108">
        <f t="shared" si="30"/>
        <v>-0.57072549283549279</v>
      </c>
      <c r="H133" s="89"/>
      <c r="I133" s="32"/>
      <c r="J133" s="81">
        <v>7398.3128619999998</v>
      </c>
      <c r="K133" s="94"/>
      <c r="L133" s="108">
        <f t="shared" si="31"/>
        <v>1.5715564047491029</v>
      </c>
      <c r="M133" s="89"/>
      <c r="N133" s="71"/>
      <c r="O133" s="76">
        <v>79145.938219999996</v>
      </c>
      <c r="P133" s="13">
        <f t="shared" si="33"/>
        <v>38428.818269999996</v>
      </c>
      <c r="Q133" s="126"/>
      <c r="R133" s="111">
        <f t="shared" si="32"/>
        <v>-1.9062107143868019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>
        <v>-100.099998</v>
      </c>
      <c r="E134" s="17">
        <v>195.74739099999999</v>
      </c>
      <c r="F134" s="95">
        <f>AVERAGE(E134:E136)</f>
        <v>193.89645899999996</v>
      </c>
      <c r="G134" s="109">
        <f t="shared" si="30"/>
        <v>2.622723485994527E-2</v>
      </c>
      <c r="H134" s="90">
        <f>AVERAGE(G134:G136)</f>
        <v>-0.91959249679754385</v>
      </c>
      <c r="I134" s="33">
        <f>STDEV(G134:G136)/SQRT(COUNT(G134:G136))</f>
        <v>0.72750408311745862</v>
      </c>
      <c r="J134" s="82">
        <v>7302.7031639999996</v>
      </c>
      <c r="K134" s="95">
        <f>AVERAGE(J134:J136)</f>
        <v>7241.5459856666666</v>
      </c>
      <c r="L134" s="109">
        <f t="shared" si="31"/>
        <v>0.25892932146800263</v>
      </c>
      <c r="M134" s="90">
        <f>AVERAGE(L134:L136)</f>
        <v>-0.5806985645795445</v>
      </c>
      <c r="N134" s="83">
        <f>STDEV(L134:L136)/SQRT(COUNT(L134:L136))</f>
        <v>0.42030461850222223</v>
      </c>
      <c r="O134" s="77">
        <v>77467.82359</v>
      </c>
      <c r="P134" s="18">
        <f t="shared" si="33"/>
        <v>38624.923069999997</v>
      </c>
      <c r="Q134" s="130">
        <f>AVERAGE(P134:P136)</f>
        <v>37904.562070000007</v>
      </c>
      <c r="R134" s="133">
        <f t="shared" si="32"/>
        <v>-1.4056316230928445</v>
      </c>
      <c r="S134" s="28">
        <f>AVERAGE(R134:R136)</f>
        <v>-3.2444323805633579</v>
      </c>
      <c r="T134" s="38">
        <f>STDEV(R134:R136)/SQRT(COUNT(R134:R136))</f>
        <v>1.9682460299949918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>
        <v>-100.099998</v>
      </c>
      <c r="E135" s="6">
        <v>194.84483299999999</v>
      </c>
      <c r="F135" s="94"/>
      <c r="G135" s="108">
        <f t="shared" si="30"/>
        <v>-0.43497672366760298</v>
      </c>
      <c r="H135" s="89"/>
      <c r="I135" s="32"/>
      <c r="J135" s="81">
        <v>7208.4059299999999</v>
      </c>
      <c r="K135" s="94"/>
      <c r="L135" s="108">
        <f t="shared" si="31"/>
        <v>-1.0356789224247223</v>
      </c>
      <c r="M135" s="89"/>
      <c r="N135" s="71"/>
      <c r="O135" s="76">
        <v>76747.146810000006</v>
      </c>
      <c r="P135" s="13">
        <f t="shared" si="33"/>
        <v>38725.256610000004</v>
      </c>
      <c r="Q135" s="126"/>
      <c r="R135" s="111">
        <f t="shared" si="32"/>
        <v>-1.1495192164637729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>
        <v>-100.099998</v>
      </c>
      <c r="E136" s="21">
        <v>191.09715299999999</v>
      </c>
      <c r="F136" s="96"/>
      <c r="G136" s="110">
        <f t="shared" si="30"/>
        <v>-2.3500280015849739</v>
      </c>
      <c r="H136" s="91"/>
      <c r="I136" s="34"/>
      <c r="J136" s="84">
        <v>7213.5288629999995</v>
      </c>
      <c r="K136" s="96"/>
      <c r="L136" s="110">
        <f t="shared" si="31"/>
        <v>-0.96534609278191397</v>
      </c>
      <c r="M136" s="91"/>
      <c r="N136" s="85"/>
      <c r="O136" s="78">
        <v>75378.592310000007</v>
      </c>
      <c r="P136" s="22">
        <f t="shared" si="33"/>
        <v>36363.506530000006</v>
      </c>
      <c r="Q136" s="131"/>
      <c r="R136" s="134">
        <f t="shared" si="32"/>
        <v>-7.1781463021334559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>
        <v>-100.099998</v>
      </c>
      <c r="E137" s="6">
        <v>199.04972799999999</v>
      </c>
      <c r="F137" s="94">
        <f>AVERAGE(E137:E139)</f>
        <v>197.65075666666667</v>
      </c>
      <c r="G137" s="108">
        <f t="shared" si="30"/>
        <v>1.7137098086025873</v>
      </c>
      <c r="H137" s="89">
        <f>AVERAGE(G137:G139)</f>
        <v>0.99884038547421028</v>
      </c>
      <c r="I137" s="32">
        <f>STDEV(G137:G139)/SQRT(COUNT(G137:G139))</f>
        <v>0.47213000357392543</v>
      </c>
      <c r="J137" s="81">
        <v>7402.321046</v>
      </c>
      <c r="K137" s="94">
        <f>AVERAGE(J137:J139)</f>
        <v>7420.8333993333335</v>
      </c>
      <c r="L137" s="108">
        <f t="shared" si="31"/>
        <v>1.6265848274220218</v>
      </c>
      <c r="M137" s="89">
        <f>AVERAGE(L137:L139)</f>
        <v>1.8807412244080457</v>
      </c>
      <c r="N137" s="71">
        <f>STDEV(L137:L139)/SQRT(COUNT(L137:L139))</f>
        <v>0.13720611995032986</v>
      </c>
      <c r="O137" s="76">
        <v>79163.194000000003</v>
      </c>
      <c r="P137" s="13">
        <f t="shared" si="33"/>
        <v>40084.64847</v>
      </c>
      <c r="Q137" s="126">
        <f>AVERAGE(P137:P139)</f>
        <v>39905.594743333328</v>
      </c>
      <c r="R137" s="111">
        <f t="shared" si="32"/>
        <v>2.3204781624438482</v>
      </c>
      <c r="S137" s="27">
        <f>AVERAGE(R137:R139)</f>
        <v>1.8634238129960039</v>
      </c>
      <c r="T137" s="37">
        <f>STDEV(R137:R139)/SQRT(COUNT(R137:R139))</f>
        <v>0.59101123757312946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>
        <v>-100.099998</v>
      </c>
      <c r="E138" s="6">
        <v>195.905731</v>
      </c>
      <c r="F138" s="94"/>
      <c r="G138" s="108">
        <f>((E138/$F$128)*100)-100</f>
        <v>0.10713841707013216</v>
      </c>
      <c r="H138" s="89"/>
      <c r="I138" s="32"/>
      <c r="J138" s="81">
        <v>7436.6166279999998</v>
      </c>
      <c r="K138" s="94"/>
      <c r="L138" s="108">
        <f t="shared" si="31"/>
        <v>2.0974294249029839</v>
      </c>
      <c r="M138" s="89"/>
      <c r="N138" s="71"/>
      <c r="O138" s="76">
        <v>79854.504960000006</v>
      </c>
      <c r="P138" s="13">
        <f t="shared" si="33"/>
        <v>39446.235220000002</v>
      </c>
      <c r="Q138" s="126"/>
      <c r="R138" s="111">
        <f t="shared" si="32"/>
        <v>0.69085805852479609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>
        <v>-100.099998</v>
      </c>
      <c r="E139" s="6">
        <v>197.99681100000001</v>
      </c>
      <c r="F139" s="94"/>
      <c r="G139" s="108">
        <f t="shared" si="30"/>
        <v>1.1756729307499114</v>
      </c>
      <c r="H139" s="89"/>
      <c r="I139" s="32"/>
      <c r="J139" s="81">
        <v>7423.5625239999999</v>
      </c>
      <c r="K139" s="94"/>
      <c r="L139" s="108">
        <f t="shared" si="31"/>
        <v>1.9182094208991316</v>
      </c>
      <c r="M139" s="89"/>
      <c r="N139" s="71"/>
      <c r="O139" s="76">
        <v>80180.680689999994</v>
      </c>
      <c r="P139" s="13">
        <f t="shared" si="33"/>
        <v>40185.900539999995</v>
      </c>
      <c r="Q139" s="126"/>
      <c r="R139" s="111">
        <f t="shared" si="32"/>
        <v>2.5789352180193674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>
        <v>-100.099998</v>
      </c>
      <c r="E140" s="17">
        <v>195.49897799999999</v>
      </c>
      <c r="F140" s="95">
        <f>AVERAGE(E140:E142)</f>
        <v>197.38267533333337</v>
      </c>
      <c r="G140" s="109">
        <f t="shared" si="30"/>
        <v>-0.10071093304692624</v>
      </c>
      <c r="H140" s="90">
        <f>AVERAGE(G140:G142)</f>
        <v>0.86185176852031964</v>
      </c>
      <c r="I140" s="33">
        <f>STDEV(G140:G142)/SQRT(COUNT(G140:G142))</f>
        <v>0.59299899368749043</v>
      </c>
      <c r="J140" s="82">
        <v>7403.5896590000002</v>
      </c>
      <c r="K140" s="95">
        <f>AVERAGE(J140:J142)</f>
        <v>7403.9552553333342</v>
      </c>
      <c r="L140" s="109">
        <f t="shared" si="31"/>
        <v>1.6440016357253313</v>
      </c>
      <c r="M140" s="90">
        <f>AVERAGE(L140:L142)</f>
        <v>1.649020913672236</v>
      </c>
      <c r="N140" s="83">
        <f>STDEV(L140:L142)/SQRT(COUNT(L140:L142))</f>
        <v>0.28034296736636155</v>
      </c>
      <c r="O140" s="77">
        <v>79700.356350000002</v>
      </c>
      <c r="P140" s="18">
        <f t="shared" si="33"/>
        <v>39520.820390000001</v>
      </c>
      <c r="Q140" s="130">
        <f>AVERAGE(P140:P142)</f>
        <v>39049.02622</v>
      </c>
      <c r="R140" s="133">
        <f t="shared" si="32"/>
        <v>0.88124491607548805</v>
      </c>
      <c r="S140" s="28">
        <f>AVERAGE(R140:R142)</f>
        <v>-0.32306164295002776</v>
      </c>
      <c r="T140" s="38">
        <f>STDEV(R140:R142)/SQRT(COUNT(R140:R142))</f>
        <v>1.2342823799885607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>
        <v>-100.099998</v>
      </c>
      <c r="E141" s="6">
        <v>197.15026900000001</v>
      </c>
      <c r="F141" s="94"/>
      <c r="G141" s="108">
        <f t="shared" si="30"/>
        <v>0.74309295089285854</v>
      </c>
      <c r="H141" s="89"/>
      <c r="I141" s="32"/>
      <c r="J141" s="81">
        <v>7439.5046670000002</v>
      </c>
      <c r="K141" s="94"/>
      <c r="L141" s="108">
        <f t="shared" si="31"/>
        <v>2.1370793588351376</v>
      </c>
      <c r="M141" s="89"/>
      <c r="N141" s="71"/>
      <c r="O141" s="76">
        <v>77445.981020000007</v>
      </c>
      <c r="P141" s="13">
        <f t="shared" si="33"/>
        <v>38082.045780000008</v>
      </c>
      <c r="Q141" s="126"/>
      <c r="R141" s="111">
        <f t="shared" si="32"/>
        <v>-2.7913856715012457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>
        <v>-100.099998</v>
      </c>
      <c r="E142" s="21">
        <v>199.49877900000001</v>
      </c>
      <c r="F142" s="96"/>
      <c r="G142" s="110">
        <f t="shared" si="30"/>
        <v>1.9431732877150267</v>
      </c>
      <c r="H142" s="91"/>
      <c r="I142" s="34"/>
      <c r="J142" s="84">
        <v>7368.7714400000004</v>
      </c>
      <c r="K142" s="96"/>
      <c r="L142" s="110">
        <f t="shared" si="31"/>
        <v>1.1659817464562394</v>
      </c>
      <c r="M142" s="91"/>
      <c r="N142" s="85"/>
      <c r="O142" s="78">
        <v>77977.493969999996</v>
      </c>
      <c r="P142" s="22">
        <f t="shared" si="33"/>
        <v>39544.212489999998</v>
      </c>
      <c r="Q142" s="131"/>
      <c r="R142" s="134">
        <f t="shared" si="32"/>
        <v>0.94095582657567434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>
        <v>-100.099998</v>
      </c>
      <c r="E143" s="6">
        <v>229.164841</v>
      </c>
      <c r="F143" s="94">
        <f>AVERAGE(E143:E145)</f>
        <v>241.4164073333333</v>
      </c>
      <c r="G143" s="108">
        <f t="shared" si="30"/>
        <v>17.102426464046985</v>
      </c>
      <c r="H143" s="89">
        <f>AVERAGE(G143:G145)</f>
        <v>23.36293370136163</v>
      </c>
      <c r="I143" s="32">
        <f>STDEV(G143:G145)/SQRT(COUNT(G143:G145))</f>
        <v>9.3251906270317004</v>
      </c>
      <c r="J143" s="81">
        <v>10813.38983</v>
      </c>
      <c r="K143" s="94">
        <f>AVERAGE(J143:J145)</f>
        <v>11237.563480000003</v>
      </c>
      <c r="L143" s="108">
        <f t="shared" si="31"/>
        <v>48.457203085551981</v>
      </c>
      <c r="M143" s="89">
        <f>AVERAGE(L143:L145)</f>
        <v>54.280689956143227</v>
      </c>
      <c r="N143" s="71">
        <f>STDEV(L143:L145)/SQRT(COUNT(L143:L145))</f>
        <v>6.2364474416192168</v>
      </c>
      <c r="O143" s="76">
        <v>72385.834730000002</v>
      </c>
      <c r="P143" s="13">
        <f t="shared" si="33"/>
        <v>37886.920430000006</v>
      </c>
      <c r="Q143" s="126">
        <f>AVERAGE(P143:P145)</f>
        <v>32650.906199999998</v>
      </c>
      <c r="R143" s="111">
        <f t="shared" si="32"/>
        <v>-3.2894646088419819</v>
      </c>
      <c r="S143" s="27">
        <f>AVERAGE(R143:R145)</f>
        <v>-16.654967366834882</v>
      </c>
      <c r="T143" s="37">
        <f>STDEV(R143:R145)/SQRT(COUNT(R143:R145))</f>
        <v>8.7312640331041944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>
        <v>-100.099998</v>
      </c>
      <c r="E144" s="6">
        <v>277.31643700000001</v>
      </c>
      <c r="F144" s="94"/>
      <c r="G144" s="108">
        <f t="shared" si="30"/>
        <v>41.707722394745616</v>
      </c>
      <c r="H144" s="89"/>
      <c r="I144" s="32"/>
      <c r="J144" s="81">
        <v>12145.419690000001</v>
      </c>
      <c r="K144" s="98"/>
      <c r="L144" s="108">
        <f t="shared" si="31"/>
        <v>66.744662480885694</v>
      </c>
      <c r="M144" s="89"/>
      <c r="N144" s="71"/>
      <c r="O144" s="76">
        <v>61769.689769999997</v>
      </c>
      <c r="P144" s="13">
        <f t="shared" si="33"/>
        <v>26220.017079999998</v>
      </c>
      <c r="Q144" s="63"/>
      <c r="R144" s="111">
        <f t="shared" si="32"/>
        <v>-33.07051982603943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>
        <v>-100.099998</v>
      </c>
      <c r="E145" s="8">
        <v>217.767944</v>
      </c>
      <c r="F145" s="97"/>
      <c r="G145" s="112">
        <f t="shared" si="30"/>
        <v>11.278652245292292</v>
      </c>
      <c r="H145" s="92"/>
      <c r="I145" s="35"/>
      <c r="J145" s="86">
        <v>10753.88092</v>
      </c>
      <c r="K145" s="99"/>
      <c r="L145" s="112">
        <f t="shared" si="31"/>
        <v>47.640204301992014</v>
      </c>
      <c r="M145" s="92"/>
      <c r="N145" s="87"/>
      <c r="O145" s="79">
        <v>63944.827039999996</v>
      </c>
      <c r="P145" s="14">
        <f t="shared" si="33"/>
        <v>33845.781089999997</v>
      </c>
      <c r="Q145" s="100"/>
      <c r="R145" s="135">
        <f t="shared" si="32"/>
        <v>-13.604917665623233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>
        <v>-114.400002</v>
      </c>
      <c r="E146" s="5">
        <v>178.98530600000001</v>
      </c>
      <c r="F146" s="93">
        <f>AVERAGE(E146:E148)</f>
        <v>178.02579766666668</v>
      </c>
      <c r="G146" s="107">
        <f>((E146/$F$146)*100)-100</f>
        <v>0.53897151194340154</v>
      </c>
      <c r="H146" s="88">
        <f>AVERAGE(G146:G148)</f>
        <v>-9.473903143468002E-15</v>
      </c>
      <c r="I146" s="31">
        <f>STDEV(G146:G148)/SQRT(COUNT(G146:G148))</f>
        <v>0.33185834521744845</v>
      </c>
      <c r="J146" s="80">
        <v>4501.8673479999998</v>
      </c>
      <c r="K146" s="93">
        <f>AVERAGE(J146:J148)</f>
        <v>4502.1046400000005</v>
      </c>
      <c r="L146" s="107">
        <f>((J146/$K$146)*100)-100</f>
        <v>-5.2706904653518905E-3</v>
      </c>
      <c r="M146" s="88">
        <f>AVERAGE(L146:L148)</f>
        <v>-1.4210854715202004E-14</v>
      </c>
      <c r="N146" s="70">
        <f>STDEV(L146:L148)/SQRT(COUNT(L146:L148))</f>
        <v>0.17920292329377668</v>
      </c>
      <c r="O146" s="75">
        <v>38895.278270000003</v>
      </c>
      <c r="P146" s="12">
        <f>O146-O164</f>
        <v>29352.105379000001</v>
      </c>
      <c r="Q146" s="129">
        <f>AVERAGE(P146:P148)</f>
        <v>29148.973629666667</v>
      </c>
      <c r="R146" s="132">
        <f>((P146/$Q$146)*100)-100</f>
        <v>0.69687444887114225</v>
      </c>
      <c r="S146" s="26">
        <f>AVERAGE(R146:R148)</f>
        <v>0</v>
      </c>
      <c r="T146" s="36">
        <f>STDEV(R146:R148)/SQRT(COUNT(R146:R148))</f>
        <v>0.48894156762903429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>
        <v>-114.400002</v>
      </c>
      <c r="E147" s="6">
        <v>176.948868</v>
      </c>
      <c r="F147" s="94"/>
      <c r="G147" s="108">
        <f t="shared" ref="G147:G163" si="34">((E147/$F$146)*100)-100</f>
        <v>-0.60492899387712384</v>
      </c>
      <c r="H147" s="89"/>
      <c r="I147" s="32"/>
      <c r="J147" s="81">
        <v>4488.250779</v>
      </c>
      <c r="K147" s="94"/>
      <c r="L147" s="108">
        <f t="shared" ref="L147:L163" si="35">((J147/$K$146)*100)-100</f>
        <v>-0.30771965797757161</v>
      </c>
      <c r="M147" s="89"/>
      <c r="N147" s="71"/>
      <c r="O147" s="76">
        <v>38881.33352</v>
      </c>
      <c r="P147" s="13">
        <f>O147-O165</f>
        <v>28874.230940000001</v>
      </c>
      <c r="Q147" s="126"/>
      <c r="R147" s="111">
        <f t="shared" ref="R147:R163" si="36">((P147/$Q$146)*100)-100</f>
        <v>-0.94254670218316505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>
        <v>-114.400002</v>
      </c>
      <c r="E148" s="6">
        <v>178.14321899999999</v>
      </c>
      <c r="F148" s="94"/>
      <c r="G148" s="108">
        <f t="shared" si="34"/>
        <v>6.5957481933693884E-2</v>
      </c>
      <c r="H148" s="89"/>
      <c r="I148" s="32"/>
      <c r="J148" s="81">
        <v>4516.1957929999999</v>
      </c>
      <c r="K148" s="94"/>
      <c r="L148" s="108">
        <f t="shared" si="35"/>
        <v>0.31299034844288087</v>
      </c>
      <c r="M148" s="89"/>
      <c r="N148" s="71"/>
      <c r="O148" s="76">
        <v>39222.955139999998</v>
      </c>
      <c r="P148" s="13">
        <f t="shared" ref="P148:P163" si="37">O148-O166</f>
        <v>29220.584569999999</v>
      </c>
      <c r="Q148" s="126"/>
      <c r="R148" s="111">
        <f t="shared" si="36"/>
        <v>0.2456722533120228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>
        <v>-114.400002</v>
      </c>
      <c r="E149" s="17">
        <v>182.29600500000001</v>
      </c>
      <c r="F149" s="95">
        <f>AVERAGE(E149:E151)</f>
        <v>179.00387066666667</v>
      </c>
      <c r="G149" s="109">
        <f t="shared" si="34"/>
        <v>2.398645246532638</v>
      </c>
      <c r="H149" s="90">
        <f>AVERAGE(G149:G151)</f>
        <v>0.54939958860980198</v>
      </c>
      <c r="I149" s="33">
        <f>STDEV(G149:G151)/SQRT(COUNT(G149:G151))</f>
        <v>1.0053472928340355</v>
      </c>
      <c r="J149" s="82">
        <v>4606.6168710000002</v>
      </c>
      <c r="K149" s="95">
        <f>AVERAGE(J149:J151)</f>
        <v>4589.1513263333336</v>
      </c>
      <c r="L149" s="109">
        <f t="shared" si="35"/>
        <v>2.3214083047167833</v>
      </c>
      <c r="M149" s="90">
        <f>AVERAGE(L149:L151)</f>
        <v>1.933466529408193</v>
      </c>
      <c r="N149" s="83">
        <f>STDEV(L149:L151)/SQRT(COUNT(L149:L151))</f>
        <v>0.75047392724242712</v>
      </c>
      <c r="O149" s="77">
        <v>40094.323120000001</v>
      </c>
      <c r="P149" s="18">
        <f t="shared" si="37"/>
        <v>30521.805928000002</v>
      </c>
      <c r="Q149" s="130">
        <f>AVERAGE(P149:P151)</f>
        <v>29785.325561000001</v>
      </c>
      <c r="R149" s="133">
        <f t="shared" si="36"/>
        <v>4.7097105914429847</v>
      </c>
      <c r="S149" s="28">
        <f>AVERAGE(R149:R151)</f>
        <v>2.1831023603715445</v>
      </c>
      <c r="T149" s="38">
        <f>STDEV(R149:R151)/SQRT(COUNT(R149:R151))</f>
        <v>1.2717240542437178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>
        <v>-114.400002</v>
      </c>
      <c r="E150" s="6">
        <v>178.57489000000001</v>
      </c>
      <c r="F150" s="94"/>
      <c r="G150" s="108">
        <f t="shared" si="34"/>
        <v>0.30843413737228786</v>
      </c>
      <c r="H150" s="89"/>
      <c r="I150" s="32"/>
      <c r="J150" s="81">
        <v>4523.8860430000004</v>
      </c>
      <c r="K150" s="94"/>
      <c r="L150" s="108">
        <f t="shared" si="35"/>
        <v>0.48380490329962811</v>
      </c>
      <c r="M150" s="89"/>
      <c r="N150" s="71"/>
      <c r="O150" s="76">
        <v>39247.193919999998</v>
      </c>
      <c r="P150" s="13">
        <f t="shared" si="37"/>
        <v>29343.323874999998</v>
      </c>
      <c r="Q150" s="126"/>
      <c r="R150" s="111">
        <f t="shared" si="36"/>
        <v>0.66674815999535042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>
        <v>-114.400002</v>
      </c>
      <c r="E151" s="21">
        <v>176.140717</v>
      </c>
      <c r="F151" s="96"/>
      <c r="G151" s="110">
        <f t="shared" si="34"/>
        <v>-1.0588806180755199</v>
      </c>
      <c r="H151" s="91"/>
      <c r="I151" s="34"/>
      <c r="J151" s="84">
        <v>4636.9510650000002</v>
      </c>
      <c r="K151" s="96"/>
      <c r="L151" s="110">
        <f>((J151/$K$146)*100)-100</f>
        <v>2.9951863802081675</v>
      </c>
      <c r="M151" s="91"/>
      <c r="N151" s="85"/>
      <c r="O151" s="78">
        <v>40717.11995</v>
      </c>
      <c r="P151" s="22">
        <f t="shared" si="37"/>
        <v>29490.846880000001</v>
      </c>
      <c r="Q151" s="131"/>
      <c r="R151" s="134">
        <f t="shared" si="36"/>
        <v>1.1728483296762988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>
        <v>-114.400002</v>
      </c>
      <c r="E152" s="6">
        <v>176.04791299999999</v>
      </c>
      <c r="F152" s="94">
        <f>AVERAGE(E152:E154)</f>
        <v>174.237437</v>
      </c>
      <c r="G152" s="108">
        <f t="shared" si="34"/>
        <v>-1.1110101415582818</v>
      </c>
      <c r="H152" s="89">
        <f>AVERAGE(G152:G154)</f>
        <v>-2.1279840991135237</v>
      </c>
      <c r="I152" s="32">
        <f>STDEV(G152:G154)/SQRT(COUNT(G152:G154))</f>
        <v>0.95930154852366489</v>
      </c>
      <c r="J152" s="81">
        <v>4521.8235269999996</v>
      </c>
      <c r="K152" s="94">
        <f>AVERAGE(J152:J154)</f>
        <v>4494.4433719999997</v>
      </c>
      <c r="L152" s="108">
        <f t="shared" si="35"/>
        <v>0.43799264070412391</v>
      </c>
      <c r="M152" s="89">
        <f>AVERAGE(L152:L154)</f>
        <v>-0.17017081148964053</v>
      </c>
      <c r="N152" s="71">
        <f>STDEV(L152:L154)/SQRT(COUNT(L152:L154))</f>
        <v>0.56646669303490338</v>
      </c>
      <c r="O152" s="76">
        <v>38842.900520000003</v>
      </c>
      <c r="P152" s="13">
        <f t="shared" si="37"/>
        <v>28365.337020000003</v>
      </c>
      <c r="Q152" s="126">
        <f>AVERAGE(P152:P154)</f>
        <v>28255.50219066667</v>
      </c>
      <c r="R152" s="111">
        <f t="shared" si="36"/>
        <v>-2.688384914071591</v>
      </c>
      <c r="S152" s="27">
        <f>AVERAGE(R152:R154)</f>
        <v>-3.0651900487180797</v>
      </c>
      <c r="T152" s="37">
        <f>STDEV(R152:R154)/SQRT(COUNT(R152:R154))</f>
        <v>0.45466607747350662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>
        <v>-114.400002</v>
      </c>
      <c r="E153" s="6">
        <v>175.84046900000001</v>
      </c>
      <c r="F153" s="94"/>
      <c r="G153" s="108">
        <f t="shared" si="34"/>
        <v>-1.2275348265864494</v>
      </c>
      <c r="H153" s="89"/>
      <c r="I153" s="32"/>
      <c r="J153" s="81">
        <v>4443.4847739999996</v>
      </c>
      <c r="K153" s="94"/>
      <c r="L153" s="108">
        <f t="shared" si="35"/>
        <v>-1.3020547207894424</v>
      </c>
      <c r="M153" s="89"/>
      <c r="N153" s="71"/>
      <c r="O153" s="76">
        <v>38021.890200000002</v>
      </c>
      <c r="P153" s="13">
        <f t="shared" si="37"/>
        <v>28409.499182</v>
      </c>
      <c r="Q153" s="126"/>
      <c r="R153" s="111">
        <f t="shared" si="36"/>
        <v>-2.5368798814722595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>
        <v>-114.400002</v>
      </c>
      <c r="E154" s="6">
        <v>170.82392899999999</v>
      </c>
      <c r="F154" s="94"/>
      <c r="G154" s="108">
        <f t="shared" si="34"/>
        <v>-4.0454073291958395</v>
      </c>
      <c r="H154" s="89"/>
      <c r="I154" s="32"/>
      <c r="J154" s="81">
        <v>4518.0218150000001</v>
      </c>
      <c r="K154" s="94"/>
      <c r="L154" s="108">
        <f t="shared" si="35"/>
        <v>0.3535496456163969</v>
      </c>
      <c r="M154" s="89"/>
      <c r="N154" s="71"/>
      <c r="O154" s="76">
        <v>39015.085780000001</v>
      </c>
      <c r="P154" s="13">
        <f t="shared" si="37"/>
        <v>27991.67037</v>
      </c>
      <c r="Q154" s="126"/>
      <c r="R154" s="111">
        <f t="shared" si="36"/>
        <v>-3.9703053506103885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>
        <v>-114.400002</v>
      </c>
      <c r="E155" s="17">
        <v>180.456467</v>
      </c>
      <c r="F155" s="95">
        <f>AVERAGE(E155:E157)</f>
        <v>179.91253666666668</v>
      </c>
      <c r="G155" s="109">
        <f t="shared" si="34"/>
        <v>1.3653466886212016</v>
      </c>
      <c r="H155" s="90">
        <f>AVERAGE(G155:G157)</f>
        <v>1.059812131010754</v>
      </c>
      <c r="I155" s="33">
        <f>STDEV(G155:G157)/SQRT(COUNT(G155:G157))</f>
        <v>0.15453616757224004</v>
      </c>
      <c r="J155" s="82">
        <v>4562.9317860000001</v>
      </c>
      <c r="K155" s="95">
        <f>AVERAGE(J155:J157)</f>
        <v>4601.6277696666666</v>
      </c>
      <c r="L155" s="109">
        <f t="shared" si="35"/>
        <v>1.3510824572926765</v>
      </c>
      <c r="M155" s="90">
        <f>AVERAGE(L155:L157)</f>
        <v>2.2105912151048179</v>
      </c>
      <c r="N155" s="83">
        <f>STDEV(L155:L157)/SQRT(COUNT(L155:L157))</f>
        <v>0.46958100014434795</v>
      </c>
      <c r="O155" s="77">
        <v>39078.545530000003</v>
      </c>
      <c r="P155" s="18">
        <f t="shared" si="37"/>
        <v>29381.246227000003</v>
      </c>
      <c r="Q155" s="130">
        <f>AVERAGE(P155:P157)</f>
        <v>29650.089742333337</v>
      </c>
      <c r="R155" s="133">
        <f t="shared" si="36"/>
        <v>0.79684657265921999</v>
      </c>
      <c r="S155" s="28">
        <f>AVERAGE(R155:R157)</f>
        <v>1.7191552575170401</v>
      </c>
      <c r="T155" s="38">
        <f>STDEV(R155:R157)/SQRT(COUNT(R155:R157))</f>
        <v>0.47732691093590307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>
        <v>-114.400002</v>
      </c>
      <c r="E156" s="6">
        <v>179.56868</v>
      </c>
      <c r="F156" s="94"/>
      <c r="G156" s="108">
        <f t="shared" si="34"/>
        <v>0.86666222174282836</v>
      </c>
      <c r="H156" s="89"/>
      <c r="I156" s="32"/>
      <c r="J156" s="81">
        <v>4635.7336349999996</v>
      </c>
      <c r="K156" s="94"/>
      <c r="L156" s="108">
        <f t="shared" si="35"/>
        <v>2.9681450273887862</v>
      </c>
      <c r="M156" s="89"/>
      <c r="N156" s="71"/>
      <c r="O156" s="76">
        <v>40408.269740000003</v>
      </c>
      <c r="P156" s="13">
        <f t="shared" si="37"/>
        <v>29722.312100000003</v>
      </c>
      <c r="Q156" s="126"/>
      <c r="R156" s="111">
        <f t="shared" si="36"/>
        <v>1.966925071247843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>
        <v>-114.400002</v>
      </c>
      <c r="E157" s="21">
        <v>179.71246300000001</v>
      </c>
      <c r="F157" s="96"/>
      <c r="G157" s="110">
        <f t="shared" si="34"/>
        <v>0.94742748266823185</v>
      </c>
      <c r="H157" s="91"/>
      <c r="I157" s="34"/>
      <c r="J157" s="84">
        <v>4606.2178880000001</v>
      </c>
      <c r="K157" s="96"/>
      <c r="L157" s="110">
        <f t="shared" si="35"/>
        <v>2.3125461606329907</v>
      </c>
      <c r="M157" s="91"/>
      <c r="N157" s="85"/>
      <c r="O157" s="78">
        <v>39994.780149999999</v>
      </c>
      <c r="P157" s="22">
        <f t="shared" si="37"/>
        <v>29846.710899999998</v>
      </c>
      <c r="Q157" s="131"/>
      <c r="R157" s="134">
        <f>((P157/$Q$146)*100)-100</f>
        <v>2.3936941286440572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>
        <v>-114.400002</v>
      </c>
      <c r="E158" s="6">
        <v>178.94740300000001</v>
      </c>
      <c r="F158" s="94">
        <f>AVERAGE(E158:E160)</f>
        <v>179.10697433333334</v>
      </c>
      <c r="G158" s="108">
        <f t="shared" si="34"/>
        <v>0.51768077740000251</v>
      </c>
      <c r="H158" s="89">
        <f>AVERAGE(G158:G160)</f>
        <v>0.60731460318523511</v>
      </c>
      <c r="I158" s="32">
        <f>STDEV(G158:G160)/SQRT(COUNT(G158:G160))</f>
        <v>0.42524263474606566</v>
      </c>
      <c r="J158" s="81">
        <v>4607.0634179999997</v>
      </c>
      <c r="K158" s="94">
        <f>AVERAGE(J158:J160)</f>
        <v>4585.3795186666657</v>
      </c>
      <c r="L158" s="108">
        <f t="shared" si="35"/>
        <v>2.3313269324632984</v>
      </c>
      <c r="M158" s="89">
        <f>AVERAGE(L158:L160)</f>
        <v>1.8496877644022476</v>
      </c>
      <c r="N158" s="71">
        <f>STDEV(L158:L160)/SQRT(COUNT(L158:L160))</f>
        <v>0.6870260978385877</v>
      </c>
      <c r="O158" s="76">
        <v>40179.535960000001</v>
      </c>
      <c r="P158" s="13">
        <f t="shared" si="37"/>
        <v>29635.940300000002</v>
      </c>
      <c r="Q158" s="126">
        <f>AVERAGE(P158:P160)</f>
        <v>29099.245376666669</v>
      </c>
      <c r="R158" s="111">
        <f t="shared" si="36"/>
        <v>1.6706134374409771</v>
      </c>
      <c r="S158" s="27">
        <f>AVERAGE(R158:R160)</f>
        <v>-0.1706003567459741</v>
      </c>
      <c r="T158" s="37">
        <f>STDEV(R158:R160)/SQRT(COUNT(R158:R160))</f>
        <v>1.2245978769588077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>
        <v>-114.400002</v>
      </c>
      <c r="E159" s="6">
        <v>177.88282799999999</v>
      </c>
      <c r="F159" s="94"/>
      <c r="G159" s="108">
        <f t="shared" si="34"/>
        <v>-8.0308398299877126E-2</v>
      </c>
      <c r="H159" s="89"/>
      <c r="I159" s="32"/>
      <c r="J159" s="81">
        <v>4624.7119519999997</v>
      </c>
      <c r="K159" s="94"/>
      <c r="L159" s="108">
        <f t="shared" si="35"/>
        <v>2.7233332364304772</v>
      </c>
      <c r="M159" s="89"/>
      <c r="N159" s="71"/>
      <c r="O159" s="76">
        <v>39363.935239999999</v>
      </c>
      <c r="P159" s="13">
        <f t="shared" si="37"/>
        <v>28423.190490000001</v>
      </c>
      <c r="Q159" s="126"/>
      <c r="R159" s="111">
        <f t="shared" si="36"/>
        <v>-2.4899097611038883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>
        <v>-114.400002</v>
      </c>
      <c r="E160" s="6">
        <v>180.490692</v>
      </c>
      <c r="F160" s="94"/>
      <c r="G160" s="108">
        <f t="shared" si="34"/>
        <v>1.3845714304555798</v>
      </c>
      <c r="H160" s="89"/>
      <c r="I160" s="32"/>
      <c r="J160" s="81">
        <v>4524.3631859999996</v>
      </c>
      <c r="K160" s="94"/>
      <c r="L160" s="108">
        <f t="shared" si="35"/>
        <v>0.49440312431296718</v>
      </c>
      <c r="M160" s="89"/>
      <c r="N160" s="71"/>
      <c r="O160" s="76">
        <v>38433.281479999998</v>
      </c>
      <c r="P160" s="13">
        <f t="shared" si="37"/>
        <v>29238.605339999998</v>
      </c>
      <c r="Q160" s="126"/>
      <c r="R160" s="111">
        <f t="shared" si="36"/>
        <v>0.30749525342498885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>
        <v>-114.400002</v>
      </c>
      <c r="E161" s="17">
        <v>220.316574</v>
      </c>
      <c r="F161" s="95">
        <f>AVERAGE(E161:E163)</f>
        <v>250.95770766666669</v>
      </c>
      <c r="G161" s="109">
        <f t="shared" si="34"/>
        <v>23.755420218657335</v>
      </c>
      <c r="H161" s="90">
        <f>AVERAGE(G161:G163)</f>
        <v>40.967045762972411</v>
      </c>
      <c r="I161" s="33">
        <f>STDEV(G161:G163)/SQRT(COUNT(G161:G163))</f>
        <v>11.542695102343355</v>
      </c>
      <c r="J161" s="82">
        <v>6988.7920210000002</v>
      </c>
      <c r="K161" s="95">
        <f>AVERAGE(J161:J163)</f>
        <v>6731.563312666668</v>
      </c>
      <c r="L161" s="109">
        <f t="shared" si="35"/>
        <v>55.233886811657925</v>
      </c>
      <c r="M161" s="90">
        <f>AVERAGE(L161:L163)</f>
        <v>49.520365494362785</v>
      </c>
      <c r="N161" s="83">
        <f>STDEV(L161:L163)/SQRT(COUNT(L161:L163))</f>
        <v>6.8283221594859658</v>
      </c>
      <c r="O161" s="77">
        <v>34498.914299999997</v>
      </c>
      <c r="P161" s="18">
        <f t="shared" si="37"/>
        <v>26592.169802999997</v>
      </c>
      <c r="Q161" s="130">
        <f>AVERAGE(P161:P163)</f>
        <v>24750.684287333333</v>
      </c>
      <c r="R161" s="133">
        <f t="shared" si="36"/>
        <v>-8.7715055053069051</v>
      </c>
      <c r="S161" s="28">
        <f>AVERAGE(R161:R163)</f>
        <v>-15.089002440404732</v>
      </c>
      <c r="T161" s="38">
        <f>STDEV(R161:R163)/SQRT(COUNT(R161:R163))</f>
        <v>4.7980676076043709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>
        <v>-114.400002</v>
      </c>
      <c r="E162" s="6">
        <v>289.99792500000001</v>
      </c>
      <c r="F162" s="94"/>
      <c r="G162" s="108">
        <f t="shared" si="34"/>
        <v>62.896573867900088</v>
      </c>
      <c r="H162" s="89"/>
      <c r="I162" s="32"/>
      <c r="J162" s="81">
        <v>7086.573719</v>
      </c>
      <c r="K162" s="98"/>
      <c r="L162" s="108">
        <f t="shared" si="35"/>
        <v>57.405797636014057</v>
      </c>
      <c r="M162" s="89"/>
      <c r="N162" s="71"/>
      <c r="O162" s="76">
        <v>35549.672689999999</v>
      </c>
      <c r="P162" s="13">
        <f t="shared" si="37"/>
        <v>25653.355630999999</v>
      </c>
      <c r="Q162" s="63"/>
      <c r="R162" s="111">
        <f t="shared" si="36"/>
        <v>-11.992250715507069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>
        <v>-114.400002</v>
      </c>
      <c r="E163" s="8">
        <v>242.55862400000001</v>
      </c>
      <c r="F163" s="97"/>
      <c r="G163" s="112">
        <f t="shared" si="34"/>
        <v>36.249143202359818</v>
      </c>
      <c r="H163" s="92"/>
      <c r="I163" s="35"/>
      <c r="J163" s="86">
        <v>6119.3241980000003</v>
      </c>
      <c r="K163" s="99"/>
      <c r="L163" s="112">
        <f t="shared" si="35"/>
        <v>35.921412035416381</v>
      </c>
      <c r="M163" s="92"/>
      <c r="N163" s="87"/>
      <c r="O163" s="79">
        <v>30099.04595</v>
      </c>
      <c r="P163" s="14">
        <f t="shared" si="37"/>
        <v>22006.527428000001</v>
      </c>
      <c r="Q163" s="100"/>
      <c r="R163" s="135">
        <f t="shared" si="36"/>
        <v>-24.50325110040022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>
        <v>-128.699997</v>
      </c>
      <c r="E164" s="5">
        <v>139.78804</v>
      </c>
      <c r="F164" s="93">
        <f>AVERAGE(E164:E166)</f>
        <v>139.765523</v>
      </c>
      <c r="G164" s="107">
        <f>((E164/$F$164)*100)-100</f>
        <v>1.6110553959720164E-2</v>
      </c>
      <c r="H164" s="88">
        <f>AVERAGE(G164:G166)</f>
        <v>-9.473903143468002E-15</v>
      </c>
      <c r="I164" s="31">
        <f>STDEV(G164:G166)/SQRT(COUNT(G164:G166))</f>
        <v>0.11087273790649772</v>
      </c>
      <c r="J164" s="80">
        <v>1963.1718000000001</v>
      </c>
      <c r="K164" s="93">
        <f>AVERAGE(J164:J166)</f>
        <v>1983.7430886666668</v>
      </c>
      <c r="L164" s="107">
        <f>((J164/$K$164)*100)-100</f>
        <v>-1.0369935897542746</v>
      </c>
      <c r="M164" s="88">
        <f>AVERAGE(L164:L166)</f>
        <v>-9.473903143468002E-15</v>
      </c>
      <c r="N164" s="70">
        <f>STDEV(L164:L166)/SQRT(COUNT(L164:L166))</f>
        <v>0.52703538797712435</v>
      </c>
      <c r="O164" s="75">
        <v>9543.1728910000002</v>
      </c>
      <c r="P164" s="12">
        <f>O164-O182</f>
        <v>9543.1728910000002</v>
      </c>
      <c r="Q164" s="129">
        <f>AVERAGE(P164:P166)</f>
        <v>9850.8820136666673</v>
      </c>
      <c r="R164" s="132">
        <f>((P164/$Q$164)*100)-100</f>
        <v>-3.1236707762793685</v>
      </c>
      <c r="S164" s="26">
        <f>AVERAGE(R164:R166)</f>
        <v>-4.736951571734001E-15</v>
      </c>
      <c r="T164" s="36">
        <f>STDEV(R164:R166)/SQRT(COUNT(R164:R166))</f>
        <v>1.5618969463540149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>
        <v>-128.699997</v>
      </c>
      <c r="E165" s="6">
        <v>139.486572</v>
      </c>
      <c r="F165" s="94"/>
      <c r="G165" s="108">
        <f t="shared" ref="G165:G181" si="38">((E165/$F$164)*100)-100</f>
        <v>-0.19958498634889565</v>
      </c>
      <c r="H165" s="89"/>
      <c r="I165" s="32"/>
      <c r="J165" s="81">
        <v>1990.782289</v>
      </c>
      <c r="K165" s="94"/>
      <c r="L165" s="108">
        <f t="shared" ref="L165:L181" si="39">((J165/$K$164)*100)-100</f>
        <v>0.35484435326070241</v>
      </c>
      <c r="M165" s="89"/>
      <c r="N165" s="71"/>
      <c r="O165" s="76">
        <v>10007.102580000001</v>
      </c>
      <c r="P165" s="13">
        <f>O165-O183</f>
        <v>10007.102580000001</v>
      </c>
      <c r="Q165" s="126"/>
      <c r="R165" s="111">
        <f t="shared" ref="R165:R181" si="40">((P165/$Q$164)*100)-100</f>
        <v>1.5858535927706754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>
        <v>-128.699997</v>
      </c>
      <c r="E166" s="21">
        <v>140.02195699999999</v>
      </c>
      <c r="F166" s="96"/>
      <c r="G166" s="110">
        <f t="shared" si="38"/>
        <v>0.18347443238914707</v>
      </c>
      <c r="H166" s="91"/>
      <c r="I166" s="34"/>
      <c r="J166" s="84">
        <v>1997.275177</v>
      </c>
      <c r="K166" s="96"/>
      <c r="L166" s="110">
        <f t="shared" si="39"/>
        <v>0.68214923649354375</v>
      </c>
      <c r="M166" s="91"/>
      <c r="N166" s="85"/>
      <c r="O166" s="78">
        <v>10002.370569999999</v>
      </c>
      <c r="P166" s="22">
        <f t="shared" ref="P166:P181" si="41">O166-O184</f>
        <v>10002.370569999999</v>
      </c>
      <c r="Q166" s="131"/>
      <c r="R166" s="134">
        <f t="shared" si="40"/>
        <v>1.5378171835086789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>
        <v>-128.699997</v>
      </c>
      <c r="E167" s="6">
        <v>142.31062299999999</v>
      </c>
      <c r="F167" s="94">
        <f>AVERAGE(E167:E169)</f>
        <v>141.67226666666667</v>
      </c>
      <c r="G167" s="108">
        <f t="shared" si="38"/>
        <v>1.8209784111064238</v>
      </c>
      <c r="H167" s="89">
        <f>AVERAGE(G167:G169)</f>
        <v>1.3642446475635239</v>
      </c>
      <c r="I167" s="32">
        <f>STDEV(G167:G169)/SQRT(COUNT(G167:G169))</f>
        <v>0.68594358336822958</v>
      </c>
      <c r="J167" s="81">
        <v>1992.416849</v>
      </c>
      <c r="K167" s="94">
        <f>AVERAGE(J167:J169)</f>
        <v>2038.8409159999999</v>
      </c>
      <c r="L167" s="108">
        <f t="shared" si="39"/>
        <v>0.43724211985347949</v>
      </c>
      <c r="M167" s="89">
        <f>AVERAGE(L167:L169)</f>
        <v>2.7774678912865673</v>
      </c>
      <c r="N167" s="71">
        <f>STDEV(L167:L169)/SQRT(COUNT(L167:L169))</f>
        <v>2.2631080151503422</v>
      </c>
      <c r="O167" s="76">
        <v>9572.5171919999993</v>
      </c>
      <c r="P167" s="13">
        <f t="shared" si="41"/>
        <v>9572.5171919999993</v>
      </c>
      <c r="Q167" s="126">
        <f>AVERAGE(P167:P169)</f>
        <v>10234.220102333333</v>
      </c>
      <c r="R167" s="111">
        <f t="shared" si="40"/>
        <v>-2.8257857649749241</v>
      </c>
      <c r="S167" s="27">
        <f>AVERAGE(R167:R169)</f>
        <v>3.8914087909573944</v>
      </c>
      <c r="T167" s="37">
        <f>STDEV(R167:R169)/SQRT(COUNT(R167:R169))</f>
        <v>5.1281210412156968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>
        <v>-128.699997</v>
      </c>
      <c r="E168" s="6">
        <v>139.78727699999999</v>
      </c>
      <c r="F168" s="94"/>
      <c r="G168" s="108">
        <f t="shared" si="38"/>
        <v>1.5564639642917655E-2</v>
      </c>
      <c r="H168" s="89"/>
      <c r="I168" s="32"/>
      <c r="J168" s="81">
        <v>1995.494064</v>
      </c>
      <c r="K168" s="94"/>
      <c r="L168" s="108">
        <f t="shared" si="39"/>
        <v>0.59236376930398649</v>
      </c>
      <c r="M168" s="89"/>
      <c r="N168" s="71"/>
      <c r="O168" s="76">
        <v>9903.8700449999997</v>
      </c>
      <c r="P168" s="13">
        <f t="shared" si="41"/>
        <v>9903.8700449999997</v>
      </c>
      <c r="Q168" s="126"/>
      <c r="R168" s="111">
        <f t="shared" si="40"/>
        <v>0.53790139055385566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>
        <v>-128.699997</v>
      </c>
      <c r="E169" s="6">
        <v>142.91890000000001</v>
      </c>
      <c r="F169" s="94"/>
      <c r="G169" s="108">
        <f t="shared" si="38"/>
        <v>2.2561908919412303</v>
      </c>
      <c r="H169" s="89"/>
      <c r="I169" s="32"/>
      <c r="J169" s="81">
        <v>2128.6118350000002</v>
      </c>
      <c r="K169" s="94"/>
      <c r="L169" s="108">
        <f t="shared" si="39"/>
        <v>7.3027977847022356</v>
      </c>
      <c r="M169" s="89"/>
      <c r="N169" s="71"/>
      <c r="O169" s="76">
        <v>11226.273069999999</v>
      </c>
      <c r="P169" s="13">
        <f t="shared" si="41"/>
        <v>11226.273069999999</v>
      </c>
      <c r="Q169" s="126"/>
      <c r="R169" s="111">
        <f t="shared" si="40"/>
        <v>13.962110747293252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>
        <v>-128.699997</v>
      </c>
      <c r="E170" s="17">
        <v>139.651871</v>
      </c>
      <c r="F170" s="95">
        <f>AVERAGE(E170:E172)</f>
        <v>139.56222533333334</v>
      </c>
      <c r="G170" s="109">
        <f t="shared" si="38"/>
        <v>-8.1316191261265658E-2</v>
      </c>
      <c r="H170" s="90">
        <f>AVERAGE(G170:G172)</f>
        <v>-0.14545623434375918</v>
      </c>
      <c r="I170" s="33">
        <f>STDEV(G170:G172)/SQRT(COUNT(G170:G172))</f>
        <v>1.0015366443526377</v>
      </c>
      <c r="J170" s="82">
        <v>2032.166242</v>
      </c>
      <c r="K170" s="95">
        <f>AVERAGE(J170:J172)</f>
        <v>2022.5208663333333</v>
      </c>
      <c r="L170" s="109">
        <f t="shared" si="39"/>
        <v>2.4409992206137758</v>
      </c>
      <c r="M170" s="90">
        <f>AVERAGE(L170:L172)</f>
        <v>1.9547782113625516</v>
      </c>
      <c r="N170" s="83">
        <f>STDEV(L170:L172)/SQRT(COUNT(L170:L172))</f>
        <v>2.0897462099050501</v>
      </c>
      <c r="O170" s="77">
        <v>10477.5635</v>
      </c>
      <c r="P170" s="18">
        <f t="shared" si="41"/>
        <v>10477.5635</v>
      </c>
      <c r="Q170" s="130">
        <f>AVERAGE(P170:P172)</f>
        <v>10371.123309333334</v>
      </c>
      <c r="R170" s="133">
        <f t="shared" si="40"/>
        <v>6.3616789386361887</v>
      </c>
      <c r="S170" s="28">
        <f>AVERAGE(R170:R172)</f>
        <v>5.2811646200300357</v>
      </c>
      <c r="T170" s="38">
        <f>STDEV(R170:R172)/SQRT(COUNT(R170:R172))</f>
        <v>4.1700806523637484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>
        <v>-128.699997</v>
      </c>
      <c r="E171" s="6">
        <v>137.09411600000001</v>
      </c>
      <c r="F171" s="94"/>
      <c r="G171" s="108">
        <f t="shared" si="38"/>
        <v>-1.9113490527989399</v>
      </c>
      <c r="H171" s="89"/>
      <c r="I171" s="32"/>
      <c r="J171" s="81">
        <v>1946.3832090000001</v>
      </c>
      <c r="K171" s="94"/>
      <c r="L171" s="108">
        <f t="shared" si="39"/>
        <v>-1.883302322770902</v>
      </c>
      <c r="M171" s="89"/>
      <c r="N171" s="71"/>
      <c r="O171" s="76">
        <v>9612.3910180000003</v>
      </c>
      <c r="P171" s="13">
        <f t="shared" si="41"/>
        <v>9612.3910180000003</v>
      </c>
      <c r="Q171" s="126"/>
      <c r="R171" s="111">
        <f t="shared" si="40"/>
        <v>-2.4210115940460497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>
        <v>-128.699997</v>
      </c>
      <c r="E172" s="21">
        <v>141.94068899999999</v>
      </c>
      <c r="F172" s="96"/>
      <c r="G172" s="110">
        <f t="shared" si="38"/>
        <v>1.556296541028928</v>
      </c>
      <c r="H172" s="91"/>
      <c r="I172" s="34"/>
      <c r="J172" s="84">
        <v>2089.013148</v>
      </c>
      <c r="K172" s="96"/>
      <c r="L172" s="110">
        <f t="shared" si="39"/>
        <v>5.306637736244781</v>
      </c>
      <c r="M172" s="91"/>
      <c r="N172" s="85"/>
      <c r="O172" s="78">
        <v>11023.41541</v>
      </c>
      <c r="P172" s="22">
        <f t="shared" si="41"/>
        <v>11023.41541</v>
      </c>
      <c r="Q172" s="131"/>
      <c r="R172" s="134">
        <f t="shared" si="40"/>
        <v>11.902826515499967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>
        <v>-128.699997</v>
      </c>
      <c r="E173" s="6">
        <v>141.37988300000001</v>
      </c>
      <c r="F173" s="94">
        <f>AVERAGE(E173:E175)</f>
        <v>142.46359266666667</v>
      </c>
      <c r="G173" s="108">
        <f t="shared" si="38"/>
        <v>1.1550488027007901</v>
      </c>
      <c r="H173" s="89">
        <f>AVERAGE(G173:G175)</f>
        <v>1.9304257650627268</v>
      </c>
      <c r="I173" s="32">
        <f>STDEV(G173:G175)/SQRT(COUNT(G173:G175))</f>
        <v>0.43373273935249307</v>
      </c>
      <c r="J173" s="81">
        <v>2000.309747</v>
      </c>
      <c r="K173" s="94">
        <f>AVERAGE(J173:J175)</f>
        <v>2047.4407429999999</v>
      </c>
      <c r="L173" s="108">
        <f t="shared" si="39"/>
        <v>0.83512116200834896</v>
      </c>
      <c r="M173" s="89">
        <f>AVERAGE(L173:L175)</f>
        <v>3.2109830500352814</v>
      </c>
      <c r="N173" s="71">
        <f>STDEV(L173:L175)/SQRT(COUNT(L173:L175))</f>
        <v>1.2062526918587984</v>
      </c>
      <c r="O173" s="76">
        <v>9697.2993029999998</v>
      </c>
      <c r="P173" s="13">
        <f t="shared" si="41"/>
        <v>9697.2993029999998</v>
      </c>
      <c r="Q173" s="126">
        <f>AVERAGE(P173:P175)</f>
        <v>10177.108731</v>
      </c>
      <c r="R173" s="111">
        <f t="shared" si="40"/>
        <v>-1.5590757300066542</v>
      </c>
      <c r="S173" s="27">
        <f>AVERAGE(R173:R175)</f>
        <v>3.311649828723366</v>
      </c>
      <c r="T173" s="37">
        <f>STDEV(R173:R175)/SQRT(COUNT(R173:R175))</f>
        <v>2.9009603842805767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>
        <v>-128.699997</v>
      </c>
      <c r="E174" s="6">
        <v>142.53465299999999</v>
      </c>
      <c r="F174" s="94"/>
      <c r="G174" s="108">
        <f t="shared" si="38"/>
        <v>1.9812682989065848</v>
      </c>
      <c r="H174" s="89"/>
      <c r="I174" s="32"/>
      <c r="J174" s="81">
        <v>2078.2025239999998</v>
      </c>
      <c r="K174" s="94"/>
      <c r="L174" s="108">
        <f t="shared" si="39"/>
        <v>4.7616768458067753</v>
      </c>
      <c r="M174" s="89"/>
      <c r="N174" s="71"/>
      <c r="O174" s="76">
        <v>10685.957640000001</v>
      </c>
      <c r="P174" s="13">
        <f t="shared" si="41"/>
        <v>10685.957640000001</v>
      </c>
      <c r="Q174" s="126"/>
      <c r="R174" s="111">
        <f t="shared" si="40"/>
        <v>8.4771660565499332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>
        <v>-128.699997</v>
      </c>
      <c r="E175" s="6">
        <v>143.47624200000001</v>
      </c>
      <c r="F175" s="94"/>
      <c r="G175" s="108">
        <f t="shared" si="38"/>
        <v>2.6549601935808056</v>
      </c>
      <c r="H175" s="89"/>
      <c r="I175" s="32"/>
      <c r="J175" s="81">
        <v>2063.8099579999998</v>
      </c>
      <c r="K175" s="94"/>
      <c r="L175" s="108">
        <f t="shared" si="39"/>
        <v>4.0361511422907199</v>
      </c>
      <c r="M175" s="89"/>
      <c r="N175" s="71"/>
      <c r="O175" s="76">
        <v>10148.06925</v>
      </c>
      <c r="P175" s="13">
        <f t="shared" si="41"/>
        <v>10148.06925</v>
      </c>
      <c r="Q175" s="126"/>
      <c r="R175" s="111">
        <f t="shared" si="40"/>
        <v>3.0168591596268186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>
        <v>-128.699997</v>
      </c>
      <c r="E176" s="17">
        <v>142.177673</v>
      </c>
      <c r="F176" s="95">
        <f>AVERAGE(E176:E178)</f>
        <v>142.27745533333334</v>
      </c>
      <c r="G176" s="109">
        <f t="shared" si="38"/>
        <v>1.7258548089860426</v>
      </c>
      <c r="H176" s="90">
        <f>AVERAGE(G176:G178)</f>
        <v>1.7972474752112741</v>
      </c>
      <c r="I176" s="33">
        <f>STDEV(G176:G178)/SQRT(COUNT(G176:G178))</f>
        <v>0.55358765899448681</v>
      </c>
      <c r="J176" s="82">
        <v>2067.699877</v>
      </c>
      <c r="K176" s="95">
        <f>AVERAGE(J176:J178)</f>
        <v>2037.905454</v>
      </c>
      <c r="L176" s="109">
        <f t="shared" si="39"/>
        <v>4.2322410000058568</v>
      </c>
      <c r="M176" s="90">
        <f>AVERAGE(L176:L178)</f>
        <v>2.7303114825084172</v>
      </c>
      <c r="N176" s="83">
        <f>STDEV(L176:L178)/SQRT(COUNT(L176:L178))</f>
        <v>2.6302970168639592</v>
      </c>
      <c r="O176" s="77">
        <v>10543.595660000001</v>
      </c>
      <c r="P176" s="18">
        <f t="shared" si="41"/>
        <v>10543.595660000001</v>
      </c>
      <c r="Q176" s="130">
        <f>AVERAGE(P176:P178)</f>
        <v>10226.33885</v>
      </c>
      <c r="R176" s="133">
        <f t="shared" si="40"/>
        <v>7.0319961742744823</v>
      </c>
      <c r="S176" s="28">
        <f>AVERAGE(R176:R178)</f>
        <v>3.8114032409731542</v>
      </c>
      <c r="T176" s="38">
        <f>STDEV(R176:R178)/SQRT(COUNT(R176:R178))</f>
        <v>5.364172814954614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>
        <v>-128.699997</v>
      </c>
      <c r="E177" s="6">
        <v>143.66468800000001</v>
      </c>
      <c r="F177" s="94"/>
      <c r="G177" s="108">
        <f t="shared" si="38"/>
        <v>2.7897902975686009</v>
      </c>
      <c r="H177" s="89"/>
      <c r="I177" s="32"/>
      <c r="J177" s="81">
        <v>2109.6220709999998</v>
      </c>
      <c r="K177" s="94"/>
      <c r="L177" s="108">
        <f t="shared" si="39"/>
        <v>6.3455284634634808</v>
      </c>
      <c r="M177" s="89"/>
      <c r="N177" s="71"/>
      <c r="O177" s="76">
        <v>10940.74475</v>
      </c>
      <c r="P177" s="13">
        <f t="shared" si="41"/>
        <v>10940.74475</v>
      </c>
      <c r="Q177" s="126"/>
      <c r="R177" s="111">
        <f t="shared" si="40"/>
        <v>11.063605622535192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>
        <v>-128.699997</v>
      </c>
      <c r="E178" s="21">
        <v>140.990005</v>
      </c>
      <c r="F178" s="96"/>
      <c r="G178" s="110">
        <f t="shared" si="38"/>
        <v>0.87609731907917876</v>
      </c>
      <c r="H178" s="91"/>
      <c r="I178" s="34"/>
      <c r="J178" s="84">
        <v>1936.3944140000001</v>
      </c>
      <c r="K178" s="96"/>
      <c r="L178" s="110">
        <f t="shared" si="39"/>
        <v>-2.3868350159440865</v>
      </c>
      <c r="M178" s="91"/>
      <c r="N178" s="85"/>
      <c r="O178" s="78">
        <v>9194.6761399999996</v>
      </c>
      <c r="P178" s="22">
        <f t="shared" si="41"/>
        <v>9194.6761399999996</v>
      </c>
      <c r="Q178" s="131"/>
      <c r="R178" s="134">
        <f t="shared" si="40"/>
        <v>-6.6613920738902124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>
        <v>-128.699997</v>
      </c>
      <c r="E179" s="6">
        <v>187.339279</v>
      </c>
      <c r="F179" s="94">
        <f>AVERAGE(E179:E181)</f>
        <v>185.17634566666666</v>
      </c>
      <c r="G179" s="108">
        <f t="shared" si="38"/>
        <v>34.038262783876974</v>
      </c>
      <c r="H179" s="89">
        <f>AVERAGE(G179:G181)</f>
        <v>32.490718520522883</v>
      </c>
      <c r="I179" s="32">
        <f>STDEV(G179:G181)/SQRT(COUNT(G179:G181))</f>
        <v>2.405098760615898</v>
      </c>
      <c r="J179" s="81">
        <v>3013.851932</v>
      </c>
      <c r="K179" s="94">
        <f>AVERAGE(J179:J181)</f>
        <v>2813.9371313333336</v>
      </c>
      <c r="L179" s="108">
        <f t="shared" si="39"/>
        <v>51.927532815033032</v>
      </c>
      <c r="M179" s="89">
        <f>AVERAGE(L179:L181)</f>
        <v>41.849877003209365</v>
      </c>
      <c r="N179" s="71">
        <f>STDEV(L179:L181)/SQRT(COUNT(L179:L181))</f>
        <v>5.8248208722667023</v>
      </c>
      <c r="O179" s="76">
        <v>7906.7444969999997</v>
      </c>
      <c r="P179" s="13">
        <f t="shared" si="41"/>
        <v>7906.7444969999997</v>
      </c>
      <c r="Q179" s="126">
        <f>AVERAGE(P179:P181)</f>
        <v>8631.8600260000003</v>
      </c>
      <c r="R179" s="111">
        <f t="shared" si="40"/>
        <v>-19.735669496086331</v>
      </c>
      <c r="S179" s="27">
        <f>AVERAGE(R179:R181)</f>
        <v>-12.374749651609383</v>
      </c>
      <c r="T179" s="37">
        <f>STDEV(R179:R181)/SQRT(COUNT(R179:R181))</f>
        <v>6.4410367743784409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>
        <v>-128.699997</v>
      </c>
      <c r="E180" s="6">
        <v>189.60762</v>
      </c>
      <c r="F180" s="94"/>
      <c r="G180" s="108">
        <f t="shared" si="38"/>
        <v>35.661224549633744</v>
      </c>
      <c r="H180" s="89"/>
      <c r="I180" s="32"/>
      <c r="J180" s="81">
        <v>2814.381934</v>
      </c>
      <c r="K180" s="98"/>
      <c r="L180" s="108">
        <f t="shared" si="39"/>
        <v>41.872299395968184</v>
      </c>
      <c r="M180" s="89"/>
      <c r="N180" s="71"/>
      <c r="O180" s="76">
        <v>9896.3170590000009</v>
      </c>
      <c r="P180" s="13">
        <f t="shared" si="41"/>
        <v>9896.3170590000009</v>
      </c>
      <c r="Q180" s="63"/>
      <c r="R180" s="111">
        <f t="shared" si="40"/>
        <v>0.46122819530573622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>
        <v>-128.699997</v>
      </c>
      <c r="E181" s="8">
        <v>178.58213799999999</v>
      </c>
      <c r="F181" s="97"/>
      <c r="G181" s="112">
        <f t="shared" si="38"/>
        <v>27.772668228057924</v>
      </c>
      <c r="H181" s="92"/>
      <c r="I181" s="35"/>
      <c r="J181" s="86">
        <v>2613.5775279999998</v>
      </c>
      <c r="K181" s="99"/>
      <c r="L181" s="112">
        <f t="shared" si="39"/>
        <v>31.74979879862687</v>
      </c>
      <c r="M181" s="92"/>
      <c r="N181" s="87"/>
      <c r="O181" s="79">
        <v>8092.5185220000003</v>
      </c>
      <c r="P181" s="14">
        <f t="shared" si="41"/>
        <v>8092.5185220000003</v>
      </c>
      <c r="Q181" s="100"/>
      <c r="R181" s="135">
        <f t="shared" si="40"/>
        <v>-17.849807654047552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A14A80-DE8B-4B6D-A087-CD7EE79BC3CE}">
  <dimension ref="A1:AQ217"/>
  <sheetViews>
    <sheetView topLeftCell="V37" zoomScale="50" zoomScaleNormal="50" workbookViewId="0">
      <selection activeCell="AP1" sqref="AP1:AS16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>
        <v>0</v>
      </c>
      <c r="E2" s="5">
        <v>495.38278200000002</v>
      </c>
      <c r="F2" s="93">
        <f>AVERAGE(E2:E4)</f>
        <v>503.39317833333342</v>
      </c>
      <c r="G2" s="107">
        <f>((E2/$F$2)*100)-100</f>
        <v>-1.5912802711897598</v>
      </c>
      <c r="H2" s="88">
        <f>AVERAGE(G2:G4)</f>
        <v>-1.8947806286936004E-14</v>
      </c>
      <c r="I2" s="31">
        <f>STDEV(G2:G4)/SQRT(COUNT(G2:G4))</f>
        <v>0.90800221420704597</v>
      </c>
      <c r="J2" s="80">
        <v>18824.23242</v>
      </c>
      <c r="K2" s="93">
        <f>AVERAGE(J2:J4)</f>
        <v>19621.858723333335</v>
      </c>
      <c r="L2" s="107">
        <f>((J2/$K$2)*100)-100</f>
        <v>-4.0649885139822999</v>
      </c>
      <c r="M2" s="88">
        <f>AVERAGE(L2:L4)</f>
        <v>-4.736951571734001E-15</v>
      </c>
      <c r="N2" s="70">
        <f>STDEV(L2:L4)/SQRT(COUNT(L2:L4))</f>
        <v>2.0475454806180649</v>
      </c>
      <c r="O2" s="75">
        <v>1611162.13</v>
      </c>
      <c r="P2" s="12">
        <f>O2-O20</f>
        <v>272474.21199999982</v>
      </c>
      <c r="Q2" s="129">
        <f>AVERAGE(P2:P4)</f>
        <v>282962.70399999991</v>
      </c>
      <c r="R2" s="132">
        <f>((P2/$Q$2)*100)-100</f>
        <v>-3.7066694132241906</v>
      </c>
      <c r="S2" s="26">
        <f>AVERAGE(R2:R4)</f>
        <v>0</v>
      </c>
      <c r="T2" s="36">
        <f>STDEV(R2:R4)/SQRT(COUNT(R2:R4))</f>
        <v>1.8536039210535713</v>
      </c>
      <c r="U2" s="50"/>
      <c r="V2" s="58" t="s">
        <v>21</v>
      </c>
      <c r="W2" s="146">
        <v>0</v>
      </c>
      <c r="X2" s="142">
        <f>AVERAGE(I2,I20,I38,I56,I74,I92,I110,I128,I146,I164)</f>
        <v>0.65983846897698306</v>
      </c>
      <c r="Y2" s="146">
        <v>0</v>
      </c>
      <c r="Z2" s="142">
        <f>AVERAGE(N2,N20,N38,N56,N74,N92,N110,N128,N146,N164)</f>
        <v>1.4245811172723499</v>
      </c>
      <c r="AA2" s="45">
        <f t="shared" ref="AA2:AA19" si="0">O2/1000</f>
        <v>1611.1621299999999</v>
      </c>
      <c r="AB2" s="63">
        <f>AVERAGE(AA2:AA4)</f>
        <v>1623.5501103333334</v>
      </c>
      <c r="AC2" s="137">
        <f t="shared" ref="AC2:AC19" si="1">((AA2/$AB$2)*100)-100</f>
        <v>-0.76301804634721293</v>
      </c>
      <c r="AD2" s="27">
        <f>AVERAGE(AC2:AC4)</f>
        <v>0</v>
      </c>
      <c r="AE2" s="54">
        <f>STDEV(AC2:AC4)/SQRT(2)</f>
        <v>0.47002252124019955</v>
      </c>
    </row>
    <row r="3" spans="1:43" x14ac:dyDescent="0.25">
      <c r="A3" s="4">
        <v>2</v>
      </c>
      <c r="B3" s="4" t="s">
        <v>30</v>
      </c>
      <c r="C3" s="150"/>
      <c r="D3" s="10">
        <v>0</v>
      </c>
      <c r="E3" s="6">
        <v>511.21313500000002</v>
      </c>
      <c r="F3" s="94"/>
      <c r="G3" s="108">
        <f t="shared" ref="G3:G19" si="2">((E3/$F$2)*100)-100</f>
        <v>1.5534490738546367</v>
      </c>
      <c r="H3" s="89"/>
      <c r="I3" s="32"/>
      <c r="J3" s="81">
        <v>20104.89258</v>
      </c>
      <c r="K3" s="94"/>
      <c r="L3" s="108">
        <f t="shared" ref="L3:L19" si="3">((J3/$K$2)*100)-100</f>
        <v>2.4617130490918555</v>
      </c>
      <c r="M3" s="89"/>
      <c r="N3" s="71"/>
      <c r="O3" s="76">
        <v>1628573.912</v>
      </c>
      <c r="P3" s="13">
        <f>O3-O21</f>
        <v>288052.12299999991</v>
      </c>
      <c r="Q3" s="126"/>
      <c r="R3" s="111">
        <f t="shared" ref="R3:R19" si="4">((P3/$Q$2)*100)-100</f>
        <v>1.7986183083690008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1628.5739120000001</v>
      </c>
      <c r="AB3" s="63"/>
      <c r="AC3" s="137">
        <f t="shared" si="1"/>
        <v>0.30943311417934183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>
        <v>0</v>
      </c>
      <c r="E4" s="6">
        <v>503.583618</v>
      </c>
      <c r="F4" s="94"/>
      <c r="G4" s="108">
        <f t="shared" si="2"/>
        <v>3.7831197335066236E-2</v>
      </c>
      <c r="H4" s="89"/>
      <c r="I4" s="32"/>
      <c r="J4" s="81">
        <v>19936.45117</v>
      </c>
      <c r="K4" s="94"/>
      <c r="L4" s="108">
        <f t="shared" si="3"/>
        <v>1.6032754648904302</v>
      </c>
      <c r="M4" s="89"/>
      <c r="N4" s="71"/>
      <c r="O4" s="76">
        <v>1630914.2890000001</v>
      </c>
      <c r="P4" s="13">
        <f t="shared" ref="P4:P19" si="5">O4-O22</f>
        <v>288361.777</v>
      </c>
      <c r="Q4" s="126"/>
      <c r="R4" s="111">
        <f t="shared" si="4"/>
        <v>1.9080511048551898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1630.9142890000001</v>
      </c>
      <c r="AB4" s="63"/>
      <c r="AC4" s="137">
        <f t="shared" si="1"/>
        <v>0.4535849321678711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>
        <v>0</v>
      </c>
      <c r="E5" s="17">
        <v>540.73889199999996</v>
      </c>
      <c r="F5" s="95">
        <f>AVERAGE(E5:E7)</f>
        <v>519.70913699999994</v>
      </c>
      <c r="G5" s="109">
        <f t="shared" si="2"/>
        <v>7.4187961367122739</v>
      </c>
      <c r="H5" s="90">
        <f>AVERAGE(G5:G7)</f>
        <v>3.2411958224556088</v>
      </c>
      <c r="I5" s="33">
        <f>STDEV(G5:G7)/SQRT(COUNT(G5:G7))</f>
        <v>2.3176497313102997</v>
      </c>
      <c r="J5" s="82">
        <v>21269.791020000001</v>
      </c>
      <c r="K5" s="95">
        <f>AVERAGE(J5:J7)</f>
        <v>20429.324219999999</v>
      </c>
      <c r="L5" s="109">
        <f t="shared" si="3"/>
        <v>8.3984515427533211</v>
      </c>
      <c r="M5" s="90">
        <f>AVERAGE(L5:L7)</f>
        <v>4.1151325572763726</v>
      </c>
      <c r="N5" s="83">
        <f>STDEV(L5:L7)/SQRT(COUNT(L5:L7))</f>
        <v>2.6091321353694159</v>
      </c>
      <c r="O5" s="77">
        <v>1627748.7069999999</v>
      </c>
      <c r="P5" s="18">
        <f t="shared" si="5"/>
        <v>305271.25699999998</v>
      </c>
      <c r="Q5" s="130">
        <f>AVERAGE(P5:P7)</f>
        <v>291818.80799999996</v>
      </c>
      <c r="R5" s="133">
        <f t="shared" si="4"/>
        <v>7.8839199246555296</v>
      </c>
      <c r="S5" s="28">
        <f>AVERAGE(R5:R7)</f>
        <v>3.1297778381422412</v>
      </c>
      <c r="T5" s="38">
        <f>STDEV(R5:R7)/SQRT(COUNT(R5:R7))</f>
        <v>2.775527562505034</v>
      </c>
      <c r="U5" s="50"/>
      <c r="V5" s="60" t="s">
        <v>12</v>
      </c>
      <c r="W5" s="147">
        <f>AVERAGE(H5,H23,H41,H59,H77,H95,H113,H131,H149,H167)</f>
        <v>-4.3253320199137333</v>
      </c>
      <c r="X5" s="143">
        <f>AVERAGE(I5,I23,I41,I59,I77,I95,I113,I131,I149,I167)</f>
        <v>3.5288701798749265</v>
      </c>
      <c r="Y5" s="147">
        <f>AVERAGE(M5,M23,M41,M59,M77,M95,M113,M131,M149,M167)</f>
        <v>-7.4062682771716792</v>
      </c>
      <c r="Z5" s="143">
        <f>AVERAGE(N5,N23,N41,N59,N77,N95,N113,N131,N149,N167)</f>
        <v>5.6856209020146933</v>
      </c>
      <c r="AA5" s="47">
        <f t="shared" si="0"/>
        <v>1627.748707</v>
      </c>
      <c r="AB5" s="64">
        <f>AVERAGE(AA5:AA7)</f>
        <v>1573.6400823333333</v>
      </c>
      <c r="AC5" s="138">
        <f t="shared" si="1"/>
        <v>0.25860591797840016</v>
      </c>
      <c r="AD5" s="28">
        <f>AVERAGE(AC5:AC7)</f>
        <v>-3.0741291988673396</v>
      </c>
      <c r="AE5" s="55">
        <f>STDEV(AC5:AC7)/SQRT(2)</f>
        <v>4.3818770898898771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>
        <v>0</v>
      </c>
      <c r="E6" s="6">
        <v>500.43862899999999</v>
      </c>
      <c r="F6" s="94"/>
      <c r="G6" s="108">
        <f t="shared" si="2"/>
        <v>-0.58692677225296563</v>
      </c>
      <c r="H6" s="89"/>
      <c r="I6" s="32"/>
      <c r="J6" s="81">
        <v>19502.61133</v>
      </c>
      <c r="K6" s="94"/>
      <c r="L6" s="108">
        <f t="shared" si="3"/>
        <v>-0.60772730562743504</v>
      </c>
      <c r="M6" s="89"/>
      <c r="N6" s="71"/>
      <c r="O6" s="76">
        <v>1457554.5819999999</v>
      </c>
      <c r="P6" s="13">
        <f t="shared" si="5"/>
        <v>278070.05599999987</v>
      </c>
      <c r="Q6" s="126"/>
      <c r="R6" s="111">
        <f t="shared" si="4"/>
        <v>-1.7290787551987989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1457.554582</v>
      </c>
      <c r="AB6" s="65"/>
      <c r="AC6" s="137">
        <f t="shared" si="1"/>
        <v>-10.224231902472823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>
        <v>0</v>
      </c>
      <c r="E7" s="21">
        <v>517.94988999999998</v>
      </c>
      <c r="F7" s="96"/>
      <c r="G7" s="110">
        <f t="shared" si="2"/>
        <v>2.8917181029075181</v>
      </c>
      <c r="H7" s="91"/>
      <c r="I7" s="34"/>
      <c r="J7" s="84">
        <v>20515.570309999999</v>
      </c>
      <c r="K7" s="96"/>
      <c r="L7" s="110">
        <f t="shared" si="3"/>
        <v>4.5546734347032327</v>
      </c>
      <c r="M7" s="91"/>
      <c r="N7" s="85"/>
      <c r="O7" s="78">
        <v>1635616.9580000001</v>
      </c>
      <c r="P7" s="22">
        <f t="shared" si="5"/>
        <v>292115.11100000003</v>
      </c>
      <c r="Q7" s="131"/>
      <c r="R7" s="134">
        <f t="shared" si="4"/>
        <v>3.2344923449699934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1635.6169580000001</v>
      </c>
      <c r="AB7" s="65"/>
      <c r="AC7" s="137">
        <f t="shared" si="1"/>
        <v>0.74323838789240426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>
        <v>0</v>
      </c>
      <c r="E8" s="6">
        <v>521.865906</v>
      </c>
      <c r="F8" s="94">
        <f>AVERAGE(E8:E10)</f>
        <v>514.51360066666666</v>
      </c>
      <c r="G8" s="108">
        <f t="shared" si="2"/>
        <v>3.6696420336539433</v>
      </c>
      <c r="H8" s="89">
        <f>AVERAGE(G8:G10)</f>
        <v>2.2090927751844873</v>
      </c>
      <c r="I8" s="32">
        <f>STDEV(G8:G10)/SQRT(COUNT(G8:G10))</f>
        <v>0.73606687805004589</v>
      </c>
      <c r="J8" s="81">
        <v>21134.195309999999</v>
      </c>
      <c r="K8" s="94">
        <f>AVERAGE(J8:J10)</f>
        <v>20434.018230000001</v>
      </c>
      <c r="L8" s="108">
        <f t="shared" si="3"/>
        <v>7.7074073765920588</v>
      </c>
      <c r="M8" s="89">
        <f>AVERAGE(L8:L10)</f>
        <v>4.1390549087018274</v>
      </c>
      <c r="N8" s="71">
        <f>STDEV(L8:L10)/SQRT(COUNT(L8:L10))</f>
        <v>1.8883372751201972</v>
      </c>
      <c r="O8" s="76">
        <v>1683914.547</v>
      </c>
      <c r="P8" s="13">
        <f t="shared" si="5"/>
        <v>303086.67599999998</v>
      </c>
      <c r="Q8" s="126">
        <f>AVERAGE(P8:P10)</f>
        <v>292389.19199999998</v>
      </c>
      <c r="R8" s="111">
        <f t="shared" si="4"/>
        <v>7.1118814301407269</v>
      </c>
      <c r="S8" s="27">
        <f>AVERAGE(R8:R10)</f>
        <v>3.3313535200031388</v>
      </c>
      <c r="T8" s="37">
        <f>STDEV(R8:R10)/SQRT(COUNT(R8:R10))</f>
        <v>2.0000128666024724</v>
      </c>
      <c r="U8" s="50"/>
      <c r="V8" s="58" t="s">
        <v>19</v>
      </c>
      <c r="W8" s="147">
        <f>AVERAGE(H8,H26,H44,H62,H80,H98,H116,H134,H152,H170)</f>
        <v>-3.3837252342204609</v>
      </c>
      <c r="X8" s="143">
        <f>AVERAGE(I8,I26,I44,I62,I80,I98,I116,I134,I152,I170)</f>
        <v>2.1755774311833411</v>
      </c>
      <c r="Y8" s="147">
        <f>AVERAGE(M8,M26,M44,M62,M80,M98,M116,M134,M152,M170)</f>
        <v>-5.9379799967955638</v>
      </c>
      <c r="Z8" s="143">
        <f>AVERAGE(N8,N26,N44,N62,N80,N98,N116,N134,N152,N170)</f>
        <v>4.0172903507760669</v>
      </c>
      <c r="AA8" s="47">
        <f t="shared" si="0"/>
        <v>1683.9145470000001</v>
      </c>
      <c r="AB8" s="64">
        <f>AVERAGE(AA8:AA10)</f>
        <v>1593.7849020000001</v>
      </c>
      <c r="AC8" s="138">
        <f t="shared" si="1"/>
        <v>3.7180519580189042</v>
      </c>
      <c r="AD8" s="28">
        <f>AVERAGE(AC8:AC10)</f>
        <v>-1.8333409079207474</v>
      </c>
      <c r="AE8" s="55">
        <f>STDEV(AC8:AC10)/SQRT(2)</f>
        <v>3.8806360634777839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>
        <v>0</v>
      </c>
      <c r="E9" s="6">
        <v>510.033905</v>
      </c>
      <c r="F9" s="94"/>
      <c r="G9" s="108">
        <f t="shared" si="2"/>
        <v>1.3191928203423657</v>
      </c>
      <c r="H9" s="89"/>
      <c r="I9" s="32"/>
      <c r="J9" s="81">
        <v>19873.728520000001</v>
      </c>
      <c r="K9" s="94"/>
      <c r="L9" s="108">
        <f t="shared" si="3"/>
        <v>1.2836184390990155</v>
      </c>
      <c r="M9" s="89"/>
      <c r="N9" s="71"/>
      <c r="O9" s="76">
        <v>1505749.0279999999</v>
      </c>
      <c r="P9" s="13">
        <f t="shared" si="5"/>
        <v>283838.01599999983</v>
      </c>
      <c r="Q9" s="126"/>
      <c r="R9" s="111">
        <f t="shared" si="4"/>
        <v>0.30933829357240938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1505.749028</v>
      </c>
      <c r="AB9" s="65"/>
      <c r="AC9" s="137">
        <f t="shared" si="1"/>
        <v>-7.2557712622216286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>
        <v>0</v>
      </c>
      <c r="E10" s="6">
        <v>511.64099099999999</v>
      </c>
      <c r="F10" s="94"/>
      <c r="G10" s="108">
        <f t="shared" si="2"/>
        <v>1.638443471557153</v>
      </c>
      <c r="H10" s="89"/>
      <c r="I10" s="32"/>
      <c r="J10" s="81">
        <v>20294.130860000001</v>
      </c>
      <c r="K10" s="94"/>
      <c r="L10" s="108">
        <f t="shared" si="3"/>
        <v>3.4261389104144087</v>
      </c>
      <c r="M10" s="89"/>
      <c r="N10" s="71"/>
      <c r="O10" s="76">
        <v>1591691.1310000001</v>
      </c>
      <c r="P10" s="13">
        <f t="shared" si="5"/>
        <v>290242.88400000008</v>
      </c>
      <c r="Q10" s="126"/>
      <c r="R10" s="111">
        <f t="shared" si="4"/>
        <v>2.5728408362962796</v>
      </c>
      <c r="S10" s="27"/>
      <c r="T10" s="37"/>
      <c r="U10" s="50"/>
      <c r="V10" s="58"/>
      <c r="W10" s="148"/>
      <c r="X10" s="144"/>
      <c r="Y10" s="148"/>
      <c r="Z10" s="144"/>
      <c r="AA10" s="48">
        <f t="shared" si="0"/>
        <v>1591.691131</v>
      </c>
      <c r="AB10" s="66"/>
      <c r="AC10" s="139">
        <f t="shared" si="1"/>
        <v>-1.9623034195595181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>
        <v>0</v>
      </c>
      <c r="E11" s="17">
        <v>500.754639</v>
      </c>
      <c r="F11" s="95">
        <f>AVERAGE(E11:E13)</f>
        <v>507.90204866666664</v>
      </c>
      <c r="G11" s="109">
        <f t="shared" si="2"/>
        <v>-0.52415079244205742</v>
      </c>
      <c r="H11" s="90">
        <f>AVERAGE(G11:G13)</f>
        <v>0.89569555715107185</v>
      </c>
      <c r="I11" s="33">
        <f>STDEV(G11:G13)/SQRT(COUNT(G11:G13))</f>
        <v>0.76514093023662444</v>
      </c>
      <c r="J11" s="82">
        <v>18987.876950000002</v>
      </c>
      <c r="K11" s="95">
        <f>AVERAGE(J11:J13)</f>
        <v>19893.188803333334</v>
      </c>
      <c r="L11" s="109">
        <f t="shared" si="3"/>
        <v>-3.2309975434663301</v>
      </c>
      <c r="M11" s="90">
        <f>AVERAGE(L11:L13)</f>
        <v>1.3827949932049393</v>
      </c>
      <c r="N11" s="83">
        <f>STDEV(L11:L13)/SQRT(COUNT(L11:L13))</f>
        <v>2.3642172867045419</v>
      </c>
      <c r="O11" s="77">
        <v>1594225.2279999999</v>
      </c>
      <c r="P11" s="18">
        <f t="shared" si="5"/>
        <v>277462.96499999985</v>
      </c>
      <c r="Q11" s="130">
        <f>AVERAGE(P11:P13)</f>
        <v>289012.03699999995</v>
      </c>
      <c r="R11" s="133">
        <f t="shared" si="4"/>
        <v>-1.9436268180417358</v>
      </c>
      <c r="S11" s="28">
        <f>AVERAGE(R11:R13)</f>
        <v>2.1378552418696253</v>
      </c>
      <c r="T11" s="38">
        <f>STDEV(R11:R13)/SQRT(COUNT(R11:R13))</f>
        <v>2.1768346529813938</v>
      </c>
      <c r="U11" s="50"/>
      <c r="V11" s="60" t="s">
        <v>13</v>
      </c>
      <c r="W11" s="146">
        <f>AVERAGE(H11,H29,H47,H65,H83,H101,H119,H137,H155,H173)</f>
        <v>-1.1871204367405141E-2</v>
      </c>
      <c r="X11" s="142">
        <f>AVERAGE(I11,I29,I47,I65,I83,I101,I119,I137,I155,I173)</f>
        <v>1.3907486701003549</v>
      </c>
      <c r="Y11" s="146">
        <f>AVERAGE(M11,M29,M47,M65,M83,M101,M119,M137,M155,M173)</f>
        <v>-0.36464588984527213</v>
      </c>
      <c r="Z11" s="142">
        <f>AVERAGE(N11,N29,N47,N65,N83,N101,N119,N137,N155,N173)</f>
        <v>2.3059740229042918</v>
      </c>
      <c r="AA11" s="43">
        <f t="shared" si="0"/>
        <v>1594.2252279999998</v>
      </c>
      <c r="AB11" s="65">
        <f>AVERAGE(AA11:AA13)</f>
        <v>1635.6838233333335</v>
      </c>
      <c r="AC11" s="137">
        <f t="shared" si="1"/>
        <v>-1.8062197247064233</v>
      </c>
      <c r="AD11" s="27">
        <f>AVERAGE(AC11:AC13)</f>
        <v>0.74735685229381466</v>
      </c>
      <c r="AE11" s="55">
        <f>STDEV(AC11:AC13)/SQRT(2)</f>
        <v>2.0939647504661392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>
        <v>0</v>
      </c>
      <c r="E12" s="6">
        <v>508.98739599999999</v>
      </c>
      <c r="F12" s="94"/>
      <c r="G12" s="108">
        <f t="shared" si="2"/>
        <v>1.111301842664659</v>
      </c>
      <c r="H12" s="89"/>
      <c r="I12" s="32"/>
      <c r="J12" s="81">
        <v>20169.984380000002</v>
      </c>
      <c r="K12" s="94"/>
      <c r="L12" s="108">
        <f t="shared" si="3"/>
        <v>2.7934441094250815</v>
      </c>
      <c r="M12" s="89"/>
      <c r="N12" s="71"/>
      <c r="O12" s="76">
        <v>1624437.79</v>
      </c>
      <c r="P12" s="13">
        <f t="shared" si="5"/>
        <v>291073.44299999997</v>
      </c>
      <c r="Q12" s="126"/>
      <c r="R12" s="111">
        <f t="shared" si="4"/>
        <v>2.8663632646089212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1624.4377899999999</v>
      </c>
      <c r="AB12" s="65"/>
      <c r="AC12" s="137">
        <f t="shared" si="1"/>
        <v>5.4675224436678604E-2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>
        <v>0</v>
      </c>
      <c r="E13" s="21">
        <v>513.964111</v>
      </c>
      <c r="F13" s="96"/>
      <c r="G13" s="110">
        <f t="shared" si="2"/>
        <v>2.0999356212306139</v>
      </c>
      <c r="H13" s="91"/>
      <c r="I13" s="34"/>
      <c r="J13" s="84">
        <v>20521.70508</v>
      </c>
      <c r="K13" s="96"/>
      <c r="L13" s="110">
        <f t="shared" si="3"/>
        <v>4.5859384136560664</v>
      </c>
      <c r="M13" s="91"/>
      <c r="N13" s="85"/>
      <c r="O13" s="78">
        <v>1688388.452</v>
      </c>
      <c r="P13" s="22">
        <f>O13-O31</f>
        <v>298499.70299999998</v>
      </c>
      <c r="Q13" s="131"/>
      <c r="R13" s="134">
        <f t="shared" si="4"/>
        <v>5.4908292790416908</v>
      </c>
      <c r="S13" s="29"/>
      <c r="T13" s="39"/>
      <c r="U13" s="50"/>
      <c r="V13" s="61"/>
      <c r="W13" s="146"/>
      <c r="X13" s="142"/>
      <c r="Y13" s="146"/>
      <c r="Z13" s="142"/>
      <c r="AA13" s="43">
        <f t="shared" si="0"/>
        <v>1688.3884520000001</v>
      </c>
      <c r="AB13" s="65"/>
      <c r="AC13" s="137">
        <f t="shared" si="1"/>
        <v>3.9936150571511888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>
        <v>0</v>
      </c>
      <c r="E14" s="6">
        <v>509.51882899999998</v>
      </c>
      <c r="F14" s="94">
        <f>AVERAGE(E14:E16)</f>
        <v>507.70965566666672</v>
      </c>
      <c r="G14" s="108">
        <f t="shared" si="2"/>
        <v>1.216872005883701</v>
      </c>
      <c r="H14" s="89">
        <f>AVERAGE(G14:G16)</f>
        <v>0.85747632648191541</v>
      </c>
      <c r="I14" s="32">
        <f>STDEV(G14:G16)/SQRT(COUNT(G14:G16))</f>
        <v>0.53710882678822758</v>
      </c>
      <c r="J14" s="81">
        <v>20138.16992</v>
      </c>
      <c r="K14" s="94">
        <f>AVERAGE(J14:J16)</f>
        <v>19898.39388</v>
      </c>
      <c r="L14" s="108">
        <f t="shared" si="3"/>
        <v>2.6313062587322236</v>
      </c>
      <c r="M14" s="89">
        <f>AVERAGE(L14:L16)</f>
        <v>1.409321922891138</v>
      </c>
      <c r="N14" s="71">
        <f>STDEV(L14:L16)/SQRT(COUNT(L14:L16))</f>
        <v>0.9717353994776734</v>
      </c>
      <c r="O14" s="76">
        <v>1655949.098</v>
      </c>
      <c r="P14" s="13">
        <f t="shared" si="5"/>
        <v>291784.03499999992</v>
      </c>
      <c r="Q14" s="126">
        <f>AVERAGE(P14:P16)</f>
        <v>287539.08899999992</v>
      </c>
      <c r="R14" s="111">
        <f t="shared" si="4"/>
        <v>3.117488939461083</v>
      </c>
      <c r="S14" s="27">
        <f>AVERAGE(R14:R16)</f>
        <v>1.6173103152138424</v>
      </c>
      <c r="T14" s="37">
        <f>STDEV(R14:R16)/SQRT(COUNT(R14:R16))</f>
        <v>0.93872191592278531</v>
      </c>
      <c r="U14" s="50"/>
      <c r="V14" s="58" t="s">
        <v>20</v>
      </c>
      <c r="W14" s="147">
        <f>AVERAGE(H14,H32,H50,H68,H86,H104,H122,H140,H158,H176)</f>
        <v>-2.4828133703342794</v>
      </c>
      <c r="X14" s="143">
        <f>AVERAGE(I14,I32,I50,I68,I86,I104,I122,I140,I158,I176)</f>
        <v>1.4015320292119609</v>
      </c>
      <c r="Y14" s="147">
        <f>AVERAGE(M14,M32,M50,M68,M86,M104,M122,M140,M158,M176)</f>
        <v>-4.5090464259544651</v>
      </c>
      <c r="Z14" s="143">
        <f>AVERAGE(N14,N32,N50,N68,N86,N104,N122,N140,N158,N176)</f>
        <v>2.7115081134149355</v>
      </c>
      <c r="AA14" s="47">
        <f t="shared" si="0"/>
        <v>1655.949098</v>
      </c>
      <c r="AB14" s="64">
        <f>AVERAGE(AA14:AA16)</f>
        <v>1604.3643496666666</v>
      </c>
      <c r="AC14" s="138">
        <f t="shared" si="1"/>
        <v>1.9955643783618626</v>
      </c>
      <c r="AD14" s="28">
        <f>AVERAGE(AC14:AC16)</f>
        <v>-1.1817165694212928</v>
      </c>
      <c r="AE14" s="55">
        <f>STDEV(AC14:AC16)/SQRT(2)</f>
        <v>2.1181024653112561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>
        <v>0</v>
      </c>
      <c r="E15" s="6">
        <v>502.39187600000002</v>
      </c>
      <c r="F15" s="94"/>
      <c r="G15" s="108">
        <f t="shared" si="2"/>
        <v>-0.19891058846856424</v>
      </c>
      <c r="H15" s="89"/>
      <c r="I15" s="32"/>
      <c r="J15" s="81">
        <v>19521.70117</v>
      </c>
      <c r="K15" s="94"/>
      <c r="L15" s="108">
        <f t="shared" si="3"/>
        <v>-0.5104386630519997</v>
      </c>
      <c r="M15" s="89"/>
      <c r="N15" s="71"/>
      <c r="O15" s="76">
        <v>1559352.4029999999</v>
      </c>
      <c r="P15" s="13">
        <f t="shared" si="5"/>
        <v>282650.38299999991</v>
      </c>
      <c r="Q15" s="126"/>
      <c r="R15" s="111">
        <f t="shared" si="4"/>
        <v>-0.11037532352673907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1559.3524029999999</v>
      </c>
      <c r="AB15" s="65"/>
      <c r="AC15" s="137">
        <f t="shared" si="1"/>
        <v>-3.954156199105725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>
        <v>0</v>
      </c>
      <c r="E16" s="6">
        <v>511.21826199999998</v>
      </c>
      <c r="F16" s="94"/>
      <c r="G16" s="108">
        <f t="shared" si="2"/>
        <v>1.5544675620306094</v>
      </c>
      <c r="H16" s="89"/>
      <c r="I16" s="32"/>
      <c r="J16" s="81">
        <v>20035.310549999998</v>
      </c>
      <c r="K16" s="94"/>
      <c r="L16" s="108">
        <f t="shared" si="3"/>
        <v>2.1070981729931901</v>
      </c>
      <c r="M16" s="89"/>
      <c r="N16" s="71"/>
      <c r="O16" s="76">
        <v>1597791.548</v>
      </c>
      <c r="P16" s="13">
        <f t="shared" si="5"/>
        <v>288182.84899999993</v>
      </c>
      <c r="Q16" s="126"/>
      <c r="R16" s="111">
        <f t="shared" si="4"/>
        <v>1.8448173297071833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0"/>
        <v>1597.7915479999999</v>
      </c>
      <c r="AB16" s="66"/>
      <c r="AC16" s="139">
        <f t="shared" si="1"/>
        <v>-1.5865578875200157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>
        <v>0</v>
      </c>
      <c r="E17" s="17">
        <v>582.08776899999998</v>
      </c>
      <c r="F17" s="95">
        <f>AVERAGE(E17:E19)</f>
        <v>615.53798433333338</v>
      </c>
      <c r="G17" s="133">
        <f t="shared" si="2"/>
        <v>15.632828185557401</v>
      </c>
      <c r="H17" s="90">
        <f>AVERAGE(G17:G19)</f>
        <v>22.277776264528693</v>
      </c>
      <c r="I17" s="33">
        <f>STDEV(G17:G19)/SQRT(COUNT(G17:G19))</f>
        <v>3.3254777514021159</v>
      </c>
      <c r="J17" s="82">
        <v>19919.822270000001</v>
      </c>
      <c r="K17" s="95">
        <f>AVERAGE(J17:J19)</f>
        <v>22539.914716666666</v>
      </c>
      <c r="L17" s="133">
        <f t="shared" si="3"/>
        <v>1.5185286514795848</v>
      </c>
      <c r="M17" s="90">
        <f>AVERAGE(L17:L19)</f>
        <v>14.871455525583443</v>
      </c>
      <c r="N17" s="83">
        <f>STDEV(L17:L19)/SQRT(COUNT(L17:L19))</f>
        <v>7.7945786584563406</v>
      </c>
      <c r="O17" s="77">
        <v>1609606.72</v>
      </c>
      <c r="P17" s="18">
        <f t="shared" si="5"/>
        <v>285135.57599999988</v>
      </c>
      <c r="Q17" s="130">
        <f>AVERAGE(P17:P19)</f>
        <v>324576.43900000001</v>
      </c>
      <c r="R17" s="133">
        <f t="shared" si="4"/>
        <v>0.76790049334556443</v>
      </c>
      <c r="S17" s="28">
        <f>AVERAGE(R17:R19)</f>
        <v>14.706438131860699</v>
      </c>
      <c r="T17" s="38">
        <f>STDEV(R17:R19)/SQRT(COUNT(R17:R19))</f>
        <v>8.192725352513337</v>
      </c>
      <c r="U17" s="50"/>
      <c r="V17" s="60" t="s">
        <v>14</v>
      </c>
      <c r="W17" s="146">
        <f>AVERAGE(H17,H35,H53,H71,H89,H107,H125,H143,H161,_xlfn.ANCHORARRAY(H179))</f>
        <v>21.271654037805952</v>
      </c>
      <c r="X17" s="142">
        <f>AVERAGE(I17,I35,I53,I71,I89,I107,I125,I143,I161,_xlfn.ANCHORARRAY(I179))</f>
        <v>9.6209042205005684</v>
      </c>
      <c r="Y17" s="146">
        <f>AVERAGE(M17,M35,M53,M71,M89,M107,M125,M143,M161,M179)</f>
        <v>15.631247049730655</v>
      </c>
      <c r="Z17" s="142">
        <f>AVERAGE(N17,N35,N53,N71,N89,N107,N125,N143,N161,N179)</f>
        <v>15.33125899106507</v>
      </c>
      <c r="AA17" s="43">
        <f t="shared" si="0"/>
        <v>1609.60672</v>
      </c>
      <c r="AB17" s="65">
        <f>AVERAGE(AA17:AA19)</f>
        <v>1924.4121043333332</v>
      </c>
      <c r="AC17" s="137">
        <f t="shared" si="1"/>
        <v>-0.85882106407363779</v>
      </c>
      <c r="AD17" s="27">
        <f>AVERAGE(AC17:AC19)</f>
        <v>18.53111844747616</v>
      </c>
      <c r="AE17" s="55">
        <f>STDEV(AC17:AC19)/SQRT(2)</f>
        <v>12.171792662931699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>
        <v>0</v>
      </c>
      <c r="E18" s="6">
        <v>631.03100600000005</v>
      </c>
      <c r="F18" s="94"/>
      <c r="G18" s="108">
        <f t="shared" si="2"/>
        <v>25.355494106864569</v>
      </c>
      <c r="H18" s="89"/>
      <c r="I18" s="32"/>
      <c r="J18" s="81">
        <v>22482.880860000001</v>
      </c>
      <c r="K18" s="98"/>
      <c r="L18" s="108">
        <f t="shared" si="3"/>
        <v>14.580790622370969</v>
      </c>
      <c r="M18" s="89"/>
      <c r="N18" s="71"/>
      <c r="O18" s="76">
        <v>2020360.138</v>
      </c>
      <c r="P18" s="13">
        <f t="shared" si="5"/>
        <v>323188.13300000015</v>
      </c>
      <c r="Q18" s="63"/>
      <c r="R18" s="111">
        <f t="shared" si="4"/>
        <v>14.215805981271743</v>
      </c>
      <c r="S18" s="27"/>
      <c r="T18" s="37"/>
      <c r="U18" s="50"/>
      <c r="V18" s="58"/>
      <c r="W18" s="146"/>
      <c r="X18" s="142"/>
      <c r="Y18" s="146"/>
      <c r="Z18" s="142"/>
      <c r="AA18" s="43">
        <f t="shared" si="0"/>
        <v>2020.360138</v>
      </c>
      <c r="AB18" s="65"/>
      <c r="AC18" s="137">
        <f t="shared" si="1"/>
        <v>24.440885756534911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>
        <v>0</v>
      </c>
      <c r="E19" s="8">
        <v>633.49517800000001</v>
      </c>
      <c r="F19" s="97"/>
      <c r="G19" s="112">
        <f t="shared" si="2"/>
        <v>25.845006501164107</v>
      </c>
      <c r="H19" s="92"/>
      <c r="I19" s="35"/>
      <c r="J19" s="86">
        <v>25217.041020000001</v>
      </c>
      <c r="K19" s="99"/>
      <c r="L19" s="112">
        <f t="shared" si="3"/>
        <v>28.515047302899774</v>
      </c>
      <c r="M19" s="92"/>
      <c r="N19" s="87"/>
      <c r="O19" s="79">
        <v>2143269.4550000001</v>
      </c>
      <c r="P19" s="14">
        <f t="shared" si="5"/>
        <v>365405.60800000001</v>
      </c>
      <c r="Q19" s="100"/>
      <c r="R19" s="135">
        <f t="shared" si="4"/>
        <v>29.135607920964787</v>
      </c>
      <c r="S19" s="30"/>
      <c r="T19" s="40"/>
      <c r="U19" s="41"/>
      <c r="V19" s="46"/>
      <c r="W19" s="42"/>
      <c r="X19" s="40"/>
      <c r="Y19" s="42"/>
      <c r="Z19" s="40"/>
      <c r="AA19" s="44">
        <f t="shared" si="0"/>
        <v>2143.2694550000001</v>
      </c>
      <c r="AB19" s="67"/>
      <c r="AC19" s="140">
        <f t="shared" si="1"/>
        <v>32.011290649967208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>
        <v>-15</v>
      </c>
      <c r="E20" s="5">
        <v>480.85412600000001</v>
      </c>
      <c r="F20" s="93">
        <f>AVERAGE(E20:E22)</f>
        <v>485.18731700000006</v>
      </c>
      <c r="G20" s="107">
        <f>((E20/$F$20)*100)-100</f>
        <v>-0.89309651101207521</v>
      </c>
      <c r="H20" s="88">
        <f>AVERAGE(G20:G22)</f>
        <v>-1.8947806286936004E-14</v>
      </c>
      <c r="I20" s="31">
        <f>STDEV(G20:G22)/SQRT(COUNT(G20:G22))</f>
        <v>0.45026111046456818</v>
      </c>
      <c r="J20" s="80">
        <v>17586.33008</v>
      </c>
      <c r="K20" s="93">
        <f>AVERAGE(J20:J22)</f>
        <v>18162.172526666665</v>
      </c>
      <c r="L20" s="107">
        <f>((J20/$K$20)*100)-100</f>
        <v>-3.170559280951565</v>
      </c>
      <c r="M20" s="88">
        <f>AVERAGE(L20:L22)</f>
        <v>4.736951571734001E-15</v>
      </c>
      <c r="N20" s="70">
        <f>STDEV(L20:L22)/SQRT(COUNT(L20:L22))</f>
        <v>1.6322248347747954</v>
      </c>
      <c r="O20" s="75">
        <v>1338687.9180000001</v>
      </c>
      <c r="P20" s="12">
        <f>O20-O38</f>
        <v>256416.36600000015</v>
      </c>
      <c r="Q20" s="129">
        <f>AVERAGE(P20:P22)</f>
        <v>262916.02066666679</v>
      </c>
      <c r="R20" s="132">
        <f>((P20/$Q$20)*100)-100</f>
        <v>-2.4721409711685425</v>
      </c>
      <c r="S20" s="26">
        <f>AVERAGE(R20:R22)</f>
        <v>0</v>
      </c>
      <c r="T20" s="36">
        <f>STDEV(R20:R22)/SQRT(COUNT(R20:R22))</f>
        <v>1.3611955395562669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>
        <v>-15</v>
      </c>
      <c r="E21" s="6">
        <v>486.868988</v>
      </c>
      <c r="F21" s="94"/>
      <c r="G21" s="108">
        <f t="shared" ref="G21:G37" si="6">((E21/$F$20)*100)-100</f>
        <v>0.34660242365731619</v>
      </c>
      <c r="H21" s="89"/>
      <c r="I21" s="32"/>
      <c r="J21" s="81">
        <v>18327.833979999999</v>
      </c>
      <c r="K21" s="94"/>
      <c r="L21" s="108">
        <f t="shared" ref="L21:L37" si="7">((J21/$K$20)*100)-100</f>
        <v>0.91212355289600566</v>
      </c>
      <c r="M21" s="89"/>
      <c r="N21" s="71"/>
      <c r="O21" s="76">
        <v>1340521.7890000001</v>
      </c>
      <c r="P21" s="13">
        <f>O21-O39</f>
        <v>263569.82800000021</v>
      </c>
      <c r="Q21" s="126"/>
      <c r="R21" s="111">
        <f t="shared" ref="R21:R37" si="8">((P21/$Q$20)*100)-100</f>
        <v>0.24867534951866332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>
        <v>-15</v>
      </c>
      <c r="E22" s="21">
        <v>487.83883700000001</v>
      </c>
      <c r="F22" s="96"/>
      <c r="G22" s="110">
        <f t="shared" si="6"/>
        <v>0.54649408735470217</v>
      </c>
      <c r="H22" s="91"/>
      <c r="I22" s="34"/>
      <c r="J22" s="84">
        <v>18572.353520000001</v>
      </c>
      <c r="K22" s="96"/>
      <c r="L22" s="110">
        <f t="shared" si="7"/>
        <v>2.2584357280555736</v>
      </c>
      <c r="M22" s="91"/>
      <c r="N22" s="85"/>
      <c r="O22" s="78">
        <v>1342552.5120000001</v>
      </c>
      <c r="P22" s="22">
        <f t="shared" ref="P22:P37" si="9">O22-O40</f>
        <v>268761.86800000002</v>
      </c>
      <c r="Q22" s="131"/>
      <c r="R22" s="134">
        <f t="shared" si="8"/>
        <v>2.2234656216498792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>
        <v>-15</v>
      </c>
      <c r="E23" s="6">
        <v>497.08981299999999</v>
      </c>
      <c r="F23" s="94">
        <f>AVERAGE(E23:E25)</f>
        <v>489.82510366666673</v>
      </c>
      <c r="G23" s="108">
        <f t="shared" si="6"/>
        <v>2.4531754196699183</v>
      </c>
      <c r="H23" s="89">
        <f>AVERAGE(G23:G25)</f>
        <v>0.95587549471467526</v>
      </c>
      <c r="I23" s="32">
        <f>STDEV(G23:G25)/SQRT(COUNT(G23:G25))</f>
        <v>1.2279648874481341</v>
      </c>
      <c r="J23" s="81">
        <v>19151.695309999999</v>
      </c>
      <c r="K23" s="94">
        <f>AVERAGE(J23:J25)</f>
        <v>18493.30013</v>
      </c>
      <c r="L23" s="108">
        <f t="shared" si="7"/>
        <v>5.4482622157699723</v>
      </c>
      <c r="M23" s="89">
        <f>AVERAGE(L23:L25)</f>
        <v>1.8231717755524908</v>
      </c>
      <c r="N23" s="71">
        <f>STDEV(L23:L25)/SQRT(COUNT(L23:L25))</f>
        <v>2.3287374367945475</v>
      </c>
      <c r="O23" s="76">
        <v>1322477.45</v>
      </c>
      <c r="P23" s="13">
        <f t="shared" si="9"/>
        <v>273551.40599999996</v>
      </c>
      <c r="Q23" s="126">
        <f>AVERAGE(P23:P25)</f>
        <v>265003.21030000004</v>
      </c>
      <c r="R23" s="111">
        <f t="shared" si="8"/>
        <v>4.0451644241250193</v>
      </c>
      <c r="S23" s="27">
        <f>AVERAGE(R23:R25)</f>
        <v>0.79386171601138267</v>
      </c>
      <c r="T23" s="37">
        <f>STDEV(R23:R25)/SQRT(COUNT(R23:R25))</f>
        <v>2.350722174178729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>
        <v>-15</v>
      </c>
      <c r="E24" s="6">
        <v>478.01297</v>
      </c>
      <c r="F24" s="94"/>
      <c r="G24" s="108">
        <f t="shared" si="6"/>
        <v>-1.4786757090767111</v>
      </c>
      <c r="H24" s="89"/>
      <c r="I24" s="32"/>
      <c r="J24" s="81">
        <v>17704.162110000001</v>
      </c>
      <c r="K24" s="94"/>
      <c r="L24" s="108">
        <f t="shared" si="7"/>
        <v>-2.5217821050548253</v>
      </c>
      <c r="M24" s="89"/>
      <c r="N24" s="71"/>
      <c r="O24" s="76">
        <v>1179484.5260000001</v>
      </c>
      <c r="P24" s="13">
        <f t="shared" si="9"/>
        <v>252996.76290000009</v>
      </c>
      <c r="Q24" s="126"/>
      <c r="R24" s="111">
        <f t="shared" si="8"/>
        <v>-3.7727855995670438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>
        <v>-15</v>
      </c>
      <c r="E25" s="6">
        <v>494.37252799999999</v>
      </c>
      <c r="F25" s="94"/>
      <c r="G25" s="108">
        <f t="shared" si="6"/>
        <v>1.8931267735508186</v>
      </c>
      <c r="H25" s="89"/>
      <c r="I25" s="32"/>
      <c r="J25" s="81">
        <v>18624.042969999999</v>
      </c>
      <c r="K25" s="94"/>
      <c r="L25" s="108">
        <f t="shared" si="7"/>
        <v>2.5430352159423251</v>
      </c>
      <c r="M25" s="89"/>
      <c r="N25" s="71"/>
      <c r="O25" s="76">
        <v>1343501.8470000001</v>
      </c>
      <c r="P25" s="13">
        <f t="shared" si="9"/>
        <v>268461.46200000006</v>
      </c>
      <c r="Q25" s="126"/>
      <c r="R25" s="111">
        <f t="shared" si="8"/>
        <v>2.1092063234761724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>
        <v>-15</v>
      </c>
      <c r="E26" s="17">
        <v>502.15277099999997</v>
      </c>
      <c r="F26" s="95">
        <f>AVERAGE(E26:E28)</f>
        <v>491.18171166666667</v>
      </c>
      <c r="G26" s="109">
        <f t="shared" si="6"/>
        <v>3.4966812621773329</v>
      </c>
      <c r="H26" s="90">
        <f>AVERAGE(G26:G28)</f>
        <v>1.2354804951891651</v>
      </c>
      <c r="I26" s="33">
        <f>STDEV(G26:G28)/SQRT(COUNT(G26:G28))</f>
        <v>1.1794472475906814</v>
      </c>
      <c r="J26" s="82">
        <v>19476.130860000001</v>
      </c>
      <c r="K26" s="95">
        <f>AVERAGE(J26:J28)</f>
        <v>18664.795573333333</v>
      </c>
      <c r="L26" s="109">
        <f t="shared" si="7"/>
        <v>7.2345878853651016</v>
      </c>
      <c r="M26" s="90">
        <f>AVERAGE(L26:L28)</f>
        <v>2.7674169812487484</v>
      </c>
      <c r="N26" s="83">
        <f>STDEV(L26:L28)/SQRT(COUNT(L26:L28))</f>
        <v>2.3853007450522958</v>
      </c>
      <c r="O26" s="77">
        <v>1380827.871</v>
      </c>
      <c r="P26" s="18">
        <f t="shared" si="9"/>
        <v>280023.9850000001</v>
      </c>
      <c r="Q26" s="130">
        <f>AVERAGE(P26:P28)</f>
        <v>268018.39453333343</v>
      </c>
      <c r="R26" s="133">
        <f t="shared" si="8"/>
        <v>6.5070071766464679</v>
      </c>
      <c r="S26" s="28">
        <f>AVERAGE(R26:R28)</f>
        <v>1.9406857953078382</v>
      </c>
      <c r="T26" s="38">
        <f>STDEV(R26:R28)/SQRT(COUNT(R26:R28))</f>
        <v>2.4730852279566586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>
        <v>-15</v>
      </c>
      <c r="E27" s="6">
        <v>482.87326000000002</v>
      </c>
      <c r="F27" s="94"/>
      <c r="G27" s="108">
        <f t="shared" si="6"/>
        <v>-0.47694095021037697</v>
      </c>
      <c r="H27" s="89"/>
      <c r="I27" s="32"/>
      <c r="J27" s="81">
        <v>17995.791020000001</v>
      </c>
      <c r="K27" s="94"/>
      <c r="L27" s="108">
        <f t="shared" si="7"/>
        <v>-0.91608812999862721</v>
      </c>
      <c r="M27" s="89"/>
      <c r="N27" s="71"/>
      <c r="O27" s="76">
        <v>1221911.0120000001</v>
      </c>
      <c r="P27" s="13">
        <f t="shared" si="9"/>
        <v>257687.46860000014</v>
      </c>
      <c r="Q27" s="126"/>
      <c r="R27" s="111">
        <f t="shared" si="8"/>
        <v>-1.9886776216256408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>
        <v>-15</v>
      </c>
      <c r="E28" s="21">
        <v>488.51910400000003</v>
      </c>
      <c r="F28" s="96"/>
      <c r="G28" s="110">
        <f t="shared" si="6"/>
        <v>0.68670117360053951</v>
      </c>
      <c r="H28" s="91"/>
      <c r="I28" s="34"/>
      <c r="J28" s="84">
        <v>18522.464840000001</v>
      </c>
      <c r="K28" s="96"/>
      <c r="L28" s="110">
        <f t="shared" si="7"/>
        <v>1.9837511883797703</v>
      </c>
      <c r="M28" s="91"/>
      <c r="N28" s="85"/>
      <c r="O28" s="78">
        <v>1301448.247</v>
      </c>
      <c r="P28" s="22">
        <f t="shared" si="9"/>
        <v>266343.73</v>
      </c>
      <c r="Q28" s="131"/>
      <c r="R28" s="134">
        <f t="shared" si="8"/>
        <v>1.3037278309026874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>
        <v>-15</v>
      </c>
      <c r="E29" s="6">
        <v>489.5849</v>
      </c>
      <c r="F29" s="94">
        <f>AVERAGE(E29:E31)</f>
        <v>493.02173899999997</v>
      </c>
      <c r="G29" s="108">
        <f t="shared" si="6"/>
        <v>0.90636808628697452</v>
      </c>
      <c r="H29" s="89">
        <f>AVERAGE(G29:G31)</f>
        <v>1.6147211036845732</v>
      </c>
      <c r="I29" s="32">
        <f>STDEV(G29:G31)/SQRT(COUNT(G29:G31))</f>
        <v>0.65105420902215327</v>
      </c>
      <c r="J29" s="81">
        <v>17988.441409999999</v>
      </c>
      <c r="K29" s="94">
        <f>AVERAGE(J29:J31)</f>
        <v>18675.638023333333</v>
      </c>
      <c r="L29" s="108">
        <f t="shared" si="7"/>
        <v>-0.95655470958435274</v>
      </c>
      <c r="M29" s="89">
        <f>AVERAGE(L29:L31)</f>
        <v>2.8271149605740789</v>
      </c>
      <c r="N29" s="71">
        <f>STDEV(L29:L31)/SQRT(COUNT(L29:L31))</f>
        <v>2.0987022314151926</v>
      </c>
      <c r="O29" s="76">
        <v>1316762.263</v>
      </c>
      <c r="P29" s="13">
        <f t="shared" si="9"/>
        <v>261192.91000000015</v>
      </c>
      <c r="Q29" s="126">
        <f>AVERAGE(P29:P31)</f>
        <v>270087.50466666673</v>
      </c>
      <c r="R29" s="111">
        <f t="shared" si="8"/>
        <v>-0.65538443123298862</v>
      </c>
      <c r="S29" s="27">
        <f>AVERAGE(R29:R31)</f>
        <v>2.7276709809525763</v>
      </c>
      <c r="T29" s="37">
        <f>STDEV(R29:R31)/SQRT(COUNT(R29:R31))</f>
        <v>1.8918782801384946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>
        <v>-15</v>
      </c>
      <c r="E30" s="6">
        <v>490.14932299999998</v>
      </c>
      <c r="F30" s="94"/>
      <c r="G30" s="108">
        <f t="shared" si="6"/>
        <v>1.0226990331653667</v>
      </c>
      <c r="H30" s="89"/>
      <c r="I30" s="32"/>
      <c r="J30" s="81">
        <v>18733.417969999999</v>
      </c>
      <c r="K30" s="94"/>
      <c r="L30" s="108">
        <f t="shared" si="7"/>
        <v>3.1452484139471864</v>
      </c>
      <c r="M30" s="89"/>
      <c r="N30" s="71"/>
      <c r="O30" s="76">
        <v>1333364.3470000001</v>
      </c>
      <c r="P30" s="13">
        <f t="shared" si="9"/>
        <v>270676.28000000003</v>
      </c>
      <c r="Q30" s="126"/>
      <c r="R30" s="111">
        <f t="shared" si="8"/>
        <v>2.9516114360988155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>
        <v>-15</v>
      </c>
      <c r="E31" s="6">
        <v>499.33099399999998</v>
      </c>
      <c r="F31" s="94"/>
      <c r="G31" s="108">
        <f t="shared" si="6"/>
        <v>2.9150961916013785</v>
      </c>
      <c r="H31" s="89"/>
      <c r="I31" s="32"/>
      <c r="J31" s="81">
        <v>19305.054690000001</v>
      </c>
      <c r="K31" s="94"/>
      <c r="L31" s="108">
        <f t="shared" si="7"/>
        <v>6.2926511773594029</v>
      </c>
      <c r="M31" s="89"/>
      <c r="N31" s="71"/>
      <c r="O31" s="76">
        <v>1389888.7490000001</v>
      </c>
      <c r="P31" s="13">
        <f t="shared" si="9"/>
        <v>278393.32400000002</v>
      </c>
      <c r="Q31" s="126"/>
      <c r="R31" s="111">
        <f t="shared" si="8"/>
        <v>5.8867859379919025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>
        <v>-15</v>
      </c>
      <c r="E32" s="17">
        <v>494.17520100000002</v>
      </c>
      <c r="F32" s="95">
        <f>AVERAGE(E32:E34)</f>
        <v>488.80564366666675</v>
      </c>
      <c r="G32" s="109">
        <f t="shared" si="6"/>
        <v>1.8524565018668682</v>
      </c>
      <c r="H32" s="90">
        <f>AVERAGE(G32:G34)</f>
        <v>0.74575870800567634</v>
      </c>
      <c r="I32" s="33">
        <f>STDEV(G32:G34)/SQRT(COUNT(G32:G34))</f>
        <v>0.70296086927032198</v>
      </c>
      <c r="J32" s="82">
        <v>18857.646479999999</v>
      </c>
      <c r="K32" s="95">
        <f>AVERAGE(J32:J34)</f>
        <v>18509.585286666665</v>
      </c>
      <c r="L32" s="109">
        <f t="shared" si="7"/>
        <v>3.8292442840315459</v>
      </c>
      <c r="M32" s="90">
        <f>AVERAGE(L32:L34)</f>
        <v>1.912837021506699</v>
      </c>
      <c r="N32" s="83">
        <f>STDEV(L32:L34)/SQRT(COUNT(L32:L34))</f>
        <v>1.166262555803053</v>
      </c>
      <c r="O32" s="77">
        <v>1364165.0630000001</v>
      </c>
      <c r="P32" s="18">
        <f t="shared" si="9"/>
        <v>272732.82799999998</v>
      </c>
      <c r="Q32" s="130">
        <f>AVERAGE(P32:P34)</f>
        <v>266946.03933333332</v>
      </c>
      <c r="R32" s="133">
        <f t="shared" si="8"/>
        <v>3.7338186195124479</v>
      </c>
      <c r="S32" s="28">
        <f>AVERAGE(R32:R34)</f>
        <v>1.5328159373657684</v>
      </c>
      <c r="T32" s="38">
        <f>STDEV(R32:R34)/SQRT(COUNT(R32:R34))</f>
        <v>1.3156084047537422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>
        <v>-15</v>
      </c>
      <c r="E33" s="6">
        <v>482.477509</v>
      </c>
      <c r="F33" s="94"/>
      <c r="G33" s="108">
        <f t="shared" si="6"/>
        <v>-0.55850759182149545</v>
      </c>
      <c r="H33" s="89"/>
      <c r="I33" s="32"/>
      <c r="J33" s="81">
        <v>18126.410159999999</v>
      </c>
      <c r="K33" s="94"/>
      <c r="L33" s="108">
        <f t="shared" si="7"/>
        <v>-0.19690577552965749</v>
      </c>
      <c r="M33" s="89"/>
      <c r="N33" s="71"/>
      <c r="O33" s="76">
        <v>1276702.02</v>
      </c>
      <c r="P33" s="13">
        <f t="shared" si="9"/>
        <v>260769.70200000005</v>
      </c>
      <c r="Q33" s="126"/>
      <c r="R33" s="111">
        <f t="shared" si="8"/>
        <v>-0.81635141944732936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>
        <v>-15</v>
      </c>
      <c r="E34" s="21">
        <v>489.76422100000002</v>
      </c>
      <c r="F34" s="96"/>
      <c r="G34" s="110">
        <f t="shared" si="6"/>
        <v>0.94332721397165642</v>
      </c>
      <c r="H34" s="91"/>
      <c r="I34" s="34"/>
      <c r="J34" s="84">
        <v>18544.699219999999</v>
      </c>
      <c r="K34" s="96"/>
      <c r="L34" s="110">
        <f t="shared" si="7"/>
        <v>2.1061725560182083</v>
      </c>
      <c r="M34" s="91"/>
      <c r="N34" s="85"/>
      <c r="O34" s="78">
        <v>1309608.699</v>
      </c>
      <c r="P34" s="22">
        <f t="shared" si="9"/>
        <v>267335.58799999999</v>
      </c>
      <c r="Q34" s="131"/>
      <c r="R34" s="134">
        <f t="shared" si="8"/>
        <v>1.6809806120321866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>
        <v>-15</v>
      </c>
      <c r="E35" s="6" t="s">
        <v>11</v>
      </c>
      <c r="F35" s="94">
        <f>AVERAGE(E35:E37)</f>
        <v>608.89975000000004</v>
      </c>
      <c r="G35" s="108" t="s">
        <v>11</v>
      </c>
      <c r="H35" s="89">
        <f>AVERAGE(G35:G37)</f>
        <v>25.497870341074872</v>
      </c>
      <c r="I35" s="32">
        <f>STDEV(G35:G37)/SQRT(COUNT(G35:G37))</f>
        <v>3.8553099688712638</v>
      </c>
      <c r="J35" s="81" t="s">
        <v>11</v>
      </c>
      <c r="K35" s="94">
        <f>AVERAGE(J35:J37)</f>
        <v>22062.610355000001</v>
      </c>
      <c r="L35" s="108" t="s">
        <v>11</v>
      </c>
      <c r="M35" s="89">
        <f>AVERAGE(L35:L37)</f>
        <v>21.475612692294966</v>
      </c>
      <c r="N35" s="71">
        <f>STDEV(L35:L37)/SQRT(COUNT(L35:L37))</f>
        <v>7.3564267327506512</v>
      </c>
      <c r="O35" s="76">
        <v>1324471.1440000001</v>
      </c>
      <c r="P35" s="13">
        <f t="shared" si="9"/>
        <v>261695.42000000016</v>
      </c>
      <c r="Q35" s="126">
        <f>AVERAGE(P35:P37)</f>
        <v>300306.85200000001</v>
      </c>
      <c r="R35" s="111">
        <f t="shared" si="8"/>
        <v>-0.46425496003308808</v>
      </c>
      <c r="S35" s="27">
        <f>AVERAGE(R35:R37)</f>
        <v>14.22158727281915</v>
      </c>
      <c r="T35" s="37">
        <f>STDEV(R35:R37)/SQRT(COUNT(R35:R37))</f>
        <v>8.2270586401145351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>
        <v>-15</v>
      </c>
      <c r="E36" s="6">
        <v>590.19427499999995</v>
      </c>
      <c r="F36" s="94"/>
      <c r="G36" s="108">
        <f t="shared" si="6"/>
        <v>21.642560372203604</v>
      </c>
      <c r="H36" s="89"/>
      <c r="I36" s="32"/>
      <c r="J36" s="81">
        <v>20726.523440000001</v>
      </c>
      <c r="K36" s="98"/>
      <c r="L36" s="108">
        <f t="shared" si="7"/>
        <v>14.119185959544311</v>
      </c>
      <c r="M36" s="89"/>
      <c r="N36" s="71"/>
      <c r="O36" s="76">
        <v>1697172.0049999999</v>
      </c>
      <c r="P36" s="13">
        <f t="shared" si="9"/>
        <v>302716.65699999989</v>
      </c>
      <c r="Q36" s="63"/>
      <c r="R36" s="111">
        <f t="shared" si="8"/>
        <v>15.138155610453879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>
        <v>-15</v>
      </c>
      <c r="E37" s="8">
        <v>627.60522500000002</v>
      </c>
      <c r="F37" s="97"/>
      <c r="G37" s="112">
        <f t="shared" si="6"/>
        <v>29.35318030994614</v>
      </c>
      <c r="H37" s="92"/>
      <c r="I37" s="35"/>
      <c r="J37" s="86">
        <v>23398.697270000001</v>
      </c>
      <c r="K37" s="99"/>
      <c r="L37" s="112">
        <f t="shared" si="7"/>
        <v>28.832039425045622</v>
      </c>
      <c r="M37" s="92"/>
      <c r="N37" s="87"/>
      <c r="O37" s="79">
        <v>1777863.8470000001</v>
      </c>
      <c r="P37" s="14">
        <f t="shared" si="9"/>
        <v>336508.47900000005</v>
      </c>
      <c r="Q37" s="100"/>
      <c r="R37" s="135">
        <f t="shared" si="8"/>
        <v>27.990861168036659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>
        <v>-30</v>
      </c>
      <c r="E38" s="5">
        <v>466.23675500000002</v>
      </c>
      <c r="F38" s="93">
        <f>AVERAGE(E38:E40)</f>
        <v>467.02580733333326</v>
      </c>
      <c r="G38" s="107">
        <f>((E38/$F$38)*100)-100</f>
        <v>-0.16895261909371584</v>
      </c>
      <c r="H38" s="88">
        <f>AVERAGE(G38:G40)</f>
        <v>2.3684757858670007E-14</v>
      </c>
      <c r="I38" s="31">
        <f>STDEV(G38:G40)/SQRT(COUNT(G38:G40))</f>
        <v>0.18515926481196293</v>
      </c>
      <c r="J38" s="80">
        <v>16536.876950000002</v>
      </c>
      <c r="K38" s="93">
        <f>AVERAGE(J38:J40)</f>
        <v>16840.014973333335</v>
      </c>
      <c r="L38" s="107">
        <f>((J38/$K$38)*100)-100</f>
        <v>-1.8001054263512231</v>
      </c>
      <c r="M38" s="88">
        <f>AVERAGE(L38:L40)</f>
        <v>-4.736951571734001E-15</v>
      </c>
      <c r="N38" s="70">
        <f>STDEV(L38:L40)/SQRT(COUNT(L38:L40))</f>
        <v>1.0908288037706406</v>
      </c>
      <c r="O38" s="75">
        <v>1082271.5519999999</v>
      </c>
      <c r="P38" s="12">
        <f>O38-O56</f>
        <v>236862.7808999999</v>
      </c>
      <c r="Q38" s="129">
        <f>AVERAGE(P38:P40)</f>
        <v>239974.91056666663</v>
      </c>
      <c r="R38" s="132">
        <f>((P38/$Q$38)*100)-100</f>
        <v>-1.2968562668980184</v>
      </c>
      <c r="S38" s="26">
        <f>AVERAGE(R38:R40)</f>
        <v>-4.736951571734001E-15</v>
      </c>
      <c r="T38" s="36">
        <f>STDEV(R38:R40)/SQRT(COUNT(R38:R40))</f>
        <v>0.84754952005621065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>
        <v>-30</v>
      </c>
      <c r="E39" s="6">
        <v>466.08752399999997</v>
      </c>
      <c r="F39" s="94"/>
      <c r="G39" s="108">
        <f t="shared" ref="G39:G55" si="10">((E39/$F$38)*100)-100</f>
        <v>-0.20090609953457772</v>
      </c>
      <c r="H39" s="89"/>
      <c r="I39" s="32"/>
      <c r="J39" s="81">
        <v>16811.82617</v>
      </c>
      <c r="K39" s="94"/>
      <c r="L39" s="108">
        <f t="shared" ref="L39:L55" si="11">((J39/$K$38)*100)-100</f>
        <v>-0.16739179494776124</v>
      </c>
      <c r="M39" s="89"/>
      <c r="N39" s="71"/>
      <c r="O39" s="76">
        <v>1076951.9609999999</v>
      </c>
      <c r="P39" s="13">
        <f>O39-O57</f>
        <v>239262.42739999993</v>
      </c>
      <c r="Q39" s="126"/>
      <c r="R39" s="111">
        <f t="shared" ref="R39:R55" si="12">((P39/$Q$38)*100)-100</f>
        <v>-0.29689902372889776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>
        <v>-30</v>
      </c>
      <c r="E40" s="6">
        <v>468.75314300000002</v>
      </c>
      <c r="F40" s="94"/>
      <c r="G40" s="108">
        <f t="shared" si="10"/>
        <v>0.36985871862836461</v>
      </c>
      <c r="H40" s="89"/>
      <c r="I40" s="32"/>
      <c r="J40" s="81">
        <v>17171.341799999998</v>
      </c>
      <c r="K40" s="94"/>
      <c r="L40" s="108">
        <f t="shared" si="11"/>
        <v>1.9674972212989701</v>
      </c>
      <c r="M40" s="89"/>
      <c r="N40" s="71"/>
      <c r="O40" s="76">
        <v>1073790.6440000001</v>
      </c>
      <c r="P40" s="13">
        <f t="shared" ref="P40:P55" si="13">O40-O58</f>
        <v>243799.52340000006</v>
      </c>
      <c r="Q40" s="126"/>
      <c r="R40" s="111">
        <f t="shared" si="12"/>
        <v>1.5937552906269019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>
        <v>-30</v>
      </c>
      <c r="E41" s="17">
        <v>472.65945399999998</v>
      </c>
      <c r="F41" s="95">
        <f>AVERAGE(E41:E43)</f>
        <v>466.29738366666669</v>
      </c>
      <c r="G41" s="109">
        <f t="shared" si="10"/>
        <v>1.2062816611429383</v>
      </c>
      <c r="H41" s="90">
        <f>AVERAGE(G41:G43)</f>
        <v>-0.15597075262839155</v>
      </c>
      <c r="I41" s="33">
        <f>STDEV(G41:G43)/SQRT(COUNT(G41:G43))</f>
        <v>1.318513641490608</v>
      </c>
      <c r="J41" s="82">
        <v>17337.390630000002</v>
      </c>
      <c r="K41" s="95">
        <f>AVERAGE(J41:J43)</f>
        <v>16818.043296666667</v>
      </c>
      <c r="L41" s="109">
        <f t="shared" si="11"/>
        <v>2.9535345274590128</v>
      </c>
      <c r="M41" s="90">
        <f>AVERAGE(L41:L43)</f>
        <v>-0.13047302334030064</v>
      </c>
      <c r="N41" s="83">
        <f>STDEV(L41:L43)/SQRT(COUNT(L41:L43))</f>
        <v>2.496728529394276</v>
      </c>
      <c r="O41" s="77">
        <v>1048926.044</v>
      </c>
      <c r="P41" s="18">
        <f t="shared" si="13"/>
        <v>245514.36289999995</v>
      </c>
      <c r="Q41" s="130">
        <f>AVERAGE(P41:P43)</f>
        <v>238071.37343333333</v>
      </c>
      <c r="R41" s="133">
        <f t="shared" si="12"/>
        <v>2.3083464518239367</v>
      </c>
      <c r="S41" s="28">
        <f>AVERAGE(R41:R43)</f>
        <v>-0.7932233952451071</v>
      </c>
      <c r="T41" s="38">
        <f>STDEV(R41:R43)/SQRT(COUNT(R41:R43))</f>
        <v>2.6406454594504765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>
        <v>-30</v>
      </c>
      <c r="E42" s="6">
        <v>453.98406999999997</v>
      </c>
      <c r="F42" s="94"/>
      <c r="G42" s="108">
        <f t="shared" si="10"/>
        <v>-2.7925089210380492</v>
      </c>
      <c r="H42" s="89"/>
      <c r="I42" s="32"/>
      <c r="J42" s="81">
        <v>15985.62012</v>
      </c>
      <c r="K42" s="94"/>
      <c r="L42" s="108">
        <f t="shared" si="11"/>
        <v>-5.0735991309170174</v>
      </c>
      <c r="M42" s="89"/>
      <c r="N42" s="71"/>
      <c r="O42" s="76">
        <v>926487.76309999998</v>
      </c>
      <c r="P42" s="13">
        <f t="shared" si="13"/>
        <v>225466.19559999998</v>
      </c>
      <c r="Q42" s="126"/>
      <c r="R42" s="111">
        <f t="shared" si="12"/>
        <v>-6.0459299400951494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>
        <v>-30</v>
      </c>
      <c r="E43" s="21">
        <v>472.248627</v>
      </c>
      <c r="F43" s="96"/>
      <c r="G43" s="110">
        <f t="shared" si="10"/>
        <v>1.1183150020099362</v>
      </c>
      <c r="H43" s="91"/>
      <c r="I43" s="34"/>
      <c r="J43" s="84">
        <v>17131.119139999999</v>
      </c>
      <c r="K43" s="96"/>
      <c r="L43" s="110">
        <f t="shared" si="11"/>
        <v>1.7286455334371027</v>
      </c>
      <c r="M43" s="91"/>
      <c r="N43" s="85"/>
      <c r="O43" s="78">
        <v>1075040.385</v>
      </c>
      <c r="P43" s="22">
        <f t="shared" si="13"/>
        <v>243233.56180000002</v>
      </c>
      <c r="Q43" s="131"/>
      <c r="R43" s="134">
        <f t="shared" si="12"/>
        <v>1.3579133025358914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>
        <v>-30</v>
      </c>
      <c r="E44" s="6">
        <v>478.07885700000003</v>
      </c>
      <c r="F44" s="94">
        <f>AVERAGE(E44:E46)</f>
        <v>467.83591700000005</v>
      </c>
      <c r="G44" s="108">
        <f t="shared" si="10"/>
        <v>2.3666892692244375</v>
      </c>
      <c r="H44" s="89">
        <f>AVERAGE(G44:G46)</f>
        <v>0.17346143488137974</v>
      </c>
      <c r="I44" s="32">
        <f>STDEV(G44:G46)/SQRT(COUNT(G44:G46))</f>
        <v>1.2674312127997194</v>
      </c>
      <c r="J44" s="81">
        <v>17777.884770000001</v>
      </c>
      <c r="K44" s="94">
        <f>AVERAGE(J44:J46)</f>
        <v>17018.465820000001</v>
      </c>
      <c r="L44" s="108">
        <f t="shared" si="11"/>
        <v>5.569293128015687</v>
      </c>
      <c r="M44" s="89">
        <f>AVERAGE(L44:L46)</f>
        <v>1.0596834204081726</v>
      </c>
      <c r="N44" s="71">
        <f>STDEV(L44:L46)/SQRT(COUNT(L44:L46))</f>
        <v>2.5413436779461991</v>
      </c>
      <c r="O44" s="76">
        <v>1100803.8859999999</v>
      </c>
      <c r="P44" s="13">
        <f t="shared" si="13"/>
        <v>252525.14849999989</v>
      </c>
      <c r="Q44" s="126">
        <f>AVERAGE(P44:P46)</f>
        <v>240916.9530333333</v>
      </c>
      <c r="R44" s="111">
        <f t="shared" si="12"/>
        <v>5.2298125265252366</v>
      </c>
      <c r="S44" s="27">
        <f>AVERAGE(R44:R46)</f>
        <v>0.39255873226170479</v>
      </c>
      <c r="T44" s="37">
        <f>STDEV(R44:R46)/SQRT(COUNT(R44:R46))</f>
        <v>2.8306016871574737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>
        <v>-30</v>
      </c>
      <c r="E45" s="6">
        <v>457.57406600000002</v>
      </c>
      <c r="F45" s="94"/>
      <c r="G45" s="108">
        <f t="shared" si="10"/>
        <v>-2.0238156403607945</v>
      </c>
      <c r="H45" s="89"/>
      <c r="I45" s="32"/>
      <c r="J45" s="81">
        <v>16296.82324</v>
      </c>
      <c r="K45" s="94"/>
      <c r="L45" s="108">
        <f t="shared" si="11"/>
        <v>-3.2256012491288999</v>
      </c>
      <c r="M45" s="89"/>
      <c r="N45" s="71"/>
      <c r="O45" s="76">
        <v>964223.54339999997</v>
      </c>
      <c r="P45" s="13">
        <f t="shared" si="13"/>
        <v>229000.48679999996</v>
      </c>
      <c r="Q45" s="126"/>
      <c r="R45" s="111">
        <f t="shared" si="12"/>
        <v>-4.5731546438551192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>
        <v>-30</v>
      </c>
      <c r="E46" s="6">
        <v>467.854828</v>
      </c>
      <c r="F46" s="94"/>
      <c r="G46" s="108">
        <f t="shared" si="10"/>
        <v>0.17751067578049629</v>
      </c>
      <c r="H46" s="89"/>
      <c r="I46" s="32"/>
      <c r="J46" s="81">
        <v>16980.689450000002</v>
      </c>
      <c r="K46" s="94"/>
      <c r="L46" s="108">
        <f t="shared" si="11"/>
        <v>0.83535838233773063</v>
      </c>
      <c r="M46" s="89"/>
      <c r="N46" s="71"/>
      <c r="O46" s="76">
        <v>1035104.517</v>
      </c>
      <c r="P46" s="13">
        <f t="shared" si="13"/>
        <v>241225.22380000004</v>
      </c>
      <c r="Q46" s="126"/>
      <c r="R46" s="111">
        <f t="shared" si="12"/>
        <v>0.52101831411499688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>
        <v>-30</v>
      </c>
      <c r="E47" s="17">
        <v>464.33255000000003</v>
      </c>
      <c r="F47" s="95">
        <f>AVERAGE(E47:E49)</f>
        <v>471.11680099999995</v>
      </c>
      <c r="G47" s="109">
        <f t="shared" si="10"/>
        <v>-0.5766827637880283</v>
      </c>
      <c r="H47" s="90">
        <f>AVERAGE(G47:G49)</f>
        <v>0.8759673667769855</v>
      </c>
      <c r="I47" s="33">
        <f>STDEV(G47:G49)/SQRT(COUNT(G47:G49))</f>
        <v>0.78404014684564227</v>
      </c>
      <c r="J47" s="82">
        <v>16660.429690000001</v>
      </c>
      <c r="K47" s="95">
        <f>AVERAGE(J47:J49)</f>
        <v>17208.372396666669</v>
      </c>
      <c r="L47" s="109">
        <f t="shared" si="11"/>
        <v>-1.0664199741966485</v>
      </c>
      <c r="M47" s="90">
        <f>AVERAGE(L47:L49)</f>
        <v>2.1873936805676046</v>
      </c>
      <c r="N47" s="83">
        <f>STDEV(L47:L49)/SQRT(COUNT(L47:L49))</f>
        <v>1.7638386412919616</v>
      </c>
      <c r="O47" s="77">
        <v>1055569.3529999999</v>
      </c>
      <c r="P47" s="18">
        <f t="shared" si="13"/>
        <v>237173.46509999991</v>
      </c>
      <c r="Q47" s="130">
        <f>AVERAGE(P47:P49)</f>
        <v>243829.81339999998</v>
      </c>
      <c r="R47" s="133">
        <f t="shared" si="12"/>
        <v>-1.1673909826871096</v>
      </c>
      <c r="S47" s="28">
        <f>AVERAGE(R47:R49)</f>
        <v>1.6063774434713025</v>
      </c>
      <c r="T47" s="38">
        <f>STDEV(R47:R49)/SQRT(COUNT(R47:R49))</f>
        <v>1.5380887573100208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>
        <v>-30</v>
      </c>
      <c r="E48" s="6">
        <v>472.12063599999999</v>
      </c>
      <c r="F48" s="94"/>
      <c r="G48" s="108">
        <f t="shared" si="10"/>
        <v>1.0909094501131875</v>
      </c>
      <c r="H48" s="89"/>
      <c r="I48" s="32"/>
      <c r="J48" s="81">
        <v>17283.595700000002</v>
      </c>
      <c r="K48" s="94"/>
      <c r="L48" s="108">
        <f t="shared" si="11"/>
        <v>2.6340874837052581</v>
      </c>
      <c r="M48" s="89"/>
      <c r="N48" s="71"/>
      <c r="O48" s="76">
        <v>1062688.067</v>
      </c>
      <c r="P48" s="13">
        <f t="shared" si="13"/>
        <v>244393.78529999999</v>
      </c>
      <c r="Q48" s="126"/>
      <c r="R48" s="111">
        <f t="shared" si="12"/>
        <v>1.8413903032191286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>
        <v>-30</v>
      </c>
      <c r="E49" s="21">
        <v>476.89721700000001</v>
      </c>
      <c r="F49" s="96"/>
      <c r="G49" s="110">
        <f t="shared" si="10"/>
        <v>2.1136754140057974</v>
      </c>
      <c r="H49" s="91"/>
      <c r="I49" s="34"/>
      <c r="J49" s="84">
        <v>17681.091799999998</v>
      </c>
      <c r="K49" s="96"/>
      <c r="L49" s="110">
        <f t="shared" si="11"/>
        <v>4.9945135321942047</v>
      </c>
      <c r="M49" s="91"/>
      <c r="N49" s="85"/>
      <c r="O49" s="78">
        <v>1111495.425</v>
      </c>
      <c r="P49" s="22">
        <f t="shared" si="13"/>
        <v>249922.18980000005</v>
      </c>
      <c r="Q49" s="131"/>
      <c r="R49" s="134">
        <f t="shared" si="12"/>
        <v>4.1451330098818886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>
        <v>-30</v>
      </c>
      <c r="E50" s="6">
        <v>474.808807</v>
      </c>
      <c r="F50" s="94">
        <f>AVERAGE(E50:E52)</f>
        <v>469.36980166666672</v>
      </c>
      <c r="G50" s="108">
        <f t="shared" si="10"/>
        <v>1.6665031234797993</v>
      </c>
      <c r="H50" s="89">
        <f>AVERAGE(G50:G52)</f>
        <v>0.50189824556321128</v>
      </c>
      <c r="I50" s="32">
        <f>STDEV(G50:G52)/SQRT(COUNT(G50:G52))</f>
        <v>0.71272505438988476</v>
      </c>
      <c r="J50" s="81">
        <v>17419.890630000002</v>
      </c>
      <c r="K50" s="94">
        <f>AVERAGE(J50:J52)</f>
        <v>17013.534180000002</v>
      </c>
      <c r="L50" s="108">
        <f t="shared" si="11"/>
        <v>3.4434390799825252</v>
      </c>
      <c r="M50" s="89">
        <f>AVERAGE(L50:L52)</f>
        <v>1.0303981732880843</v>
      </c>
      <c r="N50" s="71">
        <f>STDEV(L50:L52)/SQRT(COUNT(L50:L52))</f>
        <v>2.4130409066944409</v>
      </c>
      <c r="O50" s="76">
        <v>1091432.2350000001</v>
      </c>
      <c r="P50" s="13">
        <f t="shared" si="13"/>
        <v>247432.45480000007</v>
      </c>
      <c r="Q50" s="126">
        <f>AVERAGE(P50:P52)</f>
        <v>241774.5327666667</v>
      </c>
      <c r="R50" s="111">
        <f t="shared" si="12"/>
        <v>3.1076349672236603</v>
      </c>
      <c r="S50" s="27">
        <f>AVERAGE(R50:R52)</f>
        <v>0.74992097955178372</v>
      </c>
      <c r="T50" s="37">
        <f>STDEV(R50:R52)/SQRT(COUNT(R50:R52))</f>
        <v>1.3970665745383033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>
        <v>-30</v>
      </c>
      <c r="E51" s="6">
        <v>463.32586700000002</v>
      </c>
      <c r="F51" s="94"/>
      <c r="G51" s="108">
        <f t="shared" si="10"/>
        <v>-0.79223466353165861</v>
      </c>
      <c r="H51" s="89"/>
      <c r="I51" s="32"/>
      <c r="J51" s="81">
        <v>16607.177729999999</v>
      </c>
      <c r="K51" s="94"/>
      <c r="L51" s="108">
        <f t="shared" si="11"/>
        <v>-1.3826427334063567</v>
      </c>
      <c r="M51" s="89"/>
      <c r="N51" s="71"/>
      <c r="O51" s="76">
        <v>1015932.318</v>
      </c>
      <c r="P51" s="13">
        <f t="shared" si="13"/>
        <v>235829.33919999993</v>
      </c>
      <c r="Q51" s="126"/>
      <c r="R51" s="111">
        <f t="shared" si="12"/>
        <v>-1.7275019946366541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>
        <v>-30</v>
      </c>
      <c r="E52" s="6">
        <v>469.97473100000002</v>
      </c>
      <c r="F52" s="94"/>
      <c r="G52" s="108">
        <f t="shared" si="10"/>
        <v>0.6314262767414931</v>
      </c>
      <c r="H52" s="89"/>
      <c r="I52" s="32"/>
      <c r="J52" s="81" t="s">
        <v>11</v>
      </c>
      <c r="K52" s="94"/>
      <c r="L52" s="108" t="s">
        <v>11</v>
      </c>
      <c r="M52" s="89"/>
      <c r="N52" s="71"/>
      <c r="O52" s="76">
        <v>1042273.111</v>
      </c>
      <c r="P52" s="13">
        <f t="shared" si="13"/>
        <v>242061.80430000008</v>
      </c>
      <c r="Q52" s="126"/>
      <c r="R52" s="111">
        <f t="shared" si="12"/>
        <v>0.86962996606834508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>
        <v>-30</v>
      </c>
      <c r="E53" s="17">
        <v>524.09692399999994</v>
      </c>
      <c r="F53" s="95">
        <f>AVERAGE(E53:E55)</f>
        <v>577.19771333333335</v>
      </c>
      <c r="G53" s="109">
        <f t="shared" si="10"/>
        <v>12.22012055233877</v>
      </c>
      <c r="H53" s="90">
        <f>AVERAGE(G53:G55)</f>
        <v>23.590110925361866</v>
      </c>
      <c r="I53" s="33">
        <f>STDEV(G53:G55)/SQRT(COUNT(G53:G55))</f>
        <v>5.685149252731402</v>
      </c>
      <c r="J53" s="82">
        <v>16784.353520000001</v>
      </c>
      <c r="K53" s="95">
        <f>AVERAGE(J53:J55)</f>
        <v>19356.057293333335</v>
      </c>
      <c r="L53" s="109">
        <f t="shared" si="11"/>
        <v>-0.33053090167362598</v>
      </c>
      <c r="M53" s="90">
        <f>AVERAGE(L53:L55)</f>
        <v>14.940855598906689</v>
      </c>
      <c r="N53" s="83">
        <f>STDEV(L53:L55)/SQRT(COUNT(L53:L55))</f>
        <v>8.3678076361818938</v>
      </c>
      <c r="O53" s="77">
        <v>1062775.7239999999</v>
      </c>
      <c r="P53" s="18">
        <f t="shared" si="13"/>
        <v>238851.64099999995</v>
      </c>
      <c r="Q53" s="130">
        <f>AVERAGE(P53:P55)</f>
        <v>276818.80633333331</v>
      </c>
      <c r="R53" s="133">
        <f t="shared" si="12"/>
        <v>-0.46807791865167303</v>
      </c>
      <c r="S53" s="28">
        <f>AVERAGE(R53:R55)</f>
        <v>15.353228251930611</v>
      </c>
      <c r="T53" s="38">
        <f>STDEV(R53:R55)/SQRT(COUNT(R53:R55))</f>
        <v>8.5011052523723762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>
        <v>-30</v>
      </c>
      <c r="E54" s="6">
        <v>604.08667000000003</v>
      </c>
      <c r="F54" s="94"/>
      <c r="G54" s="108">
        <f t="shared" si="10"/>
        <v>29.347599322030931</v>
      </c>
      <c r="H54" s="89"/>
      <c r="I54" s="32"/>
      <c r="J54" s="81">
        <v>19643.519530000001</v>
      </c>
      <c r="K54" s="98"/>
      <c r="L54" s="108">
        <f t="shared" si="11"/>
        <v>16.647874488865355</v>
      </c>
      <c r="M54" s="89"/>
      <c r="N54" s="71"/>
      <c r="O54" s="76">
        <v>1394455.348</v>
      </c>
      <c r="P54" s="13">
        <f t="shared" si="13"/>
        <v>282863.51799999992</v>
      </c>
      <c r="Q54" s="63"/>
      <c r="R54" s="111">
        <f t="shared" si="12"/>
        <v>17.872121436385967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>
        <v>-30</v>
      </c>
      <c r="E55" s="8">
        <v>603.40954599999998</v>
      </c>
      <c r="F55" s="97"/>
      <c r="G55" s="112">
        <f t="shared" si="10"/>
        <v>29.202612901715895</v>
      </c>
      <c r="H55" s="92"/>
      <c r="I55" s="35"/>
      <c r="J55" s="86">
        <v>21640.29883</v>
      </c>
      <c r="K55" s="99"/>
      <c r="L55" s="112">
        <f t="shared" si="11"/>
        <v>28.505223209528339</v>
      </c>
      <c r="M55" s="92"/>
      <c r="N55" s="87"/>
      <c r="O55" s="79">
        <v>1441355.368</v>
      </c>
      <c r="P55" s="14">
        <f t="shared" si="13"/>
        <v>308741.26</v>
      </c>
      <c r="Q55" s="100"/>
      <c r="R55" s="135">
        <f t="shared" si="12"/>
        <v>28.655641238057541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>
        <v>-45</v>
      </c>
      <c r="E56" s="5">
        <v>443.09274299999998</v>
      </c>
      <c r="F56" s="93">
        <f>AVERAGE(E56:E58)</f>
        <v>442.78974399999998</v>
      </c>
      <c r="G56" s="107">
        <f>((E56/$F$56)*100)-100</f>
        <v>6.8429543390678305E-2</v>
      </c>
      <c r="H56" s="88">
        <f>AVERAGE(G56:G58)</f>
        <v>-4.736951571734001E-15</v>
      </c>
      <c r="I56" s="31">
        <f>STDEV(G56:G58)/SQRT(COUNT(G56:G58))</f>
        <v>0.11822276180375134</v>
      </c>
      <c r="J56" s="80">
        <v>14977.690430000001</v>
      </c>
      <c r="K56" s="93">
        <f>AVERAGE(J56:J58)</f>
        <v>15096.567383333335</v>
      </c>
      <c r="L56" s="107">
        <f>((J56/$K$56)*100)-100</f>
        <v>-0.78744359770536221</v>
      </c>
      <c r="M56" s="88">
        <f>AVERAGE(L56:L58)</f>
        <v>-4.736951571734001E-15</v>
      </c>
      <c r="N56" s="70">
        <f>STDEV(L56:L58)/SQRT(COUNT(L56:L58))</f>
        <v>0.60278757525568083</v>
      </c>
      <c r="O56" s="75">
        <v>845408.77110000001</v>
      </c>
      <c r="P56" s="12">
        <f>O56-O74</f>
        <v>210940.88010000007</v>
      </c>
      <c r="Q56" s="129">
        <f>AVERAGE(P56:P58)</f>
        <v>211869.5170333334</v>
      </c>
      <c r="R56" s="132">
        <f>((P56/$Q$56)*100)-100</f>
        <v>-0.43830606041700548</v>
      </c>
      <c r="S56" s="26">
        <f>AVERAGE(R56:R58)</f>
        <v>-4.736951571734001E-15</v>
      </c>
      <c r="T56" s="36">
        <f>STDEV(R56:R58)/SQRT(COUNT(R56:R58))</f>
        <v>0.45727149403733108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>
        <v>-45</v>
      </c>
      <c r="E57" s="6">
        <v>441.770355</v>
      </c>
      <c r="F57" s="94"/>
      <c r="G57" s="108">
        <f t="shared" ref="G57:G73" si="14">((E57/$F$56)*100)-100</f>
        <v>-0.23021965025459679</v>
      </c>
      <c r="H57" s="89"/>
      <c r="I57" s="32"/>
      <c r="J57" s="81">
        <v>15036.65625</v>
      </c>
      <c r="K57" s="94"/>
      <c r="L57" s="108">
        <f t="shared" ref="L57:L73" si="15">((J57/$K$56)*100)-100</f>
        <v>-0.39685268718422151</v>
      </c>
      <c r="M57" s="89"/>
      <c r="N57" s="71"/>
      <c r="O57" s="76">
        <v>837689.53359999997</v>
      </c>
      <c r="P57" s="13">
        <f>O57-O75</f>
        <v>210861.06420000002</v>
      </c>
      <c r="Q57" s="126"/>
      <c r="R57" s="111">
        <f t="shared" ref="R57:R73" si="16">((P57/$Q$56)*100)-100</f>
        <v>-0.47597825654868586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>
        <v>-45</v>
      </c>
      <c r="E58" s="21">
        <v>443.50613399999997</v>
      </c>
      <c r="F58" s="96"/>
      <c r="G58" s="110">
        <f t="shared" si="14"/>
        <v>0.16179010686390427</v>
      </c>
      <c r="H58" s="91"/>
      <c r="I58" s="34"/>
      <c r="J58" s="84">
        <v>15275.35547</v>
      </c>
      <c r="K58" s="96"/>
      <c r="L58" s="110">
        <f t="shared" si="15"/>
        <v>1.1842962848895695</v>
      </c>
      <c r="M58" s="91"/>
      <c r="N58" s="85"/>
      <c r="O58" s="78">
        <v>829991.12060000002</v>
      </c>
      <c r="P58" s="22">
        <f t="shared" ref="P58:P73" si="17">O58-O76</f>
        <v>213806.60680000007</v>
      </c>
      <c r="Q58" s="131"/>
      <c r="R58" s="134">
        <f t="shared" si="16"/>
        <v>0.91428431696567714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>
        <v>-45</v>
      </c>
      <c r="E59" s="6">
        <v>446.49588</v>
      </c>
      <c r="F59" s="94">
        <f>AVERAGE(E59:E61)</f>
        <v>439.82465633333339</v>
      </c>
      <c r="G59" s="108">
        <f t="shared" si="14"/>
        <v>0.83699680270822796</v>
      </c>
      <c r="H59" s="89">
        <f>AVERAGE(G59:G61)</f>
        <v>-0.66963783756171813</v>
      </c>
      <c r="I59" s="32">
        <f>STDEV(G59:G61)/SQRT(COUNT(G59:G61))</f>
        <v>1.5030384311763529</v>
      </c>
      <c r="J59" s="81">
        <v>15347.941409999999</v>
      </c>
      <c r="K59" s="94">
        <f>AVERAGE(J59:J61)</f>
        <v>14887.078449999999</v>
      </c>
      <c r="L59" s="108">
        <f t="shared" si="15"/>
        <v>1.6651071749209905</v>
      </c>
      <c r="M59" s="89">
        <f>AVERAGE(L59:L61)</f>
        <v>-1.3876593798707546</v>
      </c>
      <c r="N59" s="71">
        <f>STDEV(L59:L61)/SQRT(COUNT(L59:L61))</f>
        <v>2.7864198996453253</v>
      </c>
      <c r="O59" s="76">
        <v>803411.68110000005</v>
      </c>
      <c r="P59" s="13">
        <f t="shared" si="17"/>
        <v>214677.38780000003</v>
      </c>
      <c r="Q59" s="126">
        <f>AVERAGE(P59:P61)</f>
        <v>208379.80006666668</v>
      </c>
      <c r="R59" s="111">
        <f t="shared" si="16"/>
        <v>1.3252830355132517</v>
      </c>
      <c r="S59" s="27">
        <f>AVERAGE(R59:R61)</f>
        <v>-1.6471066793991394</v>
      </c>
      <c r="T59" s="37">
        <f>STDEV(R59:R61)/SQRT(COUNT(R59:R61))</f>
        <v>2.995032067574587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>
        <v>-45</v>
      </c>
      <c r="E60" s="6">
        <v>426.51406900000001</v>
      </c>
      <c r="F60" s="94"/>
      <c r="G60" s="108">
        <f t="shared" si="14"/>
        <v>-3.6757118294953131</v>
      </c>
      <c r="H60" s="89"/>
      <c r="I60" s="32"/>
      <c r="J60" s="81">
        <v>14047.0957</v>
      </c>
      <c r="K60" s="94"/>
      <c r="L60" s="108">
        <f t="shared" si="15"/>
        <v>-6.9517239030904108</v>
      </c>
      <c r="M60" s="89"/>
      <c r="N60" s="71"/>
      <c r="O60" s="76">
        <v>701021.5675</v>
      </c>
      <c r="P60" s="13">
        <f t="shared" si="17"/>
        <v>195688.80070000002</v>
      </c>
      <c r="Q60" s="126"/>
      <c r="R60" s="111">
        <f t="shared" si="16"/>
        <v>-7.6371138991116254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>
        <v>-45</v>
      </c>
      <c r="E61" s="6">
        <v>446.46402</v>
      </c>
      <c r="F61" s="94"/>
      <c r="G61" s="108">
        <f t="shared" si="14"/>
        <v>0.82980151410193059</v>
      </c>
      <c r="H61" s="89"/>
      <c r="I61" s="32"/>
      <c r="J61" s="81">
        <v>15266.19824</v>
      </c>
      <c r="K61" s="94"/>
      <c r="L61" s="108">
        <f t="shared" si="15"/>
        <v>1.1236385885571565</v>
      </c>
      <c r="M61" s="89"/>
      <c r="N61" s="71"/>
      <c r="O61" s="76">
        <v>831806.82319999998</v>
      </c>
      <c r="P61" s="13">
        <f t="shared" si="17"/>
        <v>214773.21169999999</v>
      </c>
      <c r="Q61" s="126"/>
      <c r="R61" s="111">
        <f t="shared" si="16"/>
        <v>1.3705108254009559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>
        <v>-45</v>
      </c>
      <c r="E62" s="17">
        <v>451.39364599999999</v>
      </c>
      <c r="F62" s="95">
        <f>AVERAGE(E62:E64)</f>
        <v>441.00206499999996</v>
      </c>
      <c r="G62" s="109">
        <f t="shared" si="14"/>
        <v>1.9431123047872489</v>
      </c>
      <c r="H62" s="90">
        <f>AVERAGE(G62:G64)</f>
        <v>-0.40373089580864513</v>
      </c>
      <c r="I62" s="33">
        <f>STDEV(G62:G64)/SQRT(COUNT(G62:G64))</f>
        <v>1.4939213221231018</v>
      </c>
      <c r="J62" s="82">
        <v>15817.204100000001</v>
      </c>
      <c r="K62" s="95">
        <f>AVERAGE(J62:J64)</f>
        <v>15052.012696666667</v>
      </c>
      <c r="L62" s="109">
        <f t="shared" si="15"/>
        <v>4.7735137291027456</v>
      </c>
      <c r="M62" s="90">
        <f>AVERAGE(L62:L64)</f>
        <v>-0.29513124099891286</v>
      </c>
      <c r="N62" s="83">
        <f>STDEV(L62:L64)/SQRT(COUNT(L62:L64))</f>
        <v>3.1003982999970376</v>
      </c>
      <c r="O62" s="77">
        <v>848278.73750000005</v>
      </c>
      <c r="P62" s="18">
        <f t="shared" si="17"/>
        <v>221959.37640000007</v>
      </c>
      <c r="Q62" s="130">
        <f>AVERAGE(P62:P64)</f>
        <v>210471.72990000001</v>
      </c>
      <c r="R62" s="133">
        <f t="shared" si="16"/>
        <v>4.7622987525285367</v>
      </c>
      <c r="S62" s="28">
        <f>AVERAGE(R62:R64)</f>
        <v>-0.65973961375174406</v>
      </c>
      <c r="T62" s="38">
        <f>STDEV(R62:R64)/SQRT(COUNT(R62:R64))</f>
        <v>3.3244452283575328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>
        <v>-45</v>
      </c>
      <c r="E63" s="6">
        <v>428.71521000000001</v>
      </c>
      <c r="F63" s="94"/>
      <c r="G63" s="108">
        <f t="shared" si="14"/>
        <v>-3.1786043355150468</v>
      </c>
      <c r="H63" s="89"/>
      <c r="I63" s="32"/>
      <c r="J63" s="81">
        <v>14202.42188</v>
      </c>
      <c r="K63" s="94"/>
      <c r="L63" s="108">
        <f t="shared" si="15"/>
        <v>-5.9228398127144715</v>
      </c>
      <c r="M63" s="89"/>
      <c r="N63" s="71"/>
      <c r="O63" s="76">
        <v>735223.05660000001</v>
      </c>
      <c r="P63" s="13">
        <f t="shared" si="17"/>
        <v>197666.91729999997</v>
      </c>
      <c r="Q63" s="126"/>
      <c r="R63" s="111">
        <f t="shared" si="16"/>
        <v>-6.7034653838848044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>
        <v>-45</v>
      </c>
      <c r="E64" s="21">
        <v>442.89733899999999</v>
      </c>
      <c r="F64" s="96"/>
      <c r="G64" s="110">
        <f t="shared" si="14"/>
        <v>2.4299343301862564E-2</v>
      </c>
      <c r="H64" s="91"/>
      <c r="I64" s="34"/>
      <c r="J64" s="84">
        <v>15136.412109999999</v>
      </c>
      <c r="K64" s="96"/>
      <c r="L64" s="110">
        <f t="shared" si="15"/>
        <v>0.26393236061498726</v>
      </c>
      <c r="M64" s="91"/>
      <c r="N64" s="85"/>
      <c r="O64" s="78">
        <v>793879.29319999996</v>
      </c>
      <c r="P64" s="22">
        <f t="shared" si="17"/>
        <v>211788.89599999995</v>
      </c>
      <c r="Q64" s="131"/>
      <c r="R64" s="134">
        <f t="shared" si="16"/>
        <v>-3.8052209898964406E-2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>
        <v>-45</v>
      </c>
      <c r="E65" s="6">
        <v>441.45623799999998</v>
      </c>
      <c r="F65" s="94">
        <f>AVERAGE(E65:E67)</f>
        <v>444.84149166666663</v>
      </c>
      <c r="G65" s="108">
        <f t="shared" si="14"/>
        <v>-0.30116009191034721</v>
      </c>
      <c r="H65" s="89">
        <f>AVERAGE(G65:G67)</f>
        <v>0.46336838069733705</v>
      </c>
      <c r="I65" s="32">
        <f>STDEV(G65:G67)/SQRT(COUNT(G65:G67))</f>
        <v>0.58716151938353212</v>
      </c>
      <c r="J65" s="81" t="s">
        <v>11</v>
      </c>
      <c r="K65" s="94">
        <f>AVERAGE(J65:J67)</f>
        <v>15429.05762</v>
      </c>
      <c r="L65" s="108" t="s">
        <v>11</v>
      </c>
      <c r="M65" s="89">
        <f>AVERAGE(L65:L67)</f>
        <v>2.2024227642221206</v>
      </c>
      <c r="N65" s="71">
        <f>STDEV(L65:L67)/SQRT(COUNT(L65:L67))</f>
        <v>1.2111416811337961</v>
      </c>
      <c r="O65" s="76">
        <v>818395.88789999997</v>
      </c>
      <c r="P65" s="13">
        <f t="shared" si="17"/>
        <v>209945.39760000003</v>
      </c>
      <c r="Q65" s="126">
        <f>AVERAGE(P65:P67)</f>
        <v>213750.88310000001</v>
      </c>
      <c r="R65" s="111">
        <f t="shared" si="16"/>
        <v>-0.90816246729379202</v>
      </c>
      <c r="S65" s="27">
        <f>AVERAGE(R65:R67)</f>
        <v>0.88798336495505714</v>
      </c>
      <c r="T65" s="37">
        <f>STDEV(R65:R67)/SQRT(COUNT(R65:R67))</f>
        <v>1.0861568109437918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>
        <v>-45</v>
      </c>
      <c r="E66" s="6">
        <v>443.11602800000003</v>
      </c>
      <c r="F66" s="94"/>
      <c r="G66" s="108">
        <f t="shared" si="14"/>
        <v>7.3688246943689251E-2</v>
      </c>
      <c r="H66" s="89"/>
      <c r="I66" s="32"/>
      <c r="J66" s="81">
        <v>15246.2168</v>
      </c>
      <c r="K66" s="94"/>
      <c r="L66" s="108">
        <f t="shared" si="15"/>
        <v>0.99128108308832452</v>
      </c>
      <c r="M66" s="89"/>
      <c r="N66" s="71"/>
      <c r="O66" s="76">
        <v>818294.28170000005</v>
      </c>
      <c r="P66" s="13">
        <f t="shared" si="17"/>
        <v>213411.8051</v>
      </c>
      <c r="Q66" s="126"/>
      <c r="R66" s="111">
        <f t="shared" si="16"/>
        <v>0.72794240920647724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>
        <v>-45</v>
      </c>
      <c r="E67" s="6">
        <v>449.95220899999998</v>
      </c>
      <c r="F67" s="94"/>
      <c r="G67" s="108">
        <f t="shared" si="14"/>
        <v>1.6175769870586691</v>
      </c>
      <c r="H67" s="89"/>
      <c r="I67" s="32"/>
      <c r="J67" s="81">
        <v>15611.898440000001</v>
      </c>
      <c r="K67" s="94"/>
      <c r="L67" s="108">
        <f t="shared" si="15"/>
        <v>3.4135644453559166</v>
      </c>
      <c r="M67" s="89"/>
      <c r="N67" s="71"/>
      <c r="O67" s="76">
        <v>861573.2352</v>
      </c>
      <c r="P67" s="13">
        <f t="shared" si="17"/>
        <v>217895.44660000002</v>
      </c>
      <c r="Q67" s="126"/>
      <c r="R67" s="111">
        <f t="shared" si="16"/>
        <v>2.8441701529524863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>
        <v>-45</v>
      </c>
      <c r="E68" s="17">
        <v>446.74679600000002</v>
      </c>
      <c r="F68" s="95">
        <f>AVERAGE(E68:E70)</f>
        <v>441.80440300000004</v>
      </c>
      <c r="G68" s="109">
        <f t="shared" si="14"/>
        <v>0.89366387853826268</v>
      </c>
      <c r="H68" s="90">
        <f>AVERAGE(G68:G70)</f>
        <v>-0.22253022192852731</v>
      </c>
      <c r="I68" s="33">
        <f>STDEV(G68:G70)/SQRT(COUNT(G68:G70))</f>
        <v>0.68431161293527476</v>
      </c>
      <c r="J68" s="82">
        <v>15475.039059999999</v>
      </c>
      <c r="K68" s="95">
        <f>AVERAGE(J68:J70)</f>
        <v>15129.199869999999</v>
      </c>
      <c r="L68" s="109">
        <f t="shared" si="15"/>
        <v>2.5070048512120735</v>
      </c>
      <c r="M68" s="90">
        <f>AVERAGE(L68:L70)</f>
        <v>0.21615832154462092</v>
      </c>
      <c r="N68" s="83">
        <f>STDEV(L68:L70)/SQRT(COUNT(L68:L70))</f>
        <v>1.4066323192707557</v>
      </c>
      <c r="O68" s="77">
        <v>843999.78020000004</v>
      </c>
      <c r="P68" s="18">
        <f t="shared" si="17"/>
        <v>217513.18430000008</v>
      </c>
      <c r="Q68" s="130">
        <f>AVERAGE(P68:P70)</f>
        <v>212070.70810000005</v>
      </c>
      <c r="R68" s="133">
        <f t="shared" si="16"/>
        <v>2.6637466992379046</v>
      </c>
      <c r="S68" s="28">
        <f>AVERAGE(R68:R70)</f>
        <v>9.4959892996314466E-2</v>
      </c>
      <c r="T68" s="38">
        <f>STDEV(R68:R70)/SQRT(COUNT(R68:R70))</f>
        <v>1.5590918582025699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>
        <v>-45</v>
      </c>
      <c r="E69" s="6">
        <v>436.29620399999999</v>
      </c>
      <c r="F69" s="94"/>
      <c r="G69" s="108">
        <f t="shared" si="14"/>
        <v>-1.466506414836914</v>
      </c>
      <c r="H69" s="89"/>
      <c r="I69" s="32"/>
      <c r="J69" s="81">
        <v>14742.79004</v>
      </c>
      <c r="K69" s="94"/>
      <c r="L69" s="108">
        <f t="shared" si="15"/>
        <v>-2.3434290348937594</v>
      </c>
      <c r="M69" s="89"/>
      <c r="N69" s="71"/>
      <c r="O69" s="76">
        <v>780102.97880000004</v>
      </c>
      <c r="P69" s="13">
        <f t="shared" si="17"/>
        <v>206106.2030000001</v>
      </c>
      <c r="Q69" s="126"/>
      <c r="R69" s="111">
        <f t="shared" si="16"/>
        <v>-2.7202186109795861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>
        <v>-45</v>
      </c>
      <c r="E70" s="21">
        <v>442.37020899999999</v>
      </c>
      <c r="F70" s="96"/>
      <c r="G70" s="110">
        <f t="shared" si="14"/>
        <v>-9.4748129486930566E-2</v>
      </c>
      <c r="H70" s="91"/>
      <c r="I70" s="34"/>
      <c r="J70" s="84">
        <v>15169.77051</v>
      </c>
      <c r="K70" s="96"/>
      <c r="L70" s="110">
        <f t="shared" si="15"/>
        <v>0.4848991483155487</v>
      </c>
      <c r="M70" s="91"/>
      <c r="N70" s="85"/>
      <c r="O70" s="78">
        <v>800211.30669999996</v>
      </c>
      <c r="P70" s="22">
        <f t="shared" si="17"/>
        <v>212592.73699999996</v>
      </c>
      <c r="Q70" s="131"/>
      <c r="R70" s="134">
        <f t="shared" si="16"/>
        <v>0.34135159073062482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>
        <v>-45</v>
      </c>
      <c r="E71" s="6">
        <v>515.48290999999995</v>
      </c>
      <c r="F71" s="94">
        <f>AVERAGE(E71:E73)</f>
        <v>541.37467466666669</v>
      </c>
      <c r="G71" s="108">
        <f t="shared" si="14"/>
        <v>16.417084402930527</v>
      </c>
      <c r="H71" s="89">
        <f>AVERAGE(G71:G73)</f>
        <v>22.264501832424262</v>
      </c>
      <c r="I71" s="32">
        <f>STDEV(G71:G73)/SQRT(COUNT(G71:G73))</f>
        <v>3.1338430053944828</v>
      </c>
      <c r="J71" s="81">
        <v>15026.89356</v>
      </c>
      <c r="K71" s="94">
        <f>AVERAGE(J71:J73)</f>
        <v>17484.134439999998</v>
      </c>
      <c r="L71" s="108">
        <f t="shared" si="15"/>
        <v>-0.46152096409845456</v>
      </c>
      <c r="M71" s="89">
        <f>AVERAGE(L71:L73)</f>
        <v>15.815297584155109</v>
      </c>
      <c r="N71" s="71">
        <f>STDEV(L71:L73)/SQRT(COUNT(L71:L73))</f>
        <v>8.6090545083595256</v>
      </c>
      <c r="O71" s="76">
        <v>823924.08299999998</v>
      </c>
      <c r="P71" s="13">
        <f t="shared" si="17"/>
        <v>212771.57539999997</v>
      </c>
      <c r="Q71" s="126">
        <f>AVERAGE(P71:P73)</f>
        <v>246783.06986666669</v>
      </c>
      <c r="R71" s="111">
        <f t="shared" si="16"/>
        <v>0.42576127953539356</v>
      </c>
      <c r="S71" s="27">
        <f>AVERAGE(R71:R73)</f>
        <v>16.4787994621427</v>
      </c>
      <c r="T71" s="37">
        <f>STDEV(R71:R73)/SQRT(COUNT(R71:R73))</f>
        <v>8.4658852491352263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>
        <v>-45</v>
      </c>
      <c r="E72" s="6">
        <v>545.66778599999998</v>
      </c>
      <c r="F72" s="94"/>
      <c r="G72" s="108">
        <f t="shared" si="14"/>
        <v>23.234061627226851</v>
      </c>
      <c r="H72" s="89"/>
      <c r="I72" s="32"/>
      <c r="J72" s="81">
        <v>17978.646479999999</v>
      </c>
      <c r="K72" s="98"/>
      <c r="L72" s="108">
        <f t="shared" si="15"/>
        <v>19.090956397468801</v>
      </c>
      <c r="M72" s="89"/>
      <c r="N72" s="71"/>
      <c r="O72" s="76">
        <v>1111591.83</v>
      </c>
      <c r="P72" s="13">
        <f t="shared" si="17"/>
        <v>253910.46750000003</v>
      </c>
      <c r="Q72" s="63"/>
      <c r="R72" s="111">
        <f t="shared" si="16"/>
        <v>19.842850002840336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>
        <v>-45</v>
      </c>
      <c r="E73" s="8">
        <v>562.97332800000004</v>
      </c>
      <c r="F73" s="97"/>
      <c r="G73" s="112">
        <f t="shared" si="14"/>
        <v>27.142359467115412</v>
      </c>
      <c r="H73" s="92"/>
      <c r="I73" s="35"/>
      <c r="J73" s="86">
        <v>19446.863280000001</v>
      </c>
      <c r="K73" s="99"/>
      <c r="L73" s="112">
        <f t="shared" si="15"/>
        <v>28.81645731909498</v>
      </c>
      <c r="M73" s="92"/>
      <c r="N73" s="87"/>
      <c r="O73" s="79">
        <v>1132614.108</v>
      </c>
      <c r="P73" s="14">
        <f t="shared" si="17"/>
        <v>273667.16670000006</v>
      </c>
      <c r="Q73" s="100"/>
      <c r="R73" s="135">
        <f t="shared" si="16"/>
        <v>29.167787104052366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>
        <v>-60</v>
      </c>
      <c r="E74" s="5">
        <v>414.027985</v>
      </c>
      <c r="F74" s="93">
        <f>AVERAGE(E74:E76)</f>
        <v>412.77667266666668</v>
      </c>
      <c r="G74" s="107">
        <f>((E74/$F$74)*100)-100</f>
        <v>0.30314511846066239</v>
      </c>
      <c r="H74" s="88">
        <f>AVERAGE(G74:G76)</f>
        <v>0</v>
      </c>
      <c r="I74" s="31">
        <f>STDEV(G74:G76)/SQRT(COUNT(G74:G76))</f>
        <v>0.182970369621931</v>
      </c>
      <c r="J74" s="80">
        <v>13154.005859999999</v>
      </c>
      <c r="K74" s="93">
        <f>AVERAGE(J74:J76)</f>
        <v>13191.265299999999</v>
      </c>
      <c r="L74" s="107">
        <f>((J74/$K$74)*100)-100</f>
        <v>-0.28245539114432461</v>
      </c>
      <c r="M74" s="88">
        <f>AVERAGE(L74:L76)</f>
        <v>4.736951571734001E-15</v>
      </c>
      <c r="N74" s="70">
        <f>STDEV(L74:L76)/SQRT(COUNT(L74:L76))</f>
        <v>0.41216807625564184</v>
      </c>
      <c r="O74" s="75">
        <v>634467.89099999995</v>
      </c>
      <c r="P74" s="12">
        <f>O74-O92</f>
        <v>184362.29619999992</v>
      </c>
      <c r="Q74" s="129">
        <f>AVERAGE(P74:P76)</f>
        <v>184234.13943333327</v>
      </c>
      <c r="R74" s="132">
        <f>((P74/$Q$74)*100)-100</f>
        <v>6.9561899363961288E-2</v>
      </c>
      <c r="S74" s="26">
        <f>AVERAGE(R74:R76)</f>
        <v>-4.736951571734001E-15</v>
      </c>
      <c r="T74" s="36">
        <f>STDEV(R74:R76)/SQRT(COUNT(R74:R76))</f>
        <v>0.32105939411868067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>
        <v>-60</v>
      </c>
      <c r="E75" s="6">
        <v>411.418274</v>
      </c>
      <c r="F75" s="94"/>
      <c r="G75" s="108">
        <f t="shared" ref="G75:G91" si="18">((E75/$F$74)*100)-100</f>
        <v>-0.32908804121390745</v>
      </c>
      <c r="H75" s="89"/>
      <c r="I75" s="32"/>
      <c r="J75" s="81">
        <v>13121.42383</v>
      </c>
      <c r="K75" s="94"/>
      <c r="L75" s="108">
        <f t="shared" ref="L75:L91" si="19">((J75/$K$74)*100)-100</f>
        <v>-0.52945239453261195</v>
      </c>
      <c r="M75" s="89"/>
      <c r="N75" s="71"/>
      <c r="O75" s="76">
        <v>626828.46939999994</v>
      </c>
      <c r="P75" s="13">
        <f>O75-O93</f>
        <v>183151.58069999993</v>
      </c>
      <c r="Q75" s="126"/>
      <c r="R75" s="111">
        <f t="shared" ref="R75:R91" si="20">((P75/$Q$74)*100)-100</f>
        <v>-0.58759941922983217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>
        <v>-60</v>
      </c>
      <c r="E76" s="6">
        <v>412.883759</v>
      </c>
      <c r="F76" s="94"/>
      <c r="G76" s="108">
        <f t="shared" si="18"/>
        <v>2.5942922753245057E-2</v>
      </c>
      <c r="H76" s="89"/>
      <c r="I76" s="32"/>
      <c r="J76" s="81">
        <v>13298.36621</v>
      </c>
      <c r="K76" s="94"/>
      <c r="L76" s="108">
        <f t="shared" si="19"/>
        <v>0.81190778567695077</v>
      </c>
      <c r="M76" s="89"/>
      <c r="N76" s="71"/>
      <c r="O76" s="76">
        <v>616184.51379999996</v>
      </c>
      <c r="P76" s="13">
        <f t="shared" ref="P76:P91" si="21">O76-O94</f>
        <v>185188.54139999993</v>
      </c>
      <c r="Q76" s="126"/>
      <c r="R76" s="111">
        <f t="shared" si="20"/>
        <v>0.51803751986585667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>
        <v>-60</v>
      </c>
      <c r="E77" s="17">
        <v>415.08651700000001</v>
      </c>
      <c r="F77" s="95">
        <f>AVERAGE(E77:E79)</f>
        <v>409.90261833333335</v>
      </c>
      <c r="G77" s="109">
        <f t="shared" si="18"/>
        <v>0.55958693557245454</v>
      </c>
      <c r="H77" s="90">
        <f>AVERAGE(G77:G79)</f>
        <v>-0.69627343879828629</v>
      </c>
      <c r="I77" s="33">
        <f>STDEV(G77:G79)/SQRT(COUNT(G77:G79))</f>
        <v>2.0101899018786082</v>
      </c>
      <c r="J77" s="82">
        <v>13333.92578</v>
      </c>
      <c r="K77" s="95">
        <f>AVERAGE(J77:J79)</f>
        <v>12935.576823333331</v>
      </c>
      <c r="L77" s="109">
        <f t="shared" si="19"/>
        <v>1.0814768466524498</v>
      </c>
      <c r="M77" s="90">
        <f>AVERAGE(L77:L79)</f>
        <v>-1.9383165363724923</v>
      </c>
      <c r="N77" s="83">
        <f>STDEV(L77:L79)/SQRT(COUNT(L77:L79))</f>
        <v>3.3339190165556882</v>
      </c>
      <c r="O77" s="77">
        <v>588734.29330000002</v>
      </c>
      <c r="P77" s="18">
        <f t="shared" si="21"/>
        <v>183921.3749</v>
      </c>
      <c r="Q77" s="130">
        <f>AVERAGE(P77:P79)</f>
        <v>178835.20823333334</v>
      </c>
      <c r="R77" s="133">
        <f t="shared" si="20"/>
        <v>-0.16976469958026996</v>
      </c>
      <c r="S77" s="28">
        <f>AVERAGE(R77:R79)</f>
        <v>-2.9304727216171549</v>
      </c>
      <c r="T77" s="38">
        <f>STDEV(R77:R79)/SQRT(COUNT(R77:R79))</f>
        <v>3.4742059036681634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>
        <v>-60</v>
      </c>
      <c r="E78" s="6">
        <v>393.65798999999998</v>
      </c>
      <c r="F78" s="94"/>
      <c r="G78" s="108">
        <f t="shared" si="18"/>
        <v>-4.6317255631608276</v>
      </c>
      <c r="H78" s="89"/>
      <c r="I78" s="32"/>
      <c r="J78" s="81">
        <v>12057.26758</v>
      </c>
      <c r="K78" s="94"/>
      <c r="L78" s="108">
        <f t="shared" si="19"/>
        <v>-8.5965803447224971</v>
      </c>
      <c r="M78" s="89"/>
      <c r="N78" s="71"/>
      <c r="O78" s="76">
        <v>505332.76679999998</v>
      </c>
      <c r="P78" s="13">
        <f t="shared" si="21"/>
        <v>166118.4314</v>
      </c>
      <c r="Q78" s="126"/>
      <c r="R78" s="111">
        <f t="shared" si="20"/>
        <v>-9.8329810582628738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>
        <v>-60</v>
      </c>
      <c r="E79" s="21">
        <v>420.963348</v>
      </c>
      <c r="F79" s="96"/>
      <c r="G79" s="110">
        <f t="shared" si="18"/>
        <v>1.9833183111935142</v>
      </c>
      <c r="H79" s="91"/>
      <c r="I79" s="34"/>
      <c r="J79" s="84">
        <v>13415.537109999999</v>
      </c>
      <c r="K79" s="96"/>
      <c r="L79" s="110">
        <f t="shared" si="19"/>
        <v>1.7001538889525705</v>
      </c>
      <c r="M79" s="91"/>
      <c r="N79" s="85"/>
      <c r="O79" s="78">
        <v>617033.6115</v>
      </c>
      <c r="P79" s="22">
        <f t="shared" si="21"/>
        <v>186465.81839999999</v>
      </c>
      <c r="Q79" s="131"/>
      <c r="R79" s="134">
        <f t="shared" si="20"/>
        <v>1.2113275929916796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>
        <v>-60</v>
      </c>
      <c r="E80" s="6">
        <v>421.29373199999998</v>
      </c>
      <c r="F80" s="94">
        <f>AVERAGE(E80:E82)</f>
        <v>410.43211866666667</v>
      </c>
      <c r="G80" s="108">
        <f t="shared" si="18"/>
        <v>2.0633577179423526</v>
      </c>
      <c r="H80" s="89">
        <f>AVERAGE(G80:G82)</f>
        <v>-0.567995760238451</v>
      </c>
      <c r="I80" s="32">
        <f>STDEV(G80:G82)/SQRT(COUNT(G80:G82))</f>
        <v>1.7059721205557687</v>
      </c>
      <c r="J80" s="81">
        <v>13832.740229999999</v>
      </c>
      <c r="K80" s="94">
        <f>AVERAGE(J80:J82)</f>
        <v>13070.027670000001</v>
      </c>
      <c r="L80" s="108">
        <f t="shared" si="19"/>
        <v>4.862876421718255</v>
      </c>
      <c r="M80" s="89">
        <f>AVERAGE(L80:L82)</f>
        <v>-0.91907506401223793</v>
      </c>
      <c r="N80" s="71">
        <f>STDEV(L80:L82)/SQRT(COUNT(L80:L82))</f>
        <v>3.5217035238019307</v>
      </c>
      <c r="O80" s="76">
        <v>626319.36109999998</v>
      </c>
      <c r="P80" s="13">
        <f t="shared" si="21"/>
        <v>192179.67439999996</v>
      </c>
      <c r="Q80" s="126">
        <f>AVERAGE(P80:P82)</f>
        <v>181376.80280000003</v>
      </c>
      <c r="R80" s="111">
        <f t="shared" si="20"/>
        <v>4.3127375800736729</v>
      </c>
      <c r="S80" s="27">
        <f>AVERAGE(R80:R82)</f>
        <v>-1.5509267946330947</v>
      </c>
      <c r="T80" s="37">
        <f>STDEV(R80:R82)/SQRT(COUNT(R80:R82))</f>
        <v>3.6071759961346848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>
        <v>-60</v>
      </c>
      <c r="E81" s="6">
        <v>397.23715199999998</v>
      </c>
      <c r="F81" s="94"/>
      <c r="G81" s="108">
        <f t="shared" si="18"/>
        <v>-3.7646315055248891</v>
      </c>
      <c r="H81" s="89"/>
      <c r="I81" s="32"/>
      <c r="J81" s="81">
        <v>12229.168949999999</v>
      </c>
      <c r="K81" s="94"/>
      <c r="L81" s="108">
        <f t="shared" si="19"/>
        <v>-7.2934349216674406</v>
      </c>
      <c r="M81" s="89"/>
      <c r="N81" s="71"/>
      <c r="O81" s="76">
        <v>537556.13930000004</v>
      </c>
      <c r="P81" s="13">
        <f t="shared" si="21"/>
        <v>169269.58950000006</v>
      </c>
      <c r="Q81" s="126"/>
      <c r="R81" s="111">
        <f t="shared" si="20"/>
        <v>-8.1225716250859534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>
        <v>-60</v>
      </c>
      <c r="E82" s="6">
        <v>412.76547199999999</v>
      </c>
      <c r="F82" s="94"/>
      <c r="G82" s="108">
        <f t="shared" si="18"/>
        <v>-2.7134931328163248E-3</v>
      </c>
      <c r="H82" s="89"/>
      <c r="I82" s="32"/>
      <c r="J82" s="81">
        <v>13148.17383</v>
      </c>
      <c r="K82" s="94"/>
      <c r="L82" s="108">
        <f t="shared" si="19"/>
        <v>-0.32666669208752808</v>
      </c>
      <c r="M82" s="89"/>
      <c r="N82" s="71"/>
      <c r="O82" s="76">
        <v>582090.39720000001</v>
      </c>
      <c r="P82" s="13">
        <f t="shared" si="21"/>
        <v>182681.14449999999</v>
      </c>
      <c r="Q82" s="126"/>
      <c r="R82" s="111">
        <f t="shared" si="20"/>
        <v>-0.84294633888700332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>
        <v>-60</v>
      </c>
      <c r="E83" s="17">
        <v>410.77697799999999</v>
      </c>
      <c r="F83" s="95">
        <f>AVERAGE(E83:E85)</f>
        <v>414.59182766666663</v>
      </c>
      <c r="G83" s="109">
        <f t="shared" si="18"/>
        <v>-0.48444953387216572</v>
      </c>
      <c r="H83" s="90">
        <f>AVERAGE(G83:G85)</f>
        <v>0.43974263086949367</v>
      </c>
      <c r="I83" s="33">
        <f>STDEV(G83:G85)/SQRT(COUNT(G83:G85))</f>
        <v>0.69225355326177684</v>
      </c>
      <c r="J83" s="82">
        <v>13051.87695</v>
      </c>
      <c r="K83" s="95">
        <f>AVERAGE(J83:J85)</f>
        <v>13277.85514</v>
      </c>
      <c r="L83" s="109">
        <f t="shared" si="19"/>
        <v>-1.0566715688752026</v>
      </c>
      <c r="M83" s="90">
        <f>AVERAGE(L83:L85)</f>
        <v>0.65641800108440407</v>
      </c>
      <c r="N83" s="83">
        <f>STDEV(L83:L85)/SQRT(COUNT(L83:L85))</f>
        <v>1.0265899985298224</v>
      </c>
      <c r="O83" s="77">
        <v>608450.49029999995</v>
      </c>
      <c r="P83" s="18">
        <f t="shared" si="21"/>
        <v>181809.22399999993</v>
      </c>
      <c r="Q83" s="130">
        <f>AVERAGE(P83:P85)</f>
        <v>184610.7727</v>
      </c>
      <c r="R83" s="133">
        <f t="shared" si="20"/>
        <v>-1.3162139442732439</v>
      </c>
      <c r="S83" s="28">
        <f>AVERAGE(R83:R85)</f>
        <v>0.20443185384921966</v>
      </c>
      <c r="T83" s="38">
        <f>STDEV(R83:R85)/SQRT(COUNT(R83:R85))</f>
        <v>0.90543367379834683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>
        <v>-60</v>
      </c>
      <c r="E84" s="6">
        <v>412.81408699999997</v>
      </c>
      <c r="F84" s="94"/>
      <c r="G84" s="108">
        <f t="shared" si="18"/>
        <v>9.0640619518467247E-3</v>
      </c>
      <c r="H84" s="89"/>
      <c r="I84" s="32"/>
      <c r="J84" s="81">
        <v>13261.552729999999</v>
      </c>
      <c r="K84" s="94"/>
      <c r="L84" s="108">
        <f t="shared" si="19"/>
        <v>0.53283311647140863</v>
      </c>
      <c r="M84" s="89"/>
      <c r="N84" s="71"/>
      <c r="O84" s="76">
        <v>604882.47660000005</v>
      </c>
      <c r="P84" s="13">
        <f t="shared" si="21"/>
        <v>184442.67930000008</v>
      </c>
      <c r="Q84" s="126"/>
      <c r="R84" s="111">
        <f t="shared" si="20"/>
        <v>0.11319284650946315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>
        <v>-60</v>
      </c>
      <c r="E85" s="21">
        <v>420.18441799999999</v>
      </c>
      <c r="F85" s="96"/>
      <c r="G85" s="110">
        <f t="shared" si="18"/>
        <v>1.7946133645288</v>
      </c>
      <c r="H85" s="91"/>
      <c r="I85" s="34"/>
      <c r="J85" s="84">
        <v>13520.13574</v>
      </c>
      <c r="K85" s="96"/>
      <c r="L85" s="110">
        <f t="shared" si="19"/>
        <v>2.4930924556570062</v>
      </c>
      <c r="M85" s="91"/>
      <c r="N85" s="85"/>
      <c r="O85" s="78">
        <v>643677.78859999997</v>
      </c>
      <c r="P85" s="22">
        <f t="shared" si="21"/>
        <v>187580.41479999997</v>
      </c>
      <c r="Q85" s="131"/>
      <c r="R85" s="134">
        <f t="shared" si="20"/>
        <v>1.8163166593114397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>
        <v>-60</v>
      </c>
      <c r="E86" s="6">
        <v>419.08102400000001</v>
      </c>
      <c r="F86" s="94">
        <f>AVERAGE(E86:E88)</f>
        <v>412.35526499999997</v>
      </c>
      <c r="G86" s="108">
        <f t="shared" si="18"/>
        <v>1.5273032006884506</v>
      </c>
      <c r="H86" s="89">
        <f>AVERAGE(G86:G88)</f>
        <v>-0.10209095972993509</v>
      </c>
      <c r="I86" s="32">
        <f>STDEV(G86:G88)/SQRT(COUNT(G86:G88))</f>
        <v>0.93718449033875939</v>
      </c>
      <c r="J86" s="81">
        <v>13605.22559</v>
      </c>
      <c r="K86" s="94">
        <f>AVERAGE(J86:J88)</f>
        <v>13213.016926666665</v>
      </c>
      <c r="L86" s="108">
        <f t="shared" si="19"/>
        <v>3.13813937166438</v>
      </c>
      <c r="M86" s="89">
        <f>AVERAGE(L86:L88)</f>
        <v>0.16489416422143202</v>
      </c>
      <c r="N86" s="71">
        <f>STDEV(L86:L88)/SQRT(COUNT(L86:L88))</f>
        <v>1.7273137988109482</v>
      </c>
      <c r="O86" s="76">
        <v>626486.59589999996</v>
      </c>
      <c r="P86" s="13">
        <f t="shared" si="21"/>
        <v>189217.65219999995</v>
      </c>
      <c r="Q86" s="126">
        <f>AVERAGE(P86:P88)</f>
        <v>183726.66926666663</v>
      </c>
      <c r="R86" s="111">
        <f t="shared" si="20"/>
        <v>2.7049887615807648</v>
      </c>
      <c r="S86" s="27">
        <f>AVERAGE(R86:R88)</f>
        <v>-0.27544849625998324</v>
      </c>
      <c r="T86" s="37">
        <f>STDEV(R86:R88)/SQRT(COUNT(R86:R88))</f>
        <v>1.723216590934403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>
        <v>-60</v>
      </c>
      <c r="E87" s="6">
        <v>405.68051100000002</v>
      </c>
      <c r="F87" s="94"/>
      <c r="G87" s="108">
        <f t="shared" si="18"/>
        <v>-1.7191285594758199</v>
      </c>
      <c r="H87" s="89"/>
      <c r="I87" s="32"/>
      <c r="J87" s="81">
        <v>12815.958979999999</v>
      </c>
      <c r="K87" s="94"/>
      <c r="L87" s="108">
        <f t="shared" si="19"/>
        <v>-2.845112363860963</v>
      </c>
      <c r="M87" s="89"/>
      <c r="N87" s="71"/>
      <c r="O87" s="76">
        <v>573996.77579999994</v>
      </c>
      <c r="P87" s="13">
        <f t="shared" si="21"/>
        <v>178220.01779999997</v>
      </c>
      <c r="Q87" s="126"/>
      <c r="R87" s="111">
        <f t="shared" si="20"/>
        <v>-3.2643904391615592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>
        <v>-60</v>
      </c>
      <c r="E88" s="6">
        <v>412.30426</v>
      </c>
      <c r="F88" s="94"/>
      <c r="G88" s="108">
        <f t="shared" si="18"/>
        <v>-0.114447520402436</v>
      </c>
      <c r="H88" s="89"/>
      <c r="I88" s="32"/>
      <c r="J88" s="81">
        <v>13217.86621</v>
      </c>
      <c r="K88" s="94"/>
      <c r="L88" s="108">
        <f t="shared" si="19"/>
        <v>0.20165548486087914</v>
      </c>
      <c r="M88" s="89"/>
      <c r="N88" s="71"/>
      <c r="O88" s="76">
        <v>587618.56969999999</v>
      </c>
      <c r="P88" s="13">
        <f t="shared" si="21"/>
        <v>183742.33779999998</v>
      </c>
      <c r="Q88" s="126"/>
      <c r="R88" s="111">
        <f t="shared" si="20"/>
        <v>-0.26694381119915533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>
        <v>-60</v>
      </c>
      <c r="E89" s="17">
        <v>458.670074</v>
      </c>
      <c r="F89" s="95">
        <f>AVERAGE(E89:E91)</f>
        <v>494.85154200000005</v>
      </c>
      <c r="G89" s="109">
        <f t="shared" si="18"/>
        <v>11.118215822819536</v>
      </c>
      <c r="H89" s="90">
        <f>AVERAGE(G89:G91)</f>
        <v>19.883601658762334</v>
      </c>
      <c r="I89" s="33">
        <f>STDEV(G89:G91)/SQRT(COUNT(G89:G91))</f>
        <v>4.3987376214710698</v>
      </c>
      <c r="J89" s="82">
        <v>13300.052729999999</v>
      </c>
      <c r="K89" s="95">
        <f>AVERAGE(J89:J91)</f>
        <v>15412.715166666667</v>
      </c>
      <c r="L89" s="109">
        <f t="shared" si="19"/>
        <v>0.82469291251385357</v>
      </c>
      <c r="M89" s="90">
        <f>AVERAGE(L89:L91)</f>
        <v>16.840309220880176</v>
      </c>
      <c r="N89" s="83">
        <f>STDEV(L89:L91)/SQRT(COUNT(L89:L91))</f>
        <v>8.3291205428719586</v>
      </c>
      <c r="O89" s="77">
        <v>611152.50760000001</v>
      </c>
      <c r="P89" s="18">
        <f t="shared" si="21"/>
        <v>184533.37599999999</v>
      </c>
      <c r="Q89" s="130">
        <f>AVERAGE(P89:P91)</f>
        <v>216213.34386666669</v>
      </c>
      <c r="R89" s="133">
        <f t="shared" si="20"/>
        <v>0.16242188748898911</v>
      </c>
      <c r="S89" s="28">
        <f>AVERAGE(R89:R91)</f>
        <v>17.357914516655246</v>
      </c>
      <c r="T89" s="38">
        <f>STDEV(R89:R91)/SQRT(COUNT(R89:R91))</f>
        <v>8.8584667333694096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>
        <v>-60</v>
      </c>
      <c r="E90" s="6">
        <v>510.25863600000002</v>
      </c>
      <c r="F90" s="94"/>
      <c r="G90" s="108">
        <f t="shared" si="18"/>
        <v>23.61615124797855</v>
      </c>
      <c r="H90" s="89"/>
      <c r="I90" s="32"/>
      <c r="J90" s="81">
        <v>15945.57129</v>
      </c>
      <c r="K90" s="98"/>
      <c r="L90" s="108">
        <f t="shared" si="19"/>
        <v>20.879771025452726</v>
      </c>
      <c r="M90" s="89"/>
      <c r="N90" s="71"/>
      <c r="O90" s="76">
        <v>857681.36250000005</v>
      </c>
      <c r="P90" s="13">
        <f t="shared" si="21"/>
        <v>225245.73960000009</v>
      </c>
      <c r="Q90" s="63"/>
      <c r="R90" s="111">
        <f t="shared" si="20"/>
        <v>22.260586606157887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>
        <v>-60</v>
      </c>
      <c r="E91" s="8">
        <v>515.62591599999996</v>
      </c>
      <c r="F91" s="97"/>
      <c r="G91" s="112">
        <f t="shared" si="18"/>
        <v>24.91643790548892</v>
      </c>
      <c r="H91" s="92"/>
      <c r="I91" s="35"/>
      <c r="J91" s="86">
        <v>16992.521479999999</v>
      </c>
      <c r="K91" s="99"/>
      <c r="L91" s="112">
        <f t="shared" si="19"/>
        <v>28.816463724673952</v>
      </c>
      <c r="M91" s="92"/>
      <c r="N91" s="87"/>
      <c r="O91" s="79">
        <v>858946.94129999995</v>
      </c>
      <c r="P91" s="14">
        <f t="shared" si="21"/>
        <v>238860.91599999997</v>
      </c>
      <c r="Q91" s="100"/>
      <c r="R91" s="135">
        <f t="shared" si="20"/>
        <v>29.650735056318865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>
        <v>-75</v>
      </c>
      <c r="E92" s="5">
        <v>385.99429300000003</v>
      </c>
      <c r="F92" s="93">
        <f>AVERAGE(E92:E94)</f>
        <v>383.94111100000003</v>
      </c>
      <c r="G92" s="107">
        <f>((E92/$F$92)*100)-100</f>
        <v>0.5347648223063004</v>
      </c>
      <c r="H92" s="88">
        <f>AVERAGE(G92:G94)</f>
        <v>-9.473903143468002E-15</v>
      </c>
      <c r="I92" s="31">
        <f>STDEV(G92:G94)/SQRT(COUNT(G92:G94))</f>
        <v>0.26738252599522211</v>
      </c>
      <c r="J92" s="80">
        <v>11397.257809999999</v>
      </c>
      <c r="K92" s="93">
        <f>AVERAGE(J92:J94)</f>
        <v>11353.862306666668</v>
      </c>
      <c r="L92" s="107">
        <f>((J92/$K$92)*100)-100</f>
        <v>0.38220917394646392</v>
      </c>
      <c r="M92" s="88">
        <f>AVERAGE(L92:L94)</f>
        <v>-9.473903143468002E-15</v>
      </c>
      <c r="N92" s="70">
        <f>STDEV(L92:L94)/SQRT(COUNT(L92:L94))</f>
        <v>0.32922737620737408</v>
      </c>
      <c r="O92" s="75">
        <v>450105.59480000002</v>
      </c>
      <c r="P92" s="12">
        <f>O92-O110</f>
        <v>157722.13080000004</v>
      </c>
      <c r="Q92" s="129">
        <f>AVERAGE(P92:P94)</f>
        <v>156773.68930000003</v>
      </c>
      <c r="R92" s="132">
        <f>((P92/$Q$92)*100)-100</f>
        <v>0.60497491909185896</v>
      </c>
      <c r="S92" s="26">
        <f>AVERAGE(R92:R94)</f>
        <v>-4.736951571734001E-15</v>
      </c>
      <c r="T92" s="36">
        <f>STDEV(R92:R94)/SQRT(COUNT(R92:R94))</f>
        <v>0.31551770012148406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>
        <v>-75</v>
      </c>
      <c r="E93" s="6">
        <v>382.91616800000003</v>
      </c>
      <c r="F93" s="94"/>
      <c r="G93" s="108">
        <f t="shared" ref="G93:G109" si="22">((E93/$F$92)*100)-100</f>
        <v>-0.26695317866078483</v>
      </c>
      <c r="H93" s="89"/>
      <c r="I93" s="32"/>
      <c r="J93" s="81">
        <v>11279.44434</v>
      </c>
      <c r="K93" s="94"/>
      <c r="L93" s="108">
        <f t="shared" ref="L93:L109" si="23">((J93/$K$92)*100)-100</f>
        <v>-0.65544186336460086</v>
      </c>
      <c r="M93" s="89"/>
      <c r="N93" s="71"/>
      <c r="O93" s="76">
        <v>443676.88870000001</v>
      </c>
      <c r="P93" s="13">
        <f>O93-O111</f>
        <v>156055.79629999999</v>
      </c>
      <c r="Q93" s="126"/>
      <c r="R93" s="111">
        <f t="shared" ref="R93:R109" si="24">((P93/$Q$92)*100)-100</f>
        <v>-0.45791676090895805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>
        <v>-75</v>
      </c>
      <c r="E94" s="21">
        <v>382.91287199999999</v>
      </c>
      <c r="F94" s="96"/>
      <c r="G94" s="110">
        <f t="shared" si="22"/>
        <v>-0.267811643645544</v>
      </c>
      <c r="H94" s="91"/>
      <c r="I94" s="34"/>
      <c r="J94" s="84">
        <v>11384.884770000001</v>
      </c>
      <c r="K94" s="96"/>
      <c r="L94" s="110">
        <f t="shared" si="23"/>
        <v>0.27323268941810852</v>
      </c>
      <c r="M94" s="91"/>
      <c r="N94" s="85"/>
      <c r="O94" s="78">
        <v>430995.97240000003</v>
      </c>
      <c r="P94" s="22">
        <f t="shared" ref="P94:P109" si="25">O94-O112</f>
        <v>156543.14080000005</v>
      </c>
      <c r="Q94" s="131"/>
      <c r="R94" s="134">
        <f t="shared" si="24"/>
        <v>-0.14705815818291512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>
        <v>-75</v>
      </c>
      <c r="E95" s="6">
        <v>379.565338</v>
      </c>
      <c r="F95" s="94">
        <f>AVERAGE(E95:E97)</f>
        <v>376.10691300000002</v>
      </c>
      <c r="G95" s="108">
        <f t="shared" si="22"/>
        <v>-1.1396989993082656</v>
      </c>
      <c r="H95" s="89">
        <f>AVERAGE(G95:G97)</f>
        <v>-2.0404686488496488</v>
      </c>
      <c r="I95" s="32">
        <f>STDEV(G95:G97)/SQRT(COUNT(G95:G97))</f>
        <v>1.8364845957990696</v>
      </c>
      <c r="J95" s="81">
        <v>11194.052729999999</v>
      </c>
      <c r="K95" s="94">
        <f>AVERAGE(J95:J97)</f>
        <v>10928.360673333334</v>
      </c>
      <c r="L95" s="108">
        <f t="shared" si="23"/>
        <v>-1.4075349193977189</v>
      </c>
      <c r="M95" s="89">
        <f>AVERAGE(L95:L97)</f>
        <v>-3.7476377803480383</v>
      </c>
      <c r="N95" s="71">
        <f>STDEV(L95:L97)/SQRT(COUNT(L95:L97))</f>
        <v>3.4906638830890286</v>
      </c>
      <c r="O95" s="76">
        <v>404812.91840000002</v>
      </c>
      <c r="P95" s="13">
        <f t="shared" si="25"/>
        <v>153060.35680000004</v>
      </c>
      <c r="Q95" s="126">
        <f>AVERAGE(P95:P97)</f>
        <v>149737.11913333336</v>
      </c>
      <c r="R95" s="111">
        <f t="shared" si="24"/>
        <v>-2.3685941924184846</v>
      </c>
      <c r="S95" s="27">
        <f>AVERAGE(R95:R97)</f>
        <v>-4.488361662014337</v>
      </c>
      <c r="T95" s="37">
        <f>STDEV(R95:R97)/SQRT(COUNT(R95:R97))</f>
        <v>3.6749980755407963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>
        <v>-75</v>
      </c>
      <c r="E96" s="6">
        <v>362.53793300000001</v>
      </c>
      <c r="F96" s="94"/>
      <c r="G96" s="108">
        <f t="shared" si="22"/>
        <v>-5.5745991733612641</v>
      </c>
      <c r="H96" s="89"/>
      <c r="I96" s="32"/>
      <c r="J96" s="81">
        <v>10148.771479999999</v>
      </c>
      <c r="K96" s="94"/>
      <c r="L96" s="108">
        <f t="shared" si="23"/>
        <v>-10.613928495143654</v>
      </c>
      <c r="M96" s="89"/>
      <c r="N96" s="71"/>
      <c r="O96" s="76">
        <v>339214.33539999998</v>
      </c>
      <c r="P96" s="13">
        <f t="shared" si="25"/>
        <v>138520.43369999999</v>
      </c>
      <c r="Q96" s="126"/>
      <c r="R96" s="111">
        <f t="shared" si="24"/>
        <v>-11.643060568072016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>
        <v>-75</v>
      </c>
      <c r="E97" s="6">
        <v>386.217468</v>
      </c>
      <c r="F97" s="94"/>
      <c r="G97" s="108">
        <f t="shared" si="22"/>
        <v>0.59289222612058268</v>
      </c>
      <c r="H97" s="89"/>
      <c r="I97" s="32"/>
      <c r="J97" s="81">
        <v>11442.257809999999</v>
      </c>
      <c r="K97" s="94"/>
      <c r="L97" s="108">
        <f t="shared" si="23"/>
        <v>0.77855007349725724</v>
      </c>
      <c r="M97" s="89"/>
      <c r="N97" s="71"/>
      <c r="O97" s="76">
        <v>430567.79310000001</v>
      </c>
      <c r="P97" s="13">
        <f t="shared" si="25"/>
        <v>157630.56690000003</v>
      </c>
      <c r="Q97" s="126"/>
      <c r="R97" s="111">
        <f t="shared" si="24"/>
        <v>0.54656977444749089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>
        <v>-75</v>
      </c>
      <c r="E98" s="17">
        <v>390.27072099999998</v>
      </c>
      <c r="F98" s="95">
        <f>AVERAGE(E98:E100)</f>
        <v>379.76273599999996</v>
      </c>
      <c r="G98" s="109">
        <f t="shared" si="22"/>
        <v>1.6485887597486055</v>
      </c>
      <c r="H98" s="90">
        <f>AVERAGE(G98:G100)</f>
        <v>-1.0882853855158128</v>
      </c>
      <c r="I98" s="33">
        <f>STDEV(G98:G100)/SQRT(COUNT(G98:G100))</f>
        <v>1.8145516074589081</v>
      </c>
      <c r="J98" s="82">
        <v>11783.10938</v>
      </c>
      <c r="K98" s="95">
        <f>AVERAGE(J98:J100)</f>
        <v>11115.547526666667</v>
      </c>
      <c r="L98" s="109">
        <f t="shared" si="23"/>
        <v>3.7806260260994264</v>
      </c>
      <c r="M98" s="90">
        <f>AVERAGE(L98:L100)</f>
        <v>-2.0989754284766065</v>
      </c>
      <c r="N98" s="83">
        <f>STDEV(L98:L100)/SQRT(COUNT(L98:L100))</f>
        <v>3.708396391102601</v>
      </c>
      <c r="O98" s="77">
        <v>434139.68670000002</v>
      </c>
      <c r="P98" s="18">
        <f t="shared" si="25"/>
        <v>162103.26329999999</v>
      </c>
      <c r="Q98" s="130">
        <f>AVERAGE(P98:P100)</f>
        <v>152831.30783333333</v>
      </c>
      <c r="R98" s="133">
        <f t="shared" si="24"/>
        <v>3.3995334445446161</v>
      </c>
      <c r="S98" s="28">
        <f>AVERAGE(R98:R100)</f>
        <v>-2.5146958550695424</v>
      </c>
      <c r="T98" s="38">
        <f>STDEV(R98:R100)/SQRT(COUNT(R98:R100))</f>
        <v>3.7773643748618615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>
        <v>-75</v>
      </c>
      <c r="E99" s="6">
        <v>366.58435100000003</v>
      </c>
      <c r="F99" s="94"/>
      <c r="G99" s="108">
        <f t="shared" si="22"/>
        <v>-4.520682860658809</v>
      </c>
      <c r="H99" s="89"/>
      <c r="I99" s="32"/>
      <c r="J99" s="81">
        <v>10337.23242</v>
      </c>
      <c r="K99" s="94"/>
      <c r="L99" s="108">
        <f t="shared" si="23"/>
        <v>-8.9540445287039461</v>
      </c>
      <c r="M99" s="89"/>
      <c r="N99" s="71"/>
      <c r="O99" s="76">
        <v>368286.54979999998</v>
      </c>
      <c r="P99" s="13">
        <f t="shared" si="25"/>
        <v>141813.29989999998</v>
      </c>
      <c r="Q99" s="126"/>
      <c r="R99" s="111">
        <f t="shared" si="24"/>
        <v>-9.5426659070145661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>
        <v>-75</v>
      </c>
      <c r="E100" s="21">
        <v>382.43313599999999</v>
      </c>
      <c r="F100" s="96"/>
      <c r="G100" s="110">
        <f t="shared" si="22"/>
        <v>-0.39276205563723465</v>
      </c>
      <c r="H100" s="91"/>
      <c r="I100" s="34"/>
      <c r="J100" s="84">
        <v>11226.30078</v>
      </c>
      <c r="K100" s="96"/>
      <c r="L100" s="110">
        <f t="shared" si="23"/>
        <v>-1.1235077828252997</v>
      </c>
      <c r="M100" s="91"/>
      <c r="N100" s="85"/>
      <c r="O100" s="78">
        <v>399409.25270000001</v>
      </c>
      <c r="P100" s="22">
        <f t="shared" si="25"/>
        <v>154577.3603</v>
      </c>
      <c r="Q100" s="131"/>
      <c r="R100" s="134">
        <f t="shared" si="24"/>
        <v>-1.4009551027386777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>
        <v>-75</v>
      </c>
      <c r="E101" s="6">
        <v>380.78051799999997</v>
      </c>
      <c r="F101" s="94">
        <f>AVERAGE(E101:E103)</f>
        <v>393.66753166666666</v>
      </c>
      <c r="G101" s="108">
        <f t="shared" si="22"/>
        <v>-0.82319733663531736</v>
      </c>
      <c r="H101" s="89">
        <f>AVERAGE(G101:G103)</f>
        <v>2.5333105489364081</v>
      </c>
      <c r="I101" s="32">
        <f>STDEV(G101:G103)/SQRT(COUNT(G101:G103))</f>
        <v>3.2371330537174279</v>
      </c>
      <c r="J101" s="81">
        <v>11245.89941</v>
      </c>
      <c r="K101" s="94">
        <f>AVERAGE(J101:J103)</f>
        <v>11373.55143</v>
      </c>
      <c r="L101" s="108">
        <f t="shared" si="23"/>
        <v>-0.95089136851056821</v>
      </c>
      <c r="M101" s="89">
        <f>AVERAGE(L101:L103)</f>
        <v>0.17341344118442711</v>
      </c>
      <c r="N101" s="71">
        <f>STDEV(L101:L103)/SQRT(COUNT(L101:L103))</f>
        <v>0.78922895641822255</v>
      </c>
      <c r="O101" s="76">
        <v>426641.26630000002</v>
      </c>
      <c r="P101" s="13">
        <f t="shared" si="25"/>
        <v>155494.83720000001</v>
      </c>
      <c r="Q101" s="126">
        <f>AVERAGE(P101:P103)</f>
        <v>157788.37596666664</v>
      </c>
      <c r="R101" s="111">
        <f t="shared" si="24"/>
        <v>-0.8157313294789077</v>
      </c>
      <c r="S101" s="27">
        <f>AVERAGE(R101:R103)</f>
        <v>0.64723020246396834</v>
      </c>
      <c r="T101" s="37">
        <f>STDEV(R101:R103)/SQRT(COUNT(R101:R103))</f>
        <v>1.2039018251075213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>
        <v>-75</v>
      </c>
      <c r="E102" s="6">
        <v>381.70288099999999</v>
      </c>
      <c r="F102" s="94"/>
      <c r="G102" s="108">
        <f t="shared" si="22"/>
        <v>-0.58296179697204309</v>
      </c>
      <c r="H102" s="89"/>
      <c r="I102" s="32"/>
      <c r="J102" s="81">
        <v>11328.43945</v>
      </c>
      <c r="K102" s="94"/>
      <c r="L102" s="108">
        <f t="shared" si="23"/>
        <v>-0.223913730675946</v>
      </c>
      <c r="M102" s="89"/>
      <c r="N102" s="71"/>
      <c r="O102" s="76">
        <v>420439.79729999998</v>
      </c>
      <c r="P102" s="13">
        <f t="shared" si="25"/>
        <v>156338.68409999995</v>
      </c>
      <c r="Q102" s="126"/>
      <c r="R102" s="111">
        <f t="shared" si="24"/>
        <v>-0.27747334513998112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>
        <v>-75</v>
      </c>
      <c r="E103" s="6">
        <v>418.51919600000002</v>
      </c>
      <c r="F103" s="94"/>
      <c r="G103" s="108">
        <f t="shared" si="22"/>
        <v>9.0060907804165851</v>
      </c>
      <c r="H103" s="89"/>
      <c r="I103" s="32"/>
      <c r="J103" s="81">
        <v>11546.315430000001</v>
      </c>
      <c r="K103" s="94"/>
      <c r="L103" s="108">
        <f t="shared" si="23"/>
        <v>1.6950454227397955</v>
      </c>
      <c r="M103" s="89"/>
      <c r="N103" s="71"/>
      <c r="O103" s="76">
        <v>456097.3738</v>
      </c>
      <c r="P103" s="13">
        <f t="shared" si="25"/>
        <v>161531.6066</v>
      </c>
      <c r="Q103" s="126"/>
      <c r="R103" s="111">
        <f t="shared" si="24"/>
        <v>3.0348952820107939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>
        <v>-75</v>
      </c>
      <c r="E104" s="17">
        <v>388.17810100000003</v>
      </c>
      <c r="F104" s="95">
        <f>AVERAGE(E104:E106)</f>
        <v>382.13704433333334</v>
      </c>
      <c r="G104" s="109">
        <f t="shared" si="22"/>
        <v>1.1035520496787825</v>
      </c>
      <c r="H104" s="90">
        <f>AVERAGE(G104:G106)</f>
        <v>-0.46988108722399602</v>
      </c>
      <c r="I104" s="33">
        <f>STDEV(G104:G106)/SQRT(COUNT(G104:G106))</f>
        <v>0.92748716784972796</v>
      </c>
      <c r="J104" s="82">
        <v>11641.28809</v>
      </c>
      <c r="K104" s="95">
        <f>AVERAGE(J104:J106)</f>
        <v>11311.781576666666</v>
      </c>
      <c r="L104" s="109">
        <f t="shared" si="23"/>
        <v>2.5315243004537962</v>
      </c>
      <c r="M104" s="90">
        <f>AVERAGE(L104:L106)</f>
        <v>-0.37062920848786973</v>
      </c>
      <c r="N104" s="83">
        <f>STDEV(L104:L106)/SQRT(COUNT(L104:L106))</f>
        <v>1.6539174033467507</v>
      </c>
      <c r="O104" s="77">
        <v>437268.9437</v>
      </c>
      <c r="P104" s="18">
        <f t="shared" si="25"/>
        <v>159845.25060000003</v>
      </c>
      <c r="Q104" s="130">
        <f>AVERAGE(P104:P106)</f>
        <v>155587.3075</v>
      </c>
      <c r="R104" s="133">
        <f t="shared" si="24"/>
        <v>1.9592326452956712</v>
      </c>
      <c r="S104" s="28">
        <f>AVERAGE(R104:R106)</f>
        <v>-0.75674802659633633</v>
      </c>
      <c r="T104" s="38">
        <f>STDEV(R104:R106)/SQRT(COUNT(R104:R106))</f>
        <v>1.5387456755650224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>
        <v>-75</v>
      </c>
      <c r="E105" s="6">
        <v>375.84979199999998</v>
      </c>
      <c r="F105" s="94"/>
      <c r="G105" s="108">
        <f t="shared" si="22"/>
        <v>-2.1074375127283673</v>
      </c>
      <c r="H105" s="89"/>
      <c r="I105" s="32"/>
      <c r="J105" s="81">
        <v>10990.960940000001</v>
      </c>
      <c r="K105" s="94"/>
      <c r="L105" s="108">
        <f t="shared" si="23"/>
        <v>-3.1962812025083451</v>
      </c>
      <c r="M105" s="89"/>
      <c r="N105" s="71"/>
      <c r="O105" s="76">
        <v>395776.75799999997</v>
      </c>
      <c r="P105" s="13">
        <f t="shared" si="25"/>
        <v>151493.46589999998</v>
      </c>
      <c r="Q105" s="126"/>
      <c r="R105" s="111">
        <f t="shared" si="24"/>
        <v>-3.3680545655182499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>
        <v>-75</v>
      </c>
      <c r="E106" s="21">
        <v>382.38324</v>
      </c>
      <c r="F106" s="96"/>
      <c r="G106" s="110">
        <f t="shared" si="22"/>
        <v>-0.40575779862240324</v>
      </c>
      <c r="H106" s="91"/>
      <c r="I106" s="34"/>
      <c r="J106" s="84">
        <v>11303.0957</v>
      </c>
      <c r="K106" s="96"/>
      <c r="L106" s="110">
        <f t="shared" si="23"/>
        <v>-0.44713072340906024</v>
      </c>
      <c r="M106" s="91"/>
      <c r="N106" s="85"/>
      <c r="O106" s="78">
        <v>403876.23190000001</v>
      </c>
      <c r="P106" s="22">
        <f t="shared" si="25"/>
        <v>155423.20600000001</v>
      </c>
      <c r="Q106" s="131"/>
      <c r="R106" s="134">
        <f t="shared" si="24"/>
        <v>-0.86142215956643042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>
        <v>-75</v>
      </c>
      <c r="E107" s="6">
        <v>429.32830799999999</v>
      </c>
      <c r="F107" s="94">
        <f>AVERAGE(E107:E109)</f>
        <v>465.21986866666663</v>
      </c>
      <c r="G107" s="108">
        <f t="shared" si="22"/>
        <v>11.821395443115222</v>
      </c>
      <c r="H107" s="89">
        <f>AVERAGE(G107:G109)</f>
        <v>21.169589642268502</v>
      </c>
      <c r="I107" s="32">
        <f>STDEV(G107:G109)/SQRT(COUNT(G107:G109))</f>
        <v>4.6969460939660452</v>
      </c>
      <c r="J107" s="81">
        <v>11296.64453</v>
      </c>
      <c r="K107" s="94">
        <f>AVERAGE(J107:J109)</f>
        <v>13364.857096666667</v>
      </c>
      <c r="L107" s="108">
        <f t="shared" si="23"/>
        <v>-0.50394989054140638</v>
      </c>
      <c r="M107" s="89">
        <f>AVERAGE(L107:L109)</f>
        <v>17.711988534678625</v>
      </c>
      <c r="N107" s="71">
        <f>STDEV(L107:L109)/SQRT(COUNT(L107:L109))</f>
        <v>9.2890533628301881</v>
      </c>
      <c r="O107" s="76">
        <v>426619.13160000002</v>
      </c>
      <c r="P107" s="13">
        <f t="shared" si="25"/>
        <v>155330.39370000002</v>
      </c>
      <c r="Q107" s="126">
        <f>AVERAGE(P107:P109)</f>
        <v>185092.05676666668</v>
      </c>
      <c r="R107" s="111">
        <f t="shared" si="24"/>
        <v>-0.92062361129879378</v>
      </c>
      <c r="S107" s="27">
        <f>AVERAGE(R107:R109)</f>
        <v>18.063214301525417</v>
      </c>
      <c r="T107" s="37">
        <f>STDEV(R107:R109)/SQRT(COUNT(R107:R109))</f>
        <v>9.6300580733543892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>
        <v>-75</v>
      </c>
      <c r="E108" s="6">
        <v>480.08846999999997</v>
      </c>
      <c r="F108" s="94"/>
      <c r="G108" s="108">
        <f t="shared" si="22"/>
        <v>25.042215132830606</v>
      </c>
      <c r="H108" s="89"/>
      <c r="I108" s="32"/>
      <c r="J108" s="81">
        <v>14040.02637</v>
      </c>
      <c r="K108" s="98"/>
      <c r="L108" s="108">
        <f t="shared" si="23"/>
        <v>23.658592915611564</v>
      </c>
      <c r="M108" s="89"/>
      <c r="N108" s="71"/>
      <c r="O108" s="76">
        <v>632435.62289999996</v>
      </c>
      <c r="P108" s="13">
        <f t="shared" si="25"/>
        <v>195559.63819999999</v>
      </c>
      <c r="Q108" s="63"/>
      <c r="R108" s="111">
        <f t="shared" si="24"/>
        <v>24.740088131612239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>
        <v>-75</v>
      </c>
      <c r="E109" s="8">
        <v>486.24282799999997</v>
      </c>
      <c r="F109" s="97"/>
      <c r="G109" s="112">
        <f t="shared" si="22"/>
        <v>26.645158350859674</v>
      </c>
      <c r="H109" s="92"/>
      <c r="I109" s="35"/>
      <c r="J109" s="86">
        <v>14757.900390000001</v>
      </c>
      <c r="K109" s="99"/>
      <c r="L109" s="112">
        <f t="shared" si="23"/>
        <v>29.981322578965717</v>
      </c>
      <c r="M109" s="92"/>
      <c r="N109" s="87"/>
      <c r="O109" s="79">
        <v>620086.02529999998</v>
      </c>
      <c r="P109" s="14">
        <f t="shared" si="25"/>
        <v>204386.1384</v>
      </c>
      <c r="Q109" s="100"/>
      <c r="R109" s="135">
        <f t="shared" si="24"/>
        <v>30.3701783842628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>
        <v>-90</v>
      </c>
      <c r="E110" s="5">
        <v>355.10034200000001</v>
      </c>
      <c r="F110" s="93">
        <f>AVERAGE(E110:E112)</f>
        <v>352.52988699999997</v>
      </c>
      <c r="G110" s="107">
        <f>((E110/$F$110)*100)-100</f>
        <v>0.72914527102210513</v>
      </c>
      <c r="H110" s="88">
        <f>AVERAGE(G110:G112)</f>
        <v>1.4210854715202004E-14</v>
      </c>
      <c r="I110" s="31">
        <f>STDEV(G110:G112)/SQRT(COUNT(G110:G112))</f>
        <v>0.3854744234048712</v>
      </c>
      <c r="J110" s="80">
        <v>9638.2988280000009</v>
      </c>
      <c r="K110" s="93">
        <f>AVERAGE(J110:J112)</f>
        <v>9549.4212239999997</v>
      </c>
      <c r="L110" s="107">
        <f>((J110/$K$110)*100)-100</f>
        <v>0.93071194489388631</v>
      </c>
      <c r="M110" s="88">
        <f>AVERAGE(L110:L112)</f>
        <v>0</v>
      </c>
      <c r="N110" s="70">
        <f>STDEV(L110:L112)/SQRT(COUNT(L110:L112))</f>
        <v>0.51605734164329564</v>
      </c>
      <c r="O110" s="75">
        <v>292383.46399999998</v>
      </c>
      <c r="P110" s="12">
        <f>O110-O128</f>
        <v>129680.64979999998</v>
      </c>
      <c r="Q110" s="129">
        <f>AVERAGE(P110:P112)</f>
        <v>127699.27473333334</v>
      </c>
      <c r="R110" s="132">
        <f>((P110/$Q$110)*100)-100</f>
        <v>1.5515946122671664</v>
      </c>
      <c r="S110" s="26">
        <f>AVERAGE(R110:R112)</f>
        <v>-4.736951571734001E-15</v>
      </c>
      <c r="T110" s="36">
        <f>STDEV(R110:R112)/SQRT(COUNT(R110:R112))</f>
        <v>0.98458221769505694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>
        <v>-90</v>
      </c>
      <c r="E111" s="6">
        <v>352.009186</v>
      </c>
      <c r="F111" s="94"/>
      <c r="G111" s="108">
        <f t="shared" ref="G111:G127" si="26">((E111/$F$110)*100)-100</f>
        <v>-0.14770407253440965</v>
      </c>
      <c r="H111" s="89"/>
      <c r="I111" s="32"/>
      <c r="J111" s="81">
        <v>9541.8779300000006</v>
      </c>
      <c r="K111" s="94"/>
      <c r="L111" s="108">
        <f t="shared" ref="L111:L127" si="27">((J111/$K$110)*100)-100</f>
        <v>-7.8992159033063558E-2</v>
      </c>
      <c r="M111" s="89"/>
      <c r="N111" s="71"/>
      <c r="O111" s="76">
        <v>287621.09240000002</v>
      </c>
      <c r="P111" s="13">
        <f>O111-O129</f>
        <v>128049.50380000003</v>
      </c>
      <c r="Q111" s="126"/>
      <c r="R111" s="111">
        <f t="shared" ref="R111:R127" si="28">((P111/$Q$110)*100)-100</f>
        <v>0.27426081111114797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>
        <v>-90</v>
      </c>
      <c r="E112" s="6">
        <v>350.48013300000002</v>
      </c>
      <c r="F112" s="94"/>
      <c r="G112" s="108">
        <f t="shared" si="26"/>
        <v>-0.58144119848765285</v>
      </c>
      <c r="H112" s="89"/>
      <c r="I112" s="32"/>
      <c r="J112" s="81">
        <v>9468.0869139999995</v>
      </c>
      <c r="K112" s="94"/>
      <c r="L112" s="108">
        <f t="shared" si="27"/>
        <v>-0.85171978586082275</v>
      </c>
      <c r="M112" s="89"/>
      <c r="N112" s="71"/>
      <c r="O112" s="76">
        <v>274452.83159999998</v>
      </c>
      <c r="P112" s="13">
        <f t="shared" ref="P112:P127" si="29">O112-O130</f>
        <v>125367.67059999998</v>
      </c>
      <c r="Q112" s="126"/>
      <c r="R112" s="111">
        <f>((P112/$Q$110)*100)-100</f>
        <v>-1.8258554233783286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>
        <v>-90</v>
      </c>
      <c r="E113" s="17">
        <v>344.21447799999999</v>
      </c>
      <c r="F113" s="95">
        <f>AVERAGE(E113:E115)</f>
        <v>340.17816166666665</v>
      </c>
      <c r="G113" s="109">
        <f t="shared" si="26"/>
        <v>-2.3587812854006387</v>
      </c>
      <c r="H113" s="90">
        <f>AVERAGE(G113:G115)</f>
        <v>-3.5037384882301743</v>
      </c>
      <c r="I113" s="33">
        <f>STDEV(G113:G115)/SQRT(COUNT(G113:G115))</f>
        <v>2.2121793374249048</v>
      </c>
      <c r="J113" s="82">
        <v>9185.9511719999991</v>
      </c>
      <c r="K113" s="95">
        <f>AVERAGE(J113:J115)</f>
        <v>8991.3821616666664</v>
      </c>
      <c r="L113" s="109">
        <f t="shared" si="27"/>
        <v>-3.8061998049317651</v>
      </c>
      <c r="M113" s="90">
        <f>AVERAGE(L113:L115)</f>
        <v>-5.843695122913279</v>
      </c>
      <c r="N113" s="83">
        <f>STDEV(L113:L115)/SQRT(COUNT(L113:L115))</f>
        <v>4.0587755458475723</v>
      </c>
      <c r="O113" s="77">
        <v>251752.56159999999</v>
      </c>
      <c r="P113" s="18">
        <f t="shared" si="29"/>
        <v>120215.21329999997</v>
      </c>
      <c r="Q113" s="130">
        <f>AVERAGE(P113:P115)</f>
        <v>116844.8455933333</v>
      </c>
      <c r="R113" s="133">
        <f t="shared" si="28"/>
        <v>-5.8606921996713623</v>
      </c>
      <c r="S113" s="28">
        <f>AVERAGE(R113:R115)</f>
        <v>-8.4999927859157225</v>
      </c>
      <c r="T113" s="38">
        <f>STDEV(R113:R115)/SQRT(COUNT(R113:R115))</f>
        <v>4.8121986745900589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>
        <v>-90</v>
      </c>
      <c r="E114" s="6">
        <v>325.11257899999998</v>
      </c>
      <c r="F114" s="94"/>
      <c r="G114" s="108">
        <f t="shared" si="26"/>
        <v>-7.7773003115619588</v>
      </c>
      <c r="H114" s="89"/>
      <c r="I114" s="32"/>
      <c r="J114" s="81">
        <v>8244.2636719999991</v>
      </c>
      <c r="K114" s="94"/>
      <c r="L114" s="108">
        <f t="shared" si="27"/>
        <v>-13.667399535375239</v>
      </c>
      <c r="M114" s="89"/>
      <c r="N114" s="71"/>
      <c r="O114" s="76">
        <v>200693.90169999999</v>
      </c>
      <c r="P114" s="13">
        <f t="shared" si="29"/>
        <v>104923.99827999999</v>
      </c>
      <c r="Q114" s="126"/>
      <c r="R114" s="111">
        <f t="shared" si="28"/>
        <v>-17.835086769986432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>
        <v>-90</v>
      </c>
      <c r="E115" s="21">
        <v>351.20742799999999</v>
      </c>
      <c r="F115" s="96"/>
      <c r="G115" s="110">
        <f t="shared" si="26"/>
        <v>-0.37513386772792501</v>
      </c>
      <c r="H115" s="91"/>
      <c r="I115" s="34"/>
      <c r="J115" s="84">
        <v>9543.9316409999992</v>
      </c>
      <c r="K115" s="96"/>
      <c r="L115" s="110">
        <f t="shared" si="27"/>
        <v>-5.7486028432833791E-2</v>
      </c>
      <c r="M115" s="91"/>
      <c r="N115" s="85"/>
      <c r="O115" s="78">
        <v>272937.22619999998</v>
      </c>
      <c r="P115" s="22">
        <f t="shared" si="29"/>
        <v>125395.32519999996</v>
      </c>
      <c r="Q115" s="131"/>
      <c r="R115" s="134">
        <f t="shared" si="28"/>
        <v>-1.8041993880893727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>
        <v>-90</v>
      </c>
      <c r="E116" s="6">
        <v>354.57858299999998</v>
      </c>
      <c r="F116" s="94">
        <f>AVERAGE(E116:E118)</f>
        <v>344.18537399999997</v>
      </c>
      <c r="G116" s="108">
        <f t="shared" si="26"/>
        <v>0.58114108208930304</v>
      </c>
      <c r="H116" s="89">
        <f>AVERAGE(G116:G118)</f>
        <v>-2.3670370393305071</v>
      </c>
      <c r="I116" s="32">
        <f>STDEV(G116:G118)/SQRT(COUNT(G116:G118))</f>
        <v>1.9906441340569534</v>
      </c>
      <c r="J116" s="81">
        <v>9767.3359380000002</v>
      </c>
      <c r="K116" s="94">
        <f>AVERAGE(J116:J118)</f>
        <v>9197.6282553333313</v>
      </c>
      <c r="L116" s="108">
        <f t="shared" si="27"/>
        <v>2.2819677642067688</v>
      </c>
      <c r="M116" s="89">
        <f>AVERAGE(L116:L118)</f>
        <v>-3.6839192702331189</v>
      </c>
      <c r="N116" s="71">
        <f>STDEV(L116:L118)/SQRT(COUNT(L116:L118))</f>
        <v>3.8949583347959358</v>
      </c>
      <c r="O116" s="76">
        <v>272036.42340000003</v>
      </c>
      <c r="P116" s="13">
        <f t="shared" si="29"/>
        <v>127890.85950000002</v>
      </c>
      <c r="Q116" s="126">
        <f>AVERAGE(P116:P118)</f>
        <v>119810.38770000001</v>
      </c>
      <c r="R116" s="111">
        <f t="shared" si="28"/>
        <v>0.15002807734558132</v>
      </c>
      <c r="S116" s="27">
        <f>AVERAGE(R116:R118)</f>
        <v>-6.1777069993601872</v>
      </c>
      <c r="T116" s="37">
        <f>STDEV(R116:R118)/SQRT(COUNT(R116:R118))</f>
        <v>3.9377198885655549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>
        <v>-90</v>
      </c>
      <c r="E117" s="6">
        <v>330.82012900000001</v>
      </c>
      <c r="F117" s="94"/>
      <c r="G117" s="108">
        <f t="shared" si="26"/>
        <v>-6.1582744614217546</v>
      </c>
      <c r="H117" s="89"/>
      <c r="I117" s="32"/>
      <c r="J117" s="81">
        <v>8498.5205079999996</v>
      </c>
      <c r="K117" s="94"/>
      <c r="L117" s="108">
        <f t="shared" si="27"/>
        <v>-11.004862926758676</v>
      </c>
      <c r="M117" s="89"/>
      <c r="N117" s="71"/>
      <c r="O117" s="76">
        <v>226473.2499</v>
      </c>
      <c r="P117" s="13">
        <f t="shared" si="29"/>
        <v>110585.0674</v>
      </c>
      <c r="Q117" s="126"/>
      <c r="R117" s="111">
        <f t="shared" si="28"/>
        <v>-13.401961263344603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>
        <v>-90</v>
      </c>
      <c r="E118" s="6">
        <v>347.15741000000003</v>
      </c>
      <c r="F118" s="94"/>
      <c r="G118" s="108">
        <f t="shared" si="26"/>
        <v>-1.5239777386590703</v>
      </c>
      <c r="H118" s="89"/>
      <c r="I118" s="32"/>
      <c r="J118" s="81">
        <v>9327.0283199999994</v>
      </c>
      <c r="K118" s="94"/>
      <c r="L118" s="108">
        <f t="shared" si="27"/>
        <v>-2.3288626481474495</v>
      </c>
      <c r="M118" s="89"/>
      <c r="N118" s="71"/>
      <c r="O118" s="76">
        <v>244831.89240000001</v>
      </c>
      <c r="P118" s="13">
        <f t="shared" si="29"/>
        <v>120955.23620000001</v>
      </c>
      <c r="Q118" s="126"/>
      <c r="R118" s="111">
        <f t="shared" si="28"/>
        <v>-5.2811878120815408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>
        <v>-90</v>
      </c>
      <c r="E119" s="17">
        <v>351.21777300000002</v>
      </c>
      <c r="F119" s="95">
        <f>AVERAGE(E119:E121)</f>
        <v>352.41395033333333</v>
      </c>
      <c r="G119" s="109">
        <f t="shared" si="26"/>
        <v>-0.37219936475909776</v>
      </c>
      <c r="H119" s="90">
        <f>AVERAGE(G119:G121)</f>
        <v>-3.2887046160325895E-2</v>
      </c>
      <c r="I119" s="33">
        <f>STDEV(G119:G121)/SQRT(COUNT(G119:G121))</f>
        <v>0.76554491315660789</v>
      </c>
      <c r="J119" s="82">
        <v>9453.6142579999996</v>
      </c>
      <c r="K119" s="95">
        <f>AVERAGE(J119:J121)</f>
        <v>9598.7955730000012</v>
      </c>
      <c r="L119" s="109">
        <f t="shared" si="27"/>
        <v>-1.0032751069689425</v>
      </c>
      <c r="M119" s="90">
        <f>AVERAGE(L119:L121)</f>
        <v>0.51704022518045178</v>
      </c>
      <c r="N119" s="83">
        <f>STDEV(L119:L121)/SQRT(COUNT(L119:L121))</f>
        <v>1.5850330909524624</v>
      </c>
      <c r="O119" s="77">
        <v>271146.42910000001</v>
      </c>
      <c r="P119" s="18">
        <f t="shared" si="29"/>
        <v>124384.57769999999</v>
      </c>
      <c r="Q119" s="130">
        <f>AVERAGE(P119:P121)</f>
        <v>126683.05283333334</v>
      </c>
      <c r="R119" s="133">
        <f t="shared" si="28"/>
        <v>-2.5957054495847558</v>
      </c>
      <c r="S119" s="28">
        <f>AVERAGE(R119:R121)</f>
        <v>-0.7957930083174839</v>
      </c>
      <c r="T119" s="38">
        <f>STDEV(R119:R121)/SQRT(COUNT(R119:R121))</f>
        <v>2.0991505180553962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>
        <v>-90</v>
      </c>
      <c r="E120" s="6">
        <v>348.45385700000003</v>
      </c>
      <c r="F120" s="94"/>
      <c r="G120" s="108">
        <f t="shared" si="26"/>
        <v>-1.1562225361051333</v>
      </c>
      <c r="H120" s="89"/>
      <c r="I120" s="32"/>
      <c r="J120" s="81">
        <v>9441.3369139999995</v>
      </c>
      <c r="K120" s="94"/>
      <c r="L120" s="108">
        <f t="shared" si="27"/>
        <v>-1.131841474626313</v>
      </c>
      <c r="M120" s="89"/>
      <c r="N120" s="71"/>
      <c r="O120" s="76">
        <v>264101.11320000002</v>
      </c>
      <c r="P120" s="13">
        <f t="shared" si="29"/>
        <v>123637.69770000002</v>
      </c>
      <c r="Q120" s="126"/>
      <c r="R120" s="111">
        <f t="shared" si="28"/>
        <v>-3.1805795622683632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>
        <v>-90</v>
      </c>
      <c r="E121" s="21">
        <v>357.570221</v>
      </c>
      <c r="F121" s="96"/>
      <c r="G121" s="110">
        <f t="shared" si="26"/>
        <v>1.4297607623832533</v>
      </c>
      <c r="H121" s="91"/>
      <c r="I121" s="34"/>
      <c r="J121" s="84">
        <v>9901.4355469999991</v>
      </c>
      <c r="K121" s="96"/>
      <c r="L121" s="110">
        <f t="shared" si="27"/>
        <v>3.6862372571366109</v>
      </c>
      <c r="M121" s="91"/>
      <c r="N121" s="85"/>
      <c r="O121" s="78">
        <v>294565.7672</v>
      </c>
      <c r="P121" s="22">
        <f t="shared" si="29"/>
        <v>132026.88310000001</v>
      </c>
      <c r="Q121" s="131"/>
      <c r="R121" s="134">
        <f t="shared" si="28"/>
        <v>3.3889059869006672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>
        <v>-90</v>
      </c>
      <c r="E122" s="6">
        <v>354.53195199999999</v>
      </c>
      <c r="F122" s="94">
        <f>AVERAGE(E122:E124)</f>
        <v>348.64319866666665</v>
      </c>
      <c r="G122" s="108">
        <f t="shared" si="26"/>
        <v>0.56791355111404584</v>
      </c>
      <c r="H122" s="89">
        <f>AVERAGE(G122:G124)</f>
        <v>-1.1025131419093792</v>
      </c>
      <c r="I122" s="32">
        <f>STDEV(G122:G124)/SQRT(COUNT(G122:G124))</f>
        <v>0.92194300250049188</v>
      </c>
      <c r="J122" s="81">
        <v>9648.2402340000008</v>
      </c>
      <c r="K122" s="94">
        <f>AVERAGE(J122:J124)</f>
        <v>9379.9036456666654</v>
      </c>
      <c r="L122" s="108">
        <f t="shared" si="27"/>
        <v>1.0348167462929041</v>
      </c>
      <c r="M122" s="89">
        <f>AVERAGE(L122:L124)</f>
        <v>-1.775160759557816</v>
      </c>
      <c r="N122" s="71">
        <f>STDEV(L122:L124)/SQRT(COUNT(L122:L124))</f>
        <v>1.5948451137320674</v>
      </c>
      <c r="O122" s="76">
        <v>277423.69309999997</v>
      </c>
      <c r="P122" s="13">
        <f t="shared" si="29"/>
        <v>128281.62029999998</v>
      </c>
      <c r="Q122" s="126">
        <f>AVERAGE(P122:P124)</f>
        <v>122838.02336666665</v>
      </c>
      <c r="R122" s="111">
        <f>((P122/$Q$110)*100)-100</f>
        <v>0.45602887556152893</v>
      </c>
      <c r="S122" s="27">
        <f>AVERAGE(R122:R124)</f>
        <v>-3.8067963790852652</v>
      </c>
      <c r="T122" s="37">
        <f>STDEV(R122:R124)/SQRT(COUNT(R122:R124))</f>
        <v>2.2258933841519406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>
        <v>-90</v>
      </c>
      <c r="E123" s="6">
        <v>343.315155</v>
      </c>
      <c r="F123" s="94"/>
      <c r="G123" s="108">
        <f t="shared" si="26"/>
        <v>-2.6138867482744672</v>
      </c>
      <c r="H123" s="89"/>
      <c r="I123" s="32"/>
      <c r="J123" s="81">
        <v>9120.9111329999996</v>
      </c>
      <c r="K123" s="94"/>
      <c r="L123" s="108">
        <f t="shared" si="27"/>
        <v>-4.4872886109898644</v>
      </c>
      <c r="M123" s="89"/>
      <c r="N123" s="71"/>
      <c r="O123" s="76">
        <v>244283.29209999999</v>
      </c>
      <c r="P123" s="13">
        <f t="shared" si="29"/>
        <v>118697.0701</v>
      </c>
      <c r="Q123" s="126"/>
      <c r="R123" s="111">
        <f t="shared" si="28"/>
        <v>-7.0495346603432978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>
        <v>-90</v>
      </c>
      <c r="E124" s="6">
        <v>348.08248900000001</v>
      </c>
      <c r="F124" s="94"/>
      <c r="G124" s="108">
        <f t="shared" si="26"/>
        <v>-1.2615662285677161</v>
      </c>
      <c r="H124" s="89"/>
      <c r="I124" s="32"/>
      <c r="J124" s="81">
        <v>9370.5595699999994</v>
      </c>
      <c r="K124" s="94"/>
      <c r="L124" s="108">
        <f t="shared" si="27"/>
        <v>-1.8730104139764876</v>
      </c>
      <c r="M124" s="89"/>
      <c r="N124" s="71"/>
      <c r="O124" s="76">
        <v>248453.02590000001</v>
      </c>
      <c r="P124" s="13">
        <f t="shared" si="29"/>
        <v>121535.3797</v>
      </c>
      <c r="Q124" s="126"/>
      <c r="R124" s="111">
        <f t="shared" si="28"/>
        <v>-4.8268833524740273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>
        <v>-90</v>
      </c>
      <c r="E125" s="17">
        <v>412.65963699999998</v>
      </c>
      <c r="F125" s="95">
        <f>AVERAGE(E125:E127)</f>
        <v>432.99424200000004</v>
      </c>
      <c r="G125" s="109">
        <f t="shared" si="26"/>
        <v>17.056638945338548</v>
      </c>
      <c r="H125" s="90">
        <f>AVERAGE(G125:G127)</f>
        <v>22.824832153876368</v>
      </c>
      <c r="I125" s="33">
        <f>STDEV(G125:G127)/SQRT(COUNT(G125:G127))</f>
        <v>3.0494106250652502</v>
      </c>
      <c r="J125" s="82">
        <v>9449.5390630000002</v>
      </c>
      <c r="K125" s="95">
        <f>AVERAGE(J125:J127)</f>
        <v>11355.776694333334</v>
      </c>
      <c r="L125" s="109">
        <f t="shared" si="27"/>
        <v>-1.0459498922193404</v>
      </c>
      <c r="M125" s="90">
        <f>AVERAGE(L125:L127)</f>
        <v>18.915863359273828</v>
      </c>
      <c r="N125" s="83">
        <f>STDEV(L125:L127)/SQRT(COUNT(L125:L127))</f>
        <v>10.098696610505156</v>
      </c>
      <c r="O125" s="77">
        <v>271288.73790000001</v>
      </c>
      <c r="P125" s="18">
        <f t="shared" si="29"/>
        <v>125614.11920000002</v>
      </c>
      <c r="Q125" s="130">
        <f>AVERAGE(P125:P127)</f>
        <v>153813.08436666665</v>
      </c>
      <c r="R125" s="133">
        <f t="shared" si="28"/>
        <v>-1.6328640375504335</v>
      </c>
      <c r="S125" s="28">
        <f>AVERAGE(R125:R127)</f>
        <v>20.449458062988374</v>
      </c>
      <c r="T125" s="38">
        <f>STDEV(R125:R127)/SQRT(COUNT(R125:R127))</f>
        <v>11.112636209387986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>
        <v>-90</v>
      </c>
      <c r="E126" s="6">
        <v>437.11416600000001</v>
      </c>
      <c r="F126" s="94"/>
      <c r="G126" s="108">
        <f t="shared" si="26"/>
        <v>23.993505832882775</v>
      </c>
      <c r="H126" s="89"/>
      <c r="I126" s="32"/>
      <c r="J126" s="81">
        <v>12054.523440000001</v>
      </c>
      <c r="K126" s="98"/>
      <c r="L126" s="108">
        <f t="shared" si="27"/>
        <v>26.233026664527841</v>
      </c>
      <c r="M126" s="89"/>
      <c r="N126" s="71"/>
      <c r="O126" s="76">
        <v>436875.98469999997</v>
      </c>
      <c r="P126" s="13">
        <f t="shared" si="29"/>
        <v>165129.32659999997</v>
      </c>
      <c r="Q126" s="63"/>
      <c r="R126" s="111">
        <f t="shared" si="28"/>
        <v>29.311091973568011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>
        <v>-90</v>
      </c>
      <c r="E127" s="8">
        <v>449.20892300000003</v>
      </c>
      <c r="F127" s="97"/>
      <c r="G127" s="112">
        <f t="shared" si="26"/>
        <v>27.424351683407778</v>
      </c>
      <c r="H127" s="92"/>
      <c r="I127" s="35"/>
      <c r="J127" s="86">
        <v>12563.26758</v>
      </c>
      <c r="K127" s="99"/>
      <c r="L127" s="112">
        <f t="shared" si="27"/>
        <v>31.560513305512984</v>
      </c>
      <c r="M127" s="92"/>
      <c r="N127" s="87"/>
      <c r="O127" s="79">
        <v>415699.88689999998</v>
      </c>
      <c r="P127" s="14">
        <f t="shared" si="29"/>
        <v>170695.80729999999</v>
      </c>
      <c r="Q127" s="100"/>
      <c r="R127" s="135">
        <f t="shared" si="28"/>
        <v>33.670146252947546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>
        <v>-105</v>
      </c>
      <c r="E128" s="5">
        <v>311.979645</v>
      </c>
      <c r="F128" s="93">
        <f>AVERAGE(E128:E130)</f>
        <v>308.82592766666664</v>
      </c>
      <c r="G128" s="107">
        <f>((E128/$F$128)*100)-100</f>
        <v>1.0211957775570397</v>
      </c>
      <c r="H128" s="88">
        <f>AVERAGE(G128:G130)</f>
        <v>9.473903143468002E-15</v>
      </c>
      <c r="I128" s="31">
        <f>STDEV(G128:G130)/SQRT(COUNT(G128:G130))</f>
        <v>0.66078538854873059</v>
      </c>
      <c r="J128" s="80">
        <v>7533.0405270000001</v>
      </c>
      <c r="K128" s="93">
        <f>AVERAGE(J128:J130)</f>
        <v>7383.5655923333334</v>
      </c>
      <c r="L128" s="107">
        <f>((J128/$K$128)*100)-100</f>
        <v>2.024427531623374</v>
      </c>
      <c r="M128" s="88">
        <f>AVERAGE(L128:L130)</f>
        <v>0</v>
      </c>
      <c r="N128" s="70">
        <f>STDEV(L128:L130)/SQRT(COUNT(L128:L130))</f>
        <v>1.3706396865527242</v>
      </c>
      <c r="O128" s="75">
        <v>162702.81419999999</v>
      </c>
      <c r="P128" s="12">
        <f>O128-O146</f>
        <v>93075.479959999997</v>
      </c>
      <c r="Q128" s="129">
        <f>AVERAGE(P128:P130)</f>
        <v>91133.331756666652</v>
      </c>
      <c r="R128" s="132">
        <f>((P128/$Q$128)*100)-100</f>
        <v>2.13110633167571</v>
      </c>
      <c r="S128" s="26">
        <f>AVERAGE(R128:R130)</f>
        <v>9.473903143468002E-15</v>
      </c>
      <c r="T128" s="36">
        <f>STDEV(R128:R130)/SQRT(COUNT(R128:R130))</f>
        <v>1.5342610539031403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>
        <v>-105</v>
      </c>
      <c r="E129" s="6">
        <v>309.49264499999998</v>
      </c>
      <c r="F129" s="94"/>
      <c r="G129" s="108">
        <f t="shared" ref="G129:G145" si="30">((E129/$F$128)*100)-100</f>
        <v>0.21588774568597557</v>
      </c>
      <c r="H129" s="89"/>
      <c r="I129" s="32"/>
      <c r="J129" s="81">
        <v>7427.0166019999997</v>
      </c>
      <c r="K129" s="94"/>
      <c r="L129" s="108">
        <f t="shared" ref="L129:L145" si="31">((J129/$K$128)*100)-100</f>
        <v>0.58848274757366426</v>
      </c>
      <c r="M129" s="89"/>
      <c r="N129" s="71"/>
      <c r="O129" s="76">
        <v>159571.58859999999</v>
      </c>
      <c r="P129" s="13">
        <f>O129-O147</f>
        <v>91904.707009999984</v>
      </c>
      <c r="Q129" s="126"/>
      <c r="R129" s="111">
        <f t="shared" ref="R129:R145" si="32">((P129/$Q$128)*100)-100</f>
        <v>0.84642494514845623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>
        <v>-105</v>
      </c>
      <c r="E130" s="21">
        <v>305.005493</v>
      </c>
      <c r="F130" s="96"/>
      <c r="G130" s="110">
        <f t="shared" si="30"/>
        <v>-1.2370835232429869</v>
      </c>
      <c r="H130" s="91"/>
      <c r="I130" s="34"/>
      <c r="J130" s="84">
        <v>7190.6396480000003</v>
      </c>
      <c r="K130" s="96"/>
      <c r="L130" s="110">
        <f t="shared" si="31"/>
        <v>-2.6129102791970382</v>
      </c>
      <c r="M130" s="91"/>
      <c r="N130" s="85"/>
      <c r="O130" s="78">
        <v>149085.16099999999</v>
      </c>
      <c r="P130" s="22">
        <f t="shared" ref="P130:P145" si="33">O130-O148</f>
        <v>88419.80829999999</v>
      </c>
      <c r="Q130" s="131"/>
      <c r="R130" s="134">
        <f t="shared" si="32"/>
        <v>-2.9775312768241378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>
        <v>-105</v>
      </c>
      <c r="E131" s="6">
        <v>294.798767</v>
      </c>
      <c r="F131" s="94">
        <f>AVERAGE(E131:E133)</f>
        <v>289.25637833333332</v>
      </c>
      <c r="G131" s="108">
        <f t="shared" si="30"/>
        <v>-4.5420929429885746</v>
      </c>
      <c r="H131" s="89">
        <f>AVERAGE(G131:G133)</f>
        <v>-6.3367572409450856</v>
      </c>
      <c r="I131" s="32">
        <f>STDEV(G131:G133)/SQRT(COUNT(G131:G133))</f>
        <v>3.1373353286952961</v>
      </c>
      <c r="J131" s="81">
        <v>6749.794922</v>
      </c>
      <c r="K131" s="94">
        <f>AVERAGE(J131:J133)</f>
        <v>6500.1316733333333</v>
      </c>
      <c r="L131" s="108">
        <f t="shared" si="31"/>
        <v>-8.5835313901918084</v>
      </c>
      <c r="M131" s="89">
        <f>AVERAGE(L131:L133)</f>
        <v>-11.964868571321512</v>
      </c>
      <c r="N131" s="71">
        <f>STDEV(L131:L133)/SQRT(COUNT(L131:L133))</f>
        <v>5.7403027120313022</v>
      </c>
      <c r="O131" s="76">
        <v>131537.34830000001</v>
      </c>
      <c r="P131" s="13">
        <f t="shared" si="33"/>
        <v>81325.456070000015</v>
      </c>
      <c r="Q131" s="126">
        <f>AVERAGE(P131:P133)</f>
        <v>78294.116156666671</v>
      </c>
      <c r="R131" s="111">
        <f t="shared" si="32"/>
        <v>-10.762116886996353</v>
      </c>
      <c r="S131" s="27">
        <f>AVERAGE(R131:R133)</f>
        <v>-14.088386052077757</v>
      </c>
      <c r="T131" s="37">
        <f>STDEV(R131:R133)/SQRT(COUNT(R131:R133))</f>
        <v>6.5148452309785965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>
        <v>-105</v>
      </c>
      <c r="E132" s="6">
        <v>270.40457199999997</v>
      </c>
      <c r="F132" s="94"/>
      <c r="G132" s="108">
        <f t="shared" si="30"/>
        <v>-12.44110426768863</v>
      </c>
      <c r="H132" s="89"/>
      <c r="I132" s="32"/>
      <c r="J132" s="81">
        <v>5673.751953</v>
      </c>
      <c r="K132" s="94"/>
      <c r="L132" s="108">
        <f t="shared" si="31"/>
        <v>-23.157018353147762</v>
      </c>
      <c r="M132" s="89"/>
      <c r="N132" s="71"/>
      <c r="O132" s="76">
        <v>95769.903420000002</v>
      </c>
      <c r="P132" s="13">
        <f t="shared" si="33"/>
        <v>66835.654559999995</v>
      </c>
      <c r="Q132" s="126"/>
      <c r="R132" s="111">
        <f t="shared" si="32"/>
        <v>-26.661679901645002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>
        <v>-105</v>
      </c>
      <c r="E133" s="6">
        <v>302.56579599999998</v>
      </c>
      <c r="F133" s="94"/>
      <c r="G133" s="108">
        <f t="shared" si="30"/>
        <v>-2.0270745121580518</v>
      </c>
      <c r="H133" s="89"/>
      <c r="I133" s="32"/>
      <c r="J133" s="81">
        <v>7076.8481449999999</v>
      </c>
      <c r="K133" s="94"/>
      <c r="L133" s="108">
        <f t="shared" si="31"/>
        <v>-4.1540559706249667</v>
      </c>
      <c r="M133" s="89"/>
      <c r="N133" s="71"/>
      <c r="O133" s="76">
        <v>147541.90100000001</v>
      </c>
      <c r="P133" s="13">
        <f t="shared" si="33"/>
        <v>86721.237840000016</v>
      </c>
      <c r="Q133" s="126"/>
      <c r="R133" s="111">
        <f t="shared" si="32"/>
        <v>-4.8413613675919152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>
        <v>-105</v>
      </c>
      <c r="E134" s="17">
        <v>304.79354899999998</v>
      </c>
      <c r="F134" s="95">
        <f>AVERAGE(E134:E136)</f>
        <v>293.8731893333333</v>
      </c>
      <c r="G134" s="109">
        <f t="shared" si="30"/>
        <v>-1.3057124760000818</v>
      </c>
      <c r="H134" s="90">
        <f>AVERAGE(G134:G136)</f>
        <v>-4.8418014790107406</v>
      </c>
      <c r="I134" s="33">
        <f>STDEV(G134:G136)/SQRT(COUNT(G134:G136))</f>
        <v>2.0279222800974943</v>
      </c>
      <c r="J134" s="82">
        <v>7208.4882809999999</v>
      </c>
      <c r="K134" s="95">
        <f>AVERAGE(J134:J136)</f>
        <v>6694.5517576666671</v>
      </c>
      <c r="L134" s="109">
        <f t="shared" si="31"/>
        <v>-2.3711756758160902</v>
      </c>
      <c r="M134" s="90">
        <f>AVERAGE(L134:L136)</f>
        <v>-9.3317222695508946</v>
      </c>
      <c r="N134" s="83">
        <f>STDEV(L134:L136)/SQRT(COUNT(L134:L136))</f>
        <v>3.9200569592564314</v>
      </c>
      <c r="O134" s="77">
        <v>144145.56390000001</v>
      </c>
      <c r="P134" s="18">
        <f t="shared" si="33"/>
        <v>87736.726090000011</v>
      </c>
      <c r="Q134" s="130">
        <f>AVERAGE(P134:P136)</f>
        <v>80840.391643333322</v>
      </c>
      <c r="R134" s="133">
        <f t="shared" si="32"/>
        <v>-3.7270728516058682</v>
      </c>
      <c r="S134" s="28">
        <f>AVERAGE(R134:R136)</f>
        <v>-11.294374862554449</v>
      </c>
      <c r="T134" s="38">
        <f>STDEV(R134:R136)/SQRT(COUNT(R134:R136))</f>
        <v>4.1887220135299472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>
        <v>-105</v>
      </c>
      <c r="E135" s="6">
        <v>283.10025000000002</v>
      </c>
      <c r="F135" s="94"/>
      <c r="G135" s="108">
        <f t="shared" si="30"/>
        <v>-8.3301547447900219</v>
      </c>
      <c r="H135" s="89"/>
      <c r="I135" s="32"/>
      <c r="J135" s="81">
        <v>6206.8706050000001</v>
      </c>
      <c r="K135" s="94"/>
      <c r="L135" s="108">
        <f t="shared" si="31"/>
        <v>-15.936676834768633</v>
      </c>
      <c r="M135" s="89"/>
      <c r="N135" s="71"/>
      <c r="O135" s="76">
        <v>115888.1825</v>
      </c>
      <c r="P135" s="13">
        <f t="shared" si="33"/>
        <v>74555.629889999997</v>
      </c>
      <c r="Q135" s="126"/>
      <c r="R135" s="111">
        <f t="shared" si="32"/>
        <v>-18.19060221668451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>
        <v>-105</v>
      </c>
      <c r="E136" s="21">
        <v>293.72576900000001</v>
      </c>
      <c r="F136" s="96"/>
      <c r="G136" s="110">
        <f t="shared" si="30"/>
        <v>-4.8895372162421182</v>
      </c>
      <c r="H136" s="91"/>
      <c r="I136" s="34"/>
      <c r="J136" s="84">
        <v>6668.2963870000003</v>
      </c>
      <c r="K136" s="96"/>
      <c r="L136" s="110">
        <f t="shared" si="31"/>
        <v>-9.6873142980679603</v>
      </c>
      <c r="M136" s="91"/>
      <c r="N136" s="85"/>
      <c r="O136" s="78">
        <v>123876.6562</v>
      </c>
      <c r="P136" s="22">
        <f t="shared" si="33"/>
        <v>80228.818950000001</v>
      </c>
      <c r="Q136" s="131"/>
      <c r="R136" s="134">
        <f t="shared" si="32"/>
        <v>-11.965449519372967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>
        <v>-105</v>
      </c>
      <c r="E137" s="6">
        <v>303.22137500000002</v>
      </c>
      <c r="F137" s="94">
        <f>AVERAGE(E137:E139)</f>
        <v>305.59043366666668</v>
      </c>
      <c r="G137" s="108">
        <f t="shared" si="30"/>
        <v>-1.8147934368761724</v>
      </c>
      <c r="H137" s="89">
        <f>AVERAGE(G137:G139)</f>
        <v>-1.0476756354123893</v>
      </c>
      <c r="I137" s="32">
        <f>STDEV(G137:G139)/SQRT(COUNT(G137:G139))</f>
        <v>1.2144089351213905</v>
      </c>
      <c r="J137" s="81">
        <v>7136.3823240000002</v>
      </c>
      <c r="K137" s="94">
        <f>AVERAGE(J137:J139)</f>
        <v>7254.9125976666664</v>
      </c>
      <c r="L137" s="108">
        <f t="shared" si="31"/>
        <v>-3.3477493392893365</v>
      </c>
      <c r="M137" s="89">
        <f>AVERAGE(L137:L139)</f>
        <v>-1.7424236712984917</v>
      </c>
      <c r="N137" s="71">
        <f>STDEV(L137:L139)/SQRT(COUNT(L137:L139))</f>
        <v>2.5179678686703726</v>
      </c>
      <c r="O137" s="76">
        <v>146761.85140000001</v>
      </c>
      <c r="P137" s="13">
        <f t="shared" si="33"/>
        <v>87664.975860000006</v>
      </c>
      <c r="Q137" s="126">
        <f>AVERAGE(P137:P139)</f>
        <v>88877.909713333342</v>
      </c>
      <c r="R137" s="111">
        <f t="shared" si="32"/>
        <v>-3.8058039027119435</v>
      </c>
      <c r="S137" s="27">
        <f>AVERAGE(R137:R139)</f>
        <v>-2.474859636818143</v>
      </c>
      <c r="T137" s="37">
        <f>STDEV(R137:R139)/SQRT(COUNT(R137:R139))</f>
        <v>2.8133749221465019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>
        <v>-105</v>
      </c>
      <c r="E138" s="6">
        <v>300.61157200000002</v>
      </c>
      <c r="F138" s="94"/>
      <c r="G138" s="108">
        <f>((E138/$F$128)*100)-100</f>
        <v>-2.6598659408975607</v>
      </c>
      <c r="H138" s="89"/>
      <c r="I138" s="32"/>
      <c r="J138" s="81">
        <v>7008.9614259999998</v>
      </c>
      <c r="K138" s="94"/>
      <c r="L138" s="108">
        <f t="shared" si="31"/>
        <v>-5.0734859960112004</v>
      </c>
      <c r="M138" s="89"/>
      <c r="N138" s="71"/>
      <c r="O138" s="76">
        <v>140463.4155</v>
      </c>
      <c r="P138" s="13">
        <f t="shared" si="33"/>
        <v>85169.554940000002</v>
      </c>
      <c r="Q138" s="126"/>
      <c r="R138" s="111">
        <f t="shared" si="32"/>
        <v>-6.5440127138009387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>
        <v>-105</v>
      </c>
      <c r="E139" s="6">
        <v>312.938354</v>
      </c>
      <c r="F139" s="94"/>
      <c r="G139" s="108">
        <f t="shared" si="30"/>
        <v>1.3316324715365653</v>
      </c>
      <c r="H139" s="89"/>
      <c r="I139" s="32"/>
      <c r="J139" s="81">
        <v>7619.3940430000002</v>
      </c>
      <c r="K139" s="94"/>
      <c r="L139" s="108">
        <f t="shared" si="31"/>
        <v>3.1939643214050619</v>
      </c>
      <c r="M139" s="89"/>
      <c r="N139" s="71"/>
      <c r="O139" s="76">
        <v>162538.8841</v>
      </c>
      <c r="P139" s="13">
        <f t="shared" si="33"/>
        <v>93799.198340000003</v>
      </c>
      <c r="Q139" s="126"/>
      <c r="R139" s="111">
        <f t="shared" si="32"/>
        <v>2.9252377060584536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>
        <v>-105</v>
      </c>
      <c r="E140" s="17">
        <v>308.39038099999999</v>
      </c>
      <c r="F140" s="95">
        <f>AVERAGE(E140:E142)</f>
        <v>299.92806000000002</v>
      </c>
      <c r="G140" s="109">
        <f t="shared" si="30"/>
        <v>-0.14103306349872469</v>
      </c>
      <c r="H140" s="90">
        <f>AVERAGE(G140:G142)</f>
        <v>-2.8811919173673224</v>
      </c>
      <c r="I140" s="33">
        <f>STDEV(G140:G142)/SQRT(COUNT(G140:G142))</f>
        <v>1.386150808680559</v>
      </c>
      <c r="J140" s="82">
        <v>7358.2978519999997</v>
      </c>
      <c r="K140" s="95">
        <f>AVERAGE(J140:J142)</f>
        <v>6944.0675459999993</v>
      </c>
      <c r="L140" s="109">
        <f t="shared" si="31"/>
        <v>-0.34221596622057859</v>
      </c>
      <c r="M140" s="90">
        <f>AVERAGE(L140:L142)</f>
        <v>-5.9523822310142789</v>
      </c>
      <c r="N140" s="83">
        <f>STDEV(L140:L142)/SQRT(COUNT(L140:L142))</f>
        <v>2.8312531252285424</v>
      </c>
      <c r="O140" s="77">
        <v>149142.07279999999</v>
      </c>
      <c r="P140" s="18">
        <f t="shared" si="33"/>
        <v>89620.446429999996</v>
      </c>
      <c r="Q140" s="130">
        <f>AVERAGE(P140:P142)</f>
        <v>83613.251986666655</v>
      </c>
      <c r="R140" s="133">
        <f t="shared" si="32"/>
        <v>-1.6600790265258638</v>
      </c>
      <c r="S140" s="28">
        <f>AVERAGE(R140:R142)</f>
        <v>-8.251733613865019</v>
      </c>
      <c r="T140" s="38">
        <f>STDEV(R140:R142)/SQRT(COUNT(R140:R142))</f>
        <v>3.3257129983714786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>
        <v>-105</v>
      </c>
      <c r="E141" s="6">
        <v>294.57110599999999</v>
      </c>
      <c r="F141" s="94"/>
      <c r="G141" s="108">
        <f t="shared" si="30"/>
        <v>-4.615811170509204</v>
      </c>
      <c r="H141" s="89"/>
      <c r="I141" s="32"/>
      <c r="J141" s="81">
        <v>6687.8359380000002</v>
      </c>
      <c r="K141" s="94"/>
      <c r="L141" s="108">
        <f t="shared" si="31"/>
        <v>-9.4226785911638444</v>
      </c>
      <c r="M141" s="89"/>
      <c r="N141" s="71"/>
      <c r="O141" s="76">
        <v>125586.22199999999</v>
      </c>
      <c r="P141" s="13">
        <f t="shared" si="33"/>
        <v>79907.473659999989</v>
      </c>
      <c r="Q141" s="126"/>
      <c r="R141" s="111">
        <f t="shared" si="32"/>
        <v>-12.318059573022751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>
        <v>-105</v>
      </c>
      <c r="E142" s="21">
        <v>296.82269300000002</v>
      </c>
      <c r="F142" s="96"/>
      <c r="G142" s="110">
        <f t="shared" si="30"/>
        <v>-3.8867315180940381</v>
      </c>
      <c r="H142" s="91"/>
      <c r="I142" s="34"/>
      <c r="J142" s="84">
        <v>6786.0688479999999</v>
      </c>
      <c r="K142" s="96"/>
      <c r="L142" s="110">
        <f t="shared" si="31"/>
        <v>-8.0922521356584127</v>
      </c>
      <c r="M142" s="91"/>
      <c r="N142" s="85"/>
      <c r="O142" s="78">
        <v>126917.6462</v>
      </c>
      <c r="P142" s="22">
        <f t="shared" si="33"/>
        <v>81311.83587000001</v>
      </c>
      <c r="Q142" s="131"/>
      <c r="R142" s="134">
        <f t="shared" si="32"/>
        <v>-10.777062242046441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>
        <v>-105</v>
      </c>
      <c r="E143" s="6">
        <v>348.391479</v>
      </c>
      <c r="F143" s="94">
        <f>AVERAGE(E143:E145)</f>
        <v>388.17490600000002</v>
      </c>
      <c r="G143" s="108">
        <f t="shared" si="30"/>
        <v>12.811602844447293</v>
      </c>
      <c r="H143" s="89">
        <f>AVERAGE(G143:G145)</f>
        <v>25.693755356894524</v>
      </c>
      <c r="I143" s="32">
        <f>STDEV(G143:G145)/SQRT(COUNT(G143:G145))</f>
        <v>6.5149330708534317</v>
      </c>
      <c r="J143" s="81">
        <v>7222.9648440000001</v>
      </c>
      <c r="K143" s="94">
        <f>AVERAGE(J143:J145)</f>
        <v>9062.6347643333338</v>
      </c>
      <c r="L143" s="108">
        <f t="shared" si="31"/>
        <v>-2.1751110127618034</v>
      </c>
      <c r="M143" s="89">
        <f>AVERAGE(L143:L145)</f>
        <v>22.740627830860589</v>
      </c>
      <c r="N143" s="71">
        <f>STDEV(L143:L145)/SQRT(COUNT(L143:L145))</f>
        <v>12.474533469277738</v>
      </c>
      <c r="O143" s="76">
        <v>145674.61869999999</v>
      </c>
      <c r="P143" s="13">
        <f t="shared" si="33"/>
        <v>87844.317219999997</v>
      </c>
      <c r="Q143" s="126">
        <f>AVERAGE(P143:P145)</f>
        <v>114876.85947333333</v>
      </c>
      <c r="R143" s="111">
        <f t="shared" si="32"/>
        <v>-3.6090138188391734</v>
      </c>
      <c r="S143" s="27">
        <f>AVERAGE(R143:R145)</f>
        <v>26.053615355645963</v>
      </c>
      <c r="T143" s="37">
        <f>STDEV(R143:R145)/SQRT(COUNT(R143:R145))</f>
        <v>14.857176117526647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>
        <v>-105</v>
      </c>
      <c r="E144" s="6">
        <v>413.29907200000002</v>
      </c>
      <c r="F144" s="94"/>
      <c r="G144" s="108">
        <f t="shared" si="30"/>
        <v>33.829136407904571</v>
      </c>
      <c r="H144" s="89"/>
      <c r="I144" s="32"/>
      <c r="J144" s="81">
        <v>9900.0371090000008</v>
      </c>
      <c r="K144" s="98"/>
      <c r="L144" s="108">
        <f t="shared" si="31"/>
        <v>34.082063539594287</v>
      </c>
      <c r="M144" s="89"/>
      <c r="N144" s="71"/>
      <c r="O144" s="76">
        <v>271746.6581</v>
      </c>
      <c r="P144" s="13">
        <f t="shared" si="33"/>
        <v>129776.24799999999</v>
      </c>
      <c r="Q144" s="63"/>
      <c r="R144" s="111">
        <f t="shared" si="32"/>
        <v>42.402615484873365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>
        <v>-105</v>
      </c>
      <c r="E145" s="8">
        <v>402.83416699999998</v>
      </c>
      <c r="F145" s="97"/>
      <c r="G145" s="112">
        <f t="shared" si="30"/>
        <v>30.440526818331705</v>
      </c>
      <c r="H145" s="92"/>
      <c r="I145" s="35"/>
      <c r="J145" s="86">
        <v>10064.902340000001</v>
      </c>
      <c r="K145" s="99"/>
      <c r="L145" s="112">
        <f t="shared" si="31"/>
        <v>36.314930965749284</v>
      </c>
      <c r="M145" s="92"/>
      <c r="N145" s="87"/>
      <c r="O145" s="79">
        <v>245004.0796</v>
      </c>
      <c r="P145" s="14">
        <f t="shared" si="33"/>
        <v>127010.0132</v>
      </c>
      <c r="Q145" s="100"/>
      <c r="R145" s="135">
        <f t="shared" si="32"/>
        <v>39.367244400903701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>
        <v>-120</v>
      </c>
      <c r="E146" s="5">
        <v>254.50889599999999</v>
      </c>
      <c r="F146" s="93">
        <f>AVERAGE(E146:E148)</f>
        <v>251.08851633333333</v>
      </c>
      <c r="G146" s="107">
        <f>((E146/$F$146)*100)-100</f>
        <v>1.3622206688759633</v>
      </c>
      <c r="H146" s="88">
        <f>AVERAGE(G146:G148)</f>
        <v>0</v>
      </c>
      <c r="I146" s="31">
        <f>STDEV(G146:G148)/SQRT(COUNT(G146:G148))</f>
        <v>1.1002270449191691</v>
      </c>
      <c r="J146" s="80">
        <v>4891.0771480000003</v>
      </c>
      <c r="K146" s="93">
        <f>AVERAGE(J146:J148)</f>
        <v>4779.3404946666669</v>
      </c>
      <c r="L146" s="107">
        <f>((J146/$K$146)*100)-100</f>
        <v>2.3379094554577478</v>
      </c>
      <c r="M146" s="88">
        <f>AVERAGE(L146:L148)</f>
        <v>-9.473903143468002E-15</v>
      </c>
      <c r="N146" s="70">
        <f>STDEV(L146:L148)/SQRT(COUNT(L146:L148))</f>
        <v>1.8807212602161301</v>
      </c>
      <c r="O146" s="75">
        <v>69627.334239999996</v>
      </c>
      <c r="P146" s="12">
        <f>O146-O164</f>
        <v>53688.430089999994</v>
      </c>
      <c r="Q146" s="129">
        <f>AVERAGE(P146:P148)</f>
        <v>51788.319970000004</v>
      </c>
      <c r="R146" s="132">
        <f>((P146/$Q$146)*100)-100</f>
        <v>3.6689935512499403</v>
      </c>
      <c r="S146" s="26">
        <f>AVERAGE(R146:R148)</f>
        <v>-4.736951571734001E-15</v>
      </c>
      <c r="T146" s="36">
        <f>STDEV(R146:R148)/SQRT(COUNT(R146:R148))</f>
        <v>2.7920756162339644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>
        <v>-120</v>
      </c>
      <c r="E147" s="6">
        <v>253.136078</v>
      </c>
      <c r="F147" s="94"/>
      <c r="G147" s="108">
        <f t="shared" ref="G147:G163" si="34">((E147/$F$146)*100)-100</f>
        <v>0.81547403942138885</v>
      </c>
      <c r="H147" s="89"/>
      <c r="I147" s="32"/>
      <c r="J147" s="81">
        <v>4845.4340819999998</v>
      </c>
      <c r="K147" s="94"/>
      <c r="L147" s="108">
        <f t="shared" ref="L147:L163" si="35">((J147/$K$146)*100)-100</f>
        <v>1.3829018335706991</v>
      </c>
      <c r="M147" s="89"/>
      <c r="N147" s="71"/>
      <c r="O147" s="76">
        <v>67666.881590000005</v>
      </c>
      <c r="P147" s="13">
        <f>O147-O165</f>
        <v>52726.297130000006</v>
      </c>
      <c r="Q147" s="126"/>
      <c r="R147" s="111">
        <f t="shared" ref="R147:R163" si="36">((P147/$Q$146)*100)-100</f>
        <v>1.8111751077141633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>
        <v>-120</v>
      </c>
      <c r="E148" s="6">
        <v>245.620575</v>
      </c>
      <c r="F148" s="94"/>
      <c r="G148" s="108">
        <f t="shared" si="34"/>
        <v>-2.1776947082973521</v>
      </c>
      <c r="H148" s="89"/>
      <c r="I148" s="32"/>
      <c r="J148" s="81">
        <v>4601.5102539999998</v>
      </c>
      <c r="K148" s="94"/>
      <c r="L148" s="108">
        <f t="shared" si="35"/>
        <v>-3.7208112890284752</v>
      </c>
      <c r="M148" s="89"/>
      <c r="N148" s="71"/>
      <c r="O148" s="76">
        <v>60665.352700000003</v>
      </c>
      <c r="P148" s="13">
        <f t="shared" ref="P148:P163" si="37">O148-O166</f>
        <v>48950.232690000004</v>
      </c>
      <c r="Q148" s="126"/>
      <c r="R148" s="111">
        <f t="shared" si="36"/>
        <v>-5.4801686589641179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>
        <v>-120</v>
      </c>
      <c r="E149" s="17">
        <v>232.01237499999999</v>
      </c>
      <c r="F149" s="95">
        <f>AVERAGE(E149:E151)</f>
        <v>226.61222866666665</v>
      </c>
      <c r="G149" s="109">
        <f t="shared" si="34"/>
        <v>-7.5973770572640404</v>
      </c>
      <c r="H149" s="90">
        <f>AVERAGE(G149:G151)</f>
        <v>-9.7480713272338964</v>
      </c>
      <c r="I149" s="33">
        <f>STDEV(G149:G151)/SQRT(COUNT(G149:G151))</f>
        <v>4.4319611344023135</v>
      </c>
      <c r="J149" s="82">
        <v>4148.5971680000002</v>
      </c>
      <c r="K149" s="95">
        <f>AVERAGE(J149:J151)</f>
        <v>3946.1783853333332</v>
      </c>
      <c r="L149" s="109">
        <f t="shared" si="35"/>
        <v>-13.197287939005847</v>
      </c>
      <c r="M149" s="90">
        <f>AVERAGE(L149:L151)</f>
        <v>-17.432574855528099</v>
      </c>
      <c r="N149" s="83">
        <f>STDEV(L149:L151)/SQRT(COUNT(L149:L151))</f>
        <v>8.2059634883222277</v>
      </c>
      <c r="O149" s="77">
        <v>50211.892229999998</v>
      </c>
      <c r="P149" s="18">
        <f t="shared" si="37"/>
        <v>43459.637796999996</v>
      </c>
      <c r="Q149" s="130">
        <f>AVERAGE(P149:P151)</f>
        <v>40631.252075999997</v>
      </c>
      <c r="R149" s="133">
        <f t="shared" si="36"/>
        <v>-16.082163271225355</v>
      </c>
      <c r="S149" s="28">
        <f>AVERAGE(R149:R151)</f>
        <v>-21.543598827811149</v>
      </c>
      <c r="T149" s="38">
        <f>STDEV(R149:R151)/SQRT(COUNT(R149:R151))</f>
        <v>12.265527072293283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>
        <v>-120</v>
      </c>
      <c r="E150" s="6">
        <v>205.21360799999999</v>
      </c>
      <c r="F150" s="94"/>
      <c r="G150" s="108">
        <f t="shared" si="34"/>
        <v>-18.270412762498438</v>
      </c>
      <c r="H150" s="89"/>
      <c r="I150" s="32"/>
      <c r="J150" s="81">
        <v>3188.6831050000001</v>
      </c>
      <c r="K150" s="94"/>
      <c r="L150" s="108">
        <f t="shared" si="35"/>
        <v>-33.281943218770536</v>
      </c>
      <c r="M150" s="89"/>
      <c r="N150" s="71"/>
      <c r="O150" s="76">
        <v>28934.24886</v>
      </c>
      <c r="P150" s="13">
        <f t="shared" si="37"/>
        <v>28491.011691</v>
      </c>
      <c r="Q150" s="126"/>
      <c r="R150" s="111">
        <f t="shared" si="36"/>
        <v>-44.985642114854649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>
        <v>-120</v>
      </c>
      <c r="E151" s="21">
        <v>242.610703</v>
      </c>
      <c r="F151" s="96"/>
      <c r="G151" s="110">
        <f t="shared" si="34"/>
        <v>-3.3764241619392124</v>
      </c>
      <c r="H151" s="91"/>
      <c r="I151" s="34"/>
      <c r="J151" s="84">
        <v>4501.2548829999996</v>
      </c>
      <c r="K151" s="96"/>
      <c r="L151" s="110">
        <f>((J151/$K$146)*100)-100</f>
        <v>-5.8184934088079103</v>
      </c>
      <c r="M151" s="91"/>
      <c r="N151" s="85"/>
      <c r="O151" s="78">
        <v>60820.663159999996</v>
      </c>
      <c r="P151" s="22">
        <f t="shared" si="37"/>
        <v>49943.106739999996</v>
      </c>
      <c r="Q151" s="131"/>
      <c r="R151" s="134">
        <f t="shared" si="36"/>
        <v>-3.5629910973534322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>
        <v>-120</v>
      </c>
      <c r="E152" s="6">
        <v>245.56733700000001</v>
      </c>
      <c r="F152" s="94">
        <f>AVERAGE(E152:E154)</f>
        <v>231.759018</v>
      </c>
      <c r="G152" s="108">
        <f t="shared" si="34"/>
        <v>-2.1988975895670393</v>
      </c>
      <c r="H152" s="89">
        <f>AVERAGE(G152:G154)</f>
        <v>-7.6982805170079489</v>
      </c>
      <c r="I152" s="32">
        <f>STDEV(G152:G154)/SQRT(COUNT(G152:G154))</f>
        <v>2.9952672158505216</v>
      </c>
      <c r="J152" s="81">
        <v>4486.0029299999997</v>
      </c>
      <c r="K152" s="94">
        <f>AVERAGE(J152:J154)</f>
        <v>4054.2654623333328</v>
      </c>
      <c r="L152" s="108">
        <f t="shared" si="35"/>
        <v>-6.1376159533727872</v>
      </c>
      <c r="M152" s="89">
        <f>AVERAGE(L152:L154)</f>
        <v>-15.171026905123318</v>
      </c>
      <c r="N152" s="71">
        <f>STDEV(L152:L154)/SQRT(COUNT(L152:L154))</f>
        <v>4.9800267902635733</v>
      </c>
      <c r="O152" s="76">
        <v>56408.837809999997</v>
      </c>
      <c r="P152" s="13">
        <f t="shared" si="37"/>
        <v>47663.658402000001</v>
      </c>
      <c r="Q152" s="126">
        <f>AVERAGE(P152:P154)</f>
        <v>41865.480838999996</v>
      </c>
      <c r="R152" s="111">
        <f t="shared" si="36"/>
        <v>-7.9644629723253075</v>
      </c>
      <c r="S152" s="27">
        <f>AVERAGE(R152:R154)</f>
        <v>-19.160380442439759</v>
      </c>
      <c r="T152" s="37">
        <f>STDEV(R152:R154)/SQRT(COUNT(R152:R154))</f>
        <v>5.8099071465152701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>
        <v>-120</v>
      </c>
      <c r="E153" s="6">
        <v>219.689224</v>
      </c>
      <c r="F153" s="94"/>
      <c r="G153" s="108">
        <f t="shared" si="34"/>
        <v>-12.505268178672537</v>
      </c>
      <c r="H153" s="89"/>
      <c r="I153" s="32"/>
      <c r="J153" s="81">
        <v>3664.7539059999999</v>
      </c>
      <c r="K153" s="94"/>
      <c r="L153" s="108">
        <f t="shared" si="35"/>
        <v>-23.3209286911123</v>
      </c>
      <c r="M153" s="89"/>
      <c r="N153" s="71"/>
      <c r="O153" s="76">
        <v>41332.552609999999</v>
      </c>
      <c r="P153" s="13">
        <f t="shared" si="37"/>
        <v>37571.599130999995</v>
      </c>
      <c r="Q153" s="126"/>
      <c r="R153" s="111">
        <f t="shared" si="36"/>
        <v>-27.451596899137655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>
        <v>-120</v>
      </c>
      <c r="E154" s="6">
        <v>230.02049299999999</v>
      </c>
      <c r="F154" s="94"/>
      <c r="G154" s="108">
        <f t="shared" si="34"/>
        <v>-8.3906757827842711</v>
      </c>
      <c r="H154" s="89"/>
      <c r="I154" s="32"/>
      <c r="J154" s="81">
        <v>4012.0395509999998</v>
      </c>
      <c r="K154" s="94"/>
      <c r="L154" s="108">
        <f t="shared" si="35"/>
        <v>-16.054536070884865</v>
      </c>
      <c r="M154" s="89"/>
      <c r="N154" s="71"/>
      <c r="O154" s="76">
        <v>43647.837249999997</v>
      </c>
      <c r="P154" s="13">
        <f t="shared" si="37"/>
        <v>40361.184984</v>
      </c>
      <c r="Q154" s="126"/>
      <c r="R154" s="111">
        <f t="shared" si="36"/>
        <v>-22.065081455856316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>
        <v>-120</v>
      </c>
      <c r="E155" s="17">
        <v>244.44296299999999</v>
      </c>
      <c r="F155" s="95">
        <f>AVERAGE(E155:E157)</f>
        <v>246.5014193333333</v>
      </c>
      <c r="G155" s="109">
        <f t="shared" si="34"/>
        <v>-2.6466974397630452</v>
      </c>
      <c r="H155" s="90">
        <f>AVERAGE(G155:G157)</f>
        <v>-1.8268844258533885</v>
      </c>
      <c r="I155" s="33">
        <f>STDEV(G155:G157)/SQRT(COUNT(G155:G157))</f>
        <v>1.6347111459827497</v>
      </c>
      <c r="J155" s="82">
        <v>4505.982422</v>
      </c>
      <c r="K155" s="95">
        <f>AVERAGE(J155:J157)</f>
        <v>4607.567708333333</v>
      </c>
      <c r="L155" s="109">
        <f t="shared" si="35"/>
        <v>-5.7195772716279691</v>
      </c>
      <c r="M155" s="90">
        <f>AVERAGE(L155:L157)</f>
        <v>-3.5940688160849183</v>
      </c>
      <c r="N155" s="83">
        <f>STDEV(L155:L157)/SQRT(COUNT(L155:L157))</f>
        <v>3.3515476976842633</v>
      </c>
      <c r="O155" s="77">
        <v>59096.875540000001</v>
      </c>
      <c r="P155" s="18">
        <f t="shared" si="37"/>
        <v>48875.476719999999</v>
      </c>
      <c r="Q155" s="130">
        <f>AVERAGE(P155:P157)</f>
        <v>49855.500169666659</v>
      </c>
      <c r="R155" s="133">
        <f t="shared" si="36"/>
        <v>-5.6245177516616849</v>
      </c>
      <c r="S155" s="28">
        <f>AVERAGE(R155:R157)</f>
        <v>-3.7321538938760406</v>
      </c>
      <c r="T155" s="38">
        <f>STDEV(R155:R157)/SQRT(COUNT(R155:R157))</f>
        <v>4.3812597482843358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>
        <v>-120</v>
      </c>
      <c r="E156" s="6">
        <v>240.64845299999999</v>
      </c>
      <c r="F156" s="94"/>
      <c r="G156" s="108">
        <f t="shared" si="34"/>
        <v>-4.1579214715951451</v>
      </c>
      <c r="H156" s="89"/>
      <c r="I156" s="32"/>
      <c r="J156" s="81">
        <v>4395.2348629999997</v>
      </c>
      <c r="K156" s="94"/>
      <c r="L156" s="108">
        <f t="shared" si="35"/>
        <v>-8.0367915216607031</v>
      </c>
      <c r="M156" s="89"/>
      <c r="N156" s="71"/>
      <c r="O156" s="76">
        <v>55293.860560000001</v>
      </c>
      <c r="P156" s="13">
        <f t="shared" si="37"/>
        <v>46508.261918999997</v>
      </c>
      <c r="Q156" s="126"/>
      <c r="R156" s="111">
        <f t="shared" si="36"/>
        <v>-10.195461165874164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>
        <v>-120</v>
      </c>
      <c r="E157" s="21">
        <v>254.41284200000001</v>
      </c>
      <c r="F157" s="96"/>
      <c r="G157" s="110">
        <f t="shared" si="34"/>
        <v>1.323965633798025</v>
      </c>
      <c r="H157" s="91"/>
      <c r="I157" s="34"/>
      <c r="J157" s="84">
        <v>4921.4858400000003</v>
      </c>
      <c r="K157" s="96"/>
      <c r="L157" s="110">
        <f t="shared" si="35"/>
        <v>2.9741623450339176</v>
      </c>
      <c r="M157" s="91"/>
      <c r="N157" s="85"/>
      <c r="O157" s="78">
        <v>68739.685759999993</v>
      </c>
      <c r="P157" s="22">
        <f t="shared" si="37"/>
        <v>54182.761869999995</v>
      </c>
      <c r="Q157" s="131"/>
      <c r="R157" s="134">
        <f>((P157/$Q$146)*100)-100</f>
        <v>4.6235172359077268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>
        <v>-120</v>
      </c>
      <c r="E158" s="6">
        <v>246.19012499999999</v>
      </c>
      <c r="F158" s="94">
        <f>AVERAGE(E158:E160)</f>
        <v>236.62320966666667</v>
      </c>
      <c r="G158" s="108">
        <f t="shared" si="34"/>
        <v>-1.9508623511998735</v>
      </c>
      <c r="H158" s="89">
        <f>AVERAGE(G158:G160)</f>
        <v>-5.7610387276585824</v>
      </c>
      <c r="I158" s="32">
        <f>STDEV(G158:G160)/SQRT(COUNT(G158:G160))</f>
        <v>1.9407335552202198</v>
      </c>
      <c r="J158" s="81">
        <v>4626.0502930000002</v>
      </c>
      <c r="K158" s="94">
        <f>AVERAGE(J158:J160)</f>
        <v>4229.7315266666674</v>
      </c>
      <c r="L158" s="108">
        <f t="shared" si="35"/>
        <v>-3.2073505086680001</v>
      </c>
      <c r="M158" s="89">
        <f>AVERAGE(L158:L160)</f>
        <v>-11.499682197016867</v>
      </c>
      <c r="N158" s="71">
        <f>STDEV(L158:L160)/SQRT(COUNT(L158:L160))</f>
        <v>4.1944461772119723</v>
      </c>
      <c r="O158" s="76">
        <v>59521.626369999998</v>
      </c>
      <c r="P158" s="13">
        <f t="shared" si="37"/>
        <v>49787.697181999996</v>
      </c>
      <c r="Q158" s="126">
        <f>AVERAGE(P158:P160)</f>
        <v>44035.989907666662</v>
      </c>
      <c r="R158" s="111">
        <f t="shared" si="36"/>
        <v>-3.8630772134700067</v>
      </c>
      <c r="S158" s="27">
        <f>AVERAGE(R158:R160)</f>
        <v>-14.969263468720584</v>
      </c>
      <c r="T158" s="37">
        <f>STDEV(R158:R160)/SQRT(COUNT(R158:R160))</f>
        <v>5.5621438569918658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>
        <v>-120</v>
      </c>
      <c r="E159" s="6">
        <v>230.22953799999999</v>
      </c>
      <c r="F159" s="94"/>
      <c r="G159" s="108">
        <f t="shared" si="34"/>
        <v>-8.3074202826711314</v>
      </c>
      <c r="H159" s="89"/>
      <c r="I159" s="32"/>
      <c r="J159" s="81">
        <v>3979.0415039999998</v>
      </c>
      <c r="K159" s="94"/>
      <c r="L159" s="108">
        <f t="shared" si="35"/>
        <v>-16.744967042204507</v>
      </c>
      <c r="M159" s="89"/>
      <c r="N159" s="71"/>
      <c r="O159" s="76">
        <v>45678.748339999998</v>
      </c>
      <c r="P159" s="13">
        <f t="shared" si="37"/>
        <v>40875.628847</v>
      </c>
      <c r="Q159" s="126"/>
      <c r="R159" s="111">
        <f t="shared" si="36"/>
        <v>-21.071722599461651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>
        <v>-120</v>
      </c>
      <c r="E160" s="6">
        <v>233.44996599999999</v>
      </c>
      <c r="F160" s="94"/>
      <c r="G160" s="108">
        <f t="shared" si="34"/>
        <v>-7.0248335491047413</v>
      </c>
      <c r="H160" s="89"/>
      <c r="I160" s="32"/>
      <c r="J160" s="81">
        <v>4084.1027829999998</v>
      </c>
      <c r="K160" s="94"/>
      <c r="L160" s="108">
        <f t="shared" si="35"/>
        <v>-14.546729040178093</v>
      </c>
      <c r="M160" s="89"/>
      <c r="N160" s="71"/>
      <c r="O160" s="76">
        <v>45605.81033</v>
      </c>
      <c r="P160" s="13">
        <f t="shared" si="37"/>
        <v>41444.643693999999</v>
      </c>
      <c r="Q160" s="126"/>
      <c r="R160" s="111">
        <f t="shared" si="36"/>
        <v>-19.972990593230094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>
        <v>-120</v>
      </c>
      <c r="E161" s="17">
        <v>279.230164</v>
      </c>
      <c r="F161" s="95">
        <f>AVERAGE(E161:E163)</f>
        <v>327.90246599999995</v>
      </c>
      <c r="G161" s="109">
        <f t="shared" si="34"/>
        <v>11.207859314962505</v>
      </c>
      <c r="H161" s="90">
        <f>AVERAGE(G161:G163)</f>
        <v>30.592378651316753</v>
      </c>
      <c r="I161" s="33">
        <f>STDEV(G161:G163)/SQRT(COUNT(G161:G163))</f>
        <v>10.071261458838617</v>
      </c>
      <c r="J161" s="82">
        <v>4519.5551759999998</v>
      </c>
      <c r="K161" s="95">
        <f>AVERAGE(J161:J163)</f>
        <v>5691.0576175000006</v>
      </c>
      <c r="L161" s="109">
        <f t="shared" si="35"/>
        <v>-5.4355892608313923</v>
      </c>
      <c r="M161" s="90">
        <f>AVERAGE(L161:L163)</f>
        <v>19.076211955409562</v>
      </c>
      <c r="N161" s="83">
        <f>STDEV(L161:L163)/SQRT(COUNT(L161:L163))</f>
        <v>24.511801216240954</v>
      </c>
      <c r="O161" s="77">
        <v>57830.301480000002</v>
      </c>
      <c r="P161" s="18">
        <f t="shared" si="37"/>
        <v>47815.393690000004</v>
      </c>
      <c r="Q161" s="130">
        <f>AVERAGE(P161:P163)</f>
        <v>72166.009990000006</v>
      </c>
      <c r="R161" s="133">
        <f t="shared" si="36"/>
        <v>-7.671471641291788</v>
      </c>
      <c r="S161" s="28">
        <f>AVERAGE(R161:R163)</f>
        <v>39.348042245441462</v>
      </c>
      <c r="T161" s="38">
        <f>STDEV(R161:R163)/SQRT(COUNT(R161:R163))</f>
        <v>23.906306633817906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>
        <v>-120</v>
      </c>
      <c r="E162" s="6">
        <v>364.14117399999998</v>
      </c>
      <c r="F162" s="94"/>
      <c r="G162" s="108">
        <f t="shared" si="34"/>
        <v>45.025021182802021</v>
      </c>
      <c r="H162" s="89"/>
      <c r="I162" s="32"/>
      <c r="J162" s="81" t="s">
        <v>11</v>
      </c>
      <c r="K162" s="98"/>
      <c r="L162" s="108" t="s">
        <v>11</v>
      </c>
      <c r="M162" s="89"/>
      <c r="N162" s="71"/>
      <c r="O162" s="76">
        <v>141970.41010000001</v>
      </c>
      <c r="P162" s="13">
        <f t="shared" si="37"/>
        <v>88230.90976000001</v>
      </c>
      <c r="Q162" s="63"/>
      <c r="R162" s="111">
        <f t="shared" si="36"/>
        <v>70.368356824686543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>
        <v>-120</v>
      </c>
      <c r="E163" s="8">
        <v>340.33605999999997</v>
      </c>
      <c r="F163" s="97"/>
      <c r="G163" s="112">
        <f t="shared" si="34"/>
        <v>35.544255456185738</v>
      </c>
      <c r="H163" s="92"/>
      <c r="I163" s="35"/>
      <c r="J163" s="86">
        <v>6862.5600590000004</v>
      </c>
      <c r="K163" s="99"/>
      <c r="L163" s="112">
        <f t="shared" si="35"/>
        <v>43.588013171650516</v>
      </c>
      <c r="M163" s="92"/>
      <c r="N163" s="87"/>
      <c r="O163" s="79">
        <v>117994.0664</v>
      </c>
      <c r="P163" s="14">
        <f t="shared" si="37"/>
        <v>80451.726519999997</v>
      </c>
      <c r="Q163" s="100"/>
      <c r="R163" s="135">
        <f t="shared" si="36"/>
        <v>55.347241552929631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>
        <v>-135</v>
      </c>
      <c r="E164" s="5">
        <v>179.492752</v>
      </c>
      <c r="F164" s="93">
        <f>AVERAGE(E164:E166)</f>
        <v>173.40020766666666</v>
      </c>
      <c r="G164" s="107">
        <f>((E164/$F$164)*100)-100</f>
        <v>3.5135738389917321</v>
      </c>
      <c r="H164" s="88">
        <f>AVERAGE(G164:G166)</f>
        <v>4.736951571734001E-15</v>
      </c>
      <c r="I164" s="31">
        <f>STDEV(G164:G166)/SQRT(COUNT(G164:G166))</f>
        <v>2.3398995859925789</v>
      </c>
      <c r="J164" s="80">
        <v>2435.711182</v>
      </c>
      <c r="K164" s="93">
        <f>AVERAGE(J164:J166)</f>
        <v>2285.860188666667</v>
      </c>
      <c r="L164" s="107">
        <f>((J164/$K$164)*100)-100</f>
        <v>6.5555625001168778</v>
      </c>
      <c r="M164" s="88">
        <f>AVERAGE(L164:L166)</f>
        <v>-1.4210854715202004E-14</v>
      </c>
      <c r="N164" s="70">
        <f>STDEV(L164:L166)/SQRT(COUNT(L164:L166))</f>
        <v>4.3636107374291511</v>
      </c>
      <c r="O164" s="75">
        <v>15938.90415</v>
      </c>
      <c r="P164" s="12">
        <f>O164-O182</f>
        <v>15938.90415</v>
      </c>
      <c r="Q164" s="129">
        <f>AVERAGE(P164:P166)</f>
        <v>14198.202873333334</v>
      </c>
      <c r="R164" s="132">
        <f>((P164/$Q$164)*100)-100</f>
        <v>12.260011299993479</v>
      </c>
      <c r="S164" s="26">
        <f>AVERAGE(R164:R166)</f>
        <v>-9.473903143468002E-15</v>
      </c>
      <c r="T164" s="36">
        <f>STDEV(R164:R166)/SQRT(COUNT(R164:R166))</f>
        <v>8.9768429182191483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>
        <v>-135</v>
      </c>
      <c r="E165" s="6">
        <v>174.99591100000001</v>
      </c>
      <c r="F165" s="94"/>
      <c r="G165" s="108">
        <f t="shared" ref="G165:G181" si="38">((E165/$F$164)*100)-100</f>
        <v>0.92024303477238334</v>
      </c>
      <c r="H165" s="89"/>
      <c r="I165" s="32"/>
      <c r="J165" s="81">
        <v>2324.9799800000001</v>
      </c>
      <c r="K165" s="94"/>
      <c r="L165" s="108">
        <f t="shared" ref="L165:L181" si="39">((J165/$K$164)*100)-100</f>
        <v>1.7113816289941752</v>
      </c>
      <c r="M165" s="89"/>
      <c r="N165" s="71"/>
      <c r="O165" s="76">
        <v>14940.58446</v>
      </c>
      <c r="P165" s="13">
        <f>O165-O183</f>
        <v>14940.58446</v>
      </c>
      <c r="Q165" s="126"/>
      <c r="R165" s="111">
        <f t="shared" ref="R165:R181" si="40">((P165/$Q$164)*100)-100</f>
        <v>5.2287010778031942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>
        <v>-135</v>
      </c>
      <c r="E166" s="21">
        <v>165.71196</v>
      </c>
      <c r="F166" s="96"/>
      <c r="G166" s="110">
        <f t="shared" si="38"/>
        <v>-4.4338168737641013</v>
      </c>
      <c r="H166" s="91"/>
      <c r="I166" s="34"/>
      <c r="J166" s="84">
        <v>2096.889404</v>
      </c>
      <c r="K166" s="96"/>
      <c r="L166" s="110">
        <f t="shared" si="39"/>
        <v>-8.2669441291110957</v>
      </c>
      <c r="M166" s="91"/>
      <c r="N166" s="85"/>
      <c r="O166" s="78">
        <v>11715.120010000001</v>
      </c>
      <c r="P166" s="22">
        <f t="shared" ref="P166:P181" si="41">O166-O184</f>
        <v>11715.120010000001</v>
      </c>
      <c r="Q166" s="131"/>
      <c r="R166" s="134">
        <f t="shared" si="40"/>
        <v>-17.488712377796702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>
        <v>-135</v>
      </c>
      <c r="E167" s="6">
        <v>147.685608</v>
      </c>
      <c r="F167" s="94">
        <f>AVERAGE(E167:E169)</f>
        <v>131.26486966666667</v>
      </c>
      <c r="G167" s="108">
        <f t="shared" si="38"/>
        <v>-14.829624492779587</v>
      </c>
      <c r="H167" s="89">
        <f>AVERAGE(G167:G169)</f>
        <v>-24.299473782060421</v>
      </c>
      <c r="I167" s="32">
        <f>STDEV(G167:G169)/SQRT(COUNT(G167:G169))</f>
        <v>15.293384809123681</v>
      </c>
      <c r="J167" s="81">
        <v>1676.8795170000001</v>
      </c>
      <c r="K167" s="94">
        <f>AVERAGE(J167:J169)</f>
        <v>1427.3879803333336</v>
      </c>
      <c r="L167" s="108">
        <f t="shared" si="39"/>
        <v>-26.641203809664447</v>
      </c>
      <c r="M167" s="89">
        <f>AVERAGE(L167:L169)</f>
        <v>-37.555761834851189</v>
      </c>
      <c r="N167" s="71">
        <f>STDEV(L167:L169)/SQRT(COUNT(L167:L169))</f>
        <v>21.805566373097559</v>
      </c>
      <c r="O167" s="76">
        <v>6752.2544330000001</v>
      </c>
      <c r="P167" s="13">
        <f t="shared" si="41"/>
        <v>6752.2544330000001</v>
      </c>
      <c r="Q167" s="126">
        <f>AVERAGE(P167:P169)</f>
        <v>6024.3493406666676</v>
      </c>
      <c r="R167" s="111">
        <f t="shared" si="40"/>
        <v>-52.442893701132455</v>
      </c>
      <c r="S167" s="27">
        <f>AVERAGE(R167:R169)</f>
        <v>-57.569634731861505</v>
      </c>
      <c r="T167" s="37">
        <f>STDEV(R167:R169)/SQRT(COUNT(R167:R169))</f>
        <v>21.369161173309784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>
        <v>-135</v>
      </c>
      <c r="E168" s="6">
        <v>79.379524000000004</v>
      </c>
      <c r="F168" s="94"/>
      <c r="G168" s="108">
        <f t="shared" si="38"/>
        <v>-54.22178262174053</v>
      </c>
      <c r="H168" s="89"/>
      <c r="I168" s="32"/>
      <c r="J168" s="81">
        <v>466.78515599999997</v>
      </c>
      <c r="K168" s="94"/>
      <c r="L168" s="108">
        <f t="shared" si="39"/>
        <v>-79.579452920422312</v>
      </c>
      <c r="M168" s="89"/>
      <c r="N168" s="71"/>
      <c r="O168" s="76">
        <v>443.23716899999999</v>
      </c>
      <c r="P168" s="13">
        <f t="shared" si="41"/>
        <v>443.23716899999999</v>
      </c>
      <c r="Q168" s="126"/>
      <c r="R168" s="111">
        <f t="shared" si="40"/>
        <v>-96.878216398552269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>
        <v>-135</v>
      </c>
      <c r="E169" s="6">
        <v>166.729477</v>
      </c>
      <c r="F169" s="94"/>
      <c r="G169" s="108">
        <f t="shared" si="38"/>
        <v>-3.8470142316611486</v>
      </c>
      <c r="H169" s="89"/>
      <c r="I169" s="32"/>
      <c r="J169" s="81">
        <v>2138.499268</v>
      </c>
      <c r="K169" s="94"/>
      <c r="L169" s="108">
        <f t="shared" si="39"/>
        <v>-6.4466287744668165</v>
      </c>
      <c r="M169" s="89"/>
      <c r="N169" s="71"/>
      <c r="O169" s="76">
        <v>10877.556420000001</v>
      </c>
      <c r="P169" s="13">
        <f t="shared" si="41"/>
        <v>10877.556420000001</v>
      </c>
      <c r="Q169" s="126"/>
      <c r="R169" s="111">
        <f t="shared" si="40"/>
        <v>-23.387794095899821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>
        <v>-135</v>
      </c>
      <c r="E170" s="17">
        <v>160.49801600000001</v>
      </c>
      <c r="F170" s="95">
        <f>AVERAGE(E170:E172)</f>
        <v>137.87370266666667</v>
      </c>
      <c r="G170" s="109">
        <f t="shared" si="38"/>
        <v>-7.4407013926240495</v>
      </c>
      <c r="H170" s="90">
        <f>AVERAGE(G170:G172)</f>
        <v>-20.488155970547535</v>
      </c>
      <c r="I170" s="33">
        <f>STDEV(G170:G172)/SQRT(COUNT(G170:G172))</f>
        <v>6.544550293250218</v>
      </c>
      <c r="J170" s="82">
        <v>1932.3824460000001</v>
      </c>
      <c r="K170" s="95">
        <f>AVERAGE(J170:J172)</f>
        <v>1466.4683430000002</v>
      </c>
      <c r="L170" s="109">
        <f t="shared" si="39"/>
        <v>-15.463664156680082</v>
      </c>
      <c r="M170" s="90">
        <f>AVERAGE(L170:L172)</f>
        <v>-35.846105099919299</v>
      </c>
      <c r="N170" s="83">
        <f>STDEV(L170:L172)/SQRT(COUNT(L170:L172))</f>
        <v>10.232381510424467</v>
      </c>
      <c r="O170" s="77">
        <v>8745.179408</v>
      </c>
      <c r="P170" s="18">
        <f t="shared" si="41"/>
        <v>8745.179408</v>
      </c>
      <c r="Q170" s="130">
        <f>AVERAGE(P170:P172)</f>
        <v>5264.2617176666672</v>
      </c>
      <c r="R170" s="133">
        <f t="shared" si="40"/>
        <v>-38.406434349343257</v>
      </c>
      <c r="S170" s="28">
        <f>AVERAGE(R170:R172)</f>
        <v>-62.923041988969921</v>
      </c>
      <c r="T170" s="38">
        <f>STDEV(R170:R172)/SQRT(COUNT(R170:R172))</f>
        <v>12.296176820629627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>
        <v>-135</v>
      </c>
      <c r="E171" s="6">
        <v>128.128265</v>
      </c>
      <c r="F171" s="94"/>
      <c r="G171" s="108">
        <f t="shared" si="38"/>
        <v>-26.108355506525399</v>
      </c>
      <c r="H171" s="89"/>
      <c r="I171" s="32"/>
      <c r="J171" s="81">
        <v>1269.8123780000001</v>
      </c>
      <c r="K171" s="94"/>
      <c r="L171" s="108">
        <f t="shared" si="39"/>
        <v>-44.449254407782632</v>
      </c>
      <c r="M171" s="89"/>
      <c r="N171" s="71"/>
      <c r="O171" s="76">
        <v>3760.9534789999998</v>
      </c>
      <c r="P171" s="13">
        <f t="shared" si="41"/>
        <v>3760.9534789999998</v>
      </c>
      <c r="Q171" s="126"/>
      <c r="R171" s="111">
        <f t="shared" si="40"/>
        <v>-73.511059726694583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>
        <v>-135</v>
      </c>
      <c r="E172" s="21">
        <v>124.994827</v>
      </c>
      <c r="F172" s="96"/>
      <c r="G172" s="110">
        <f t="shared" si="38"/>
        <v>-27.915411012493152</v>
      </c>
      <c r="H172" s="91"/>
      <c r="I172" s="34"/>
      <c r="J172" s="84">
        <v>1197.2102050000001</v>
      </c>
      <c r="K172" s="96"/>
      <c r="L172" s="110">
        <f t="shared" si="39"/>
        <v>-47.625396735295176</v>
      </c>
      <c r="M172" s="91"/>
      <c r="N172" s="85"/>
      <c r="O172" s="78">
        <v>3286.6522660000001</v>
      </c>
      <c r="P172" s="22">
        <f t="shared" si="41"/>
        <v>3286.6522660000001</v>
      </c>
      <c r="Q172" s="131"/>
      <c r="R172" s="134">
        <f t="shared" si="40"/>
        <v>-76.851631890871914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>
        <v>-135</v>
      </c>
      <c r="E173" s="6">
        <v>163.128952</v>
      </c>
      <c r="F173" s="94">
        <f>AVERAGE(E173:E175)</f>
        <v>166.40512100000001</v>
      </c>
      <c r="G173" s="108">
        <f t="shared" si="38"/>
        <v>-5.9234390805410442</v>
      </c>
      <c r="H173" s="89">
        <f>AVERAGE(G173:G175)</f>
        <v>-4.0340705243638171</v>
      </c>
      <c r="I173" s="32">
        <f>STDEV(G173:G175)/SQRT(COUNT(G173:G175))</f>
        <v>3.5760382942756439</v>
      </c>
      <c r="J173" s="81">
        <v>2042.9998780000001</v>
      </c>
      <c r="K173" s="94">
        <f>AVERAGE(J173:J175)</f>
        <v>2097.1266683333333</v>
      </c>
      <c r="L173" s="108">
        <f t="shared" si="39"/>
        <v>-10.624460405355165</v>
      </c>
      <c r="M173" s="89">
        <f>AVERAGE(L173:L175)</f>
        <v>-8.2565644770873377</v>
      </c>
      <c r="N173" s="71">
        <f>STDEV(L173:L175)/SQRT(COUNT(L173:L175))</f>
        <v>6.3514727762422796</v>
      </c>
      <c r="O173" s="76">
        <v>10221.39882</v>
      </c>
      <c r="P173" s="13">
        <f t="shared" si="41"/>
        <v>10221.39882</v>
      </c>
      <c r="Q173" s="126">
        <f>AVERAGE(P173:P175)</f>
        <v>11187.973783666666</v>
      </c>
      <c r="R173" s="111">
        <f t="shared" si="40"/>
        <v>-28.009207142704341</v>
      </c>
      <c r="S173" s="27">
        <f>AVERAGE(R173:R175)</f>
        <v>-21.201479627540706</v>
      </c>
      <c r="T173" s="37">
        <f>STDEV(R173:R175)/SQRT(COUNT(R173:R175))</f>
        <v>12.217876667136112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>
        <v>-135</v>
      </c>
      <c r="E174" s="6">
        <v>157.68454</v>
      </c>
      <c r="F174" s="94"/>
      <c r="G174" s="108">
        <f t="shared" si="38"/>
        <v>-9.063234628229182</v>
      </c>
      <c r="H174" s="89"/>
      <c r="I174" s="32"/>
      <c r="J174" s="81">
        <v>1877.128418</v>
      </c>
      <c r="K174" s="94"/>
      <c r="L174" s="108">
        <f t="shared" si="39"/>
        <v>-17.880873585058524</v>
      </c>
      <c r="M174" s="89"/>
      <c r="N174" s="71"/>
      <c r="O174" s="76">
        <v>8785.5986410000005</v>
      </c>
      <c r="P174" s="13">
        <f t="shared" si="41"/>
        <v>8785.5986410000005</v>
      </c>
      <c r="Q174" s="126"/>
      <c r="R174" s="111">
        <f t="shared" si="40"/>
        <v>-38.121755835022853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>
        <v>-135</v>
      </c>
      <c r="E175" s="6">
        <v>178.401871</v>
      </c>
      <c r="F175" s="94"/>
      <c r="G175" s="108">
        <f t="shared" si="38"/>
        <v>2.8844621356787741</v>
      </c>
      <c r="H175" s="89"/>
      <c r="I175" s="32"/>
      <c r="J175" s="81">
        <v>2371.2517090000001</v>
      </c>
      <c r="K175" s="94"/>
      <c r="L175" s="108">
        <f t="shared" si="39"/>
        <v>3.7356405591516761</v>
      </c>
      <c r="M175" s="89"/>
      <c r="N175" s="71"/>
      <c r="O175" s="76">
        <v>14556.92389</v>
      </c>
      <c r="P175" s="13">
        <f t="shared" si="41"/>
        <v>14556.92389</v>
      </c>
      <c r="Q175" s="126"/>
      <c r="R175" s="111">
        <f t="shared" si="40"/>
        <v>2.5265240951050743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>
        <v>-135</v>
      </c>
      <c r="E176" s="17">
        <v>162.92297400000001</v>
      </c>
      <c r="F176" s="95">
        <f>AVERAGE(E176:E178)</f>
        <v>144.97294133333335</v>
      </c>
      <c r="G176" s="109">
        <f t="shared" si="38"/>
        <v>-6.0422267122121411</v>
      </c>
      <c r="H176" s="90">
        <f>AVERAGE(G176:G178)</f>
        <v>-16.394020927575852</v>
      </c>
      <c r="I176" s="33">
        <f>STDEV(G176:G178)/SQRT(COUNT(G176:G178))</f>
        <v>5.2647149041461416</v>
      </c>
      <c r="J176" s="82">
        <v>2006.785889</v>
      </c>
      <c r="K176" s="95">
        <f>AVERAGE(J176:J178)</f>
        <v>1594.9310713333334</v>
      </c>
      <c r="L176" s="109">
        <f t="shared" si="39"/>
        <v>-12.208721296705818</v>
      </c>
      <c r="M176" s="90">
        <f>AVERAGE(L176:L178)</f>
        <v>-30.226219466919797</v>
      </c>
      <c r="N176" s="83">
        <f>STDEV(L176:L178)/SQRT(COUNT(L176:L178))</f>
        <v>9.1556343345731506</v>
      </c>
      <c r="O176" s="77">
        <v>9733.9291880000001</v>
      </c>
      <c r="P176" s="18">
        <f t="shared" si="41"/>
        <v>9733.9291880000001</v>
      </c>
      <c r="Q176" s="130">
        <f>AVERAGE(P176:P178)</f>
        <v>6232.7384390000007</v>
      </c>
      <c r="R176" s="133">
        <f t="shared" si="40"/>
        <v>-31.442526389857463</v>
      </c>
      <c r="S176" s="28">
        <f>AVERAGE(R176:R178)</f>
        <v>-56.101920119016228</v>
      </c>
      <c r="T176" s="38">
        <f>STDEV(R176:R178)/SQRT(COUNT(R176:R178))</f>
        <v>12.398588147684125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>
        <v>-135</v>
      </c>
      <c r="E177" s="6">
        <v>138.89009100000001</v>
      </c>
      <c r="F177" s="94"/>
      <c r="G177" s="108">
        <f t="shared" si="38"/>
        <v>-19.902004231163701</v>
      </c>
      <c r="H177" s="89"/>
      <c r="I177" s="32"/>
      <c r="J177" s="81">
        <v>1453.674683</v>
      </c>
      <c r="K177" s="94"/>
      <c r="L177" s="108">
        <f t="shared" si="39"/>
        <v>-36.405791998682012</v>
      </c>
      <c r="M177" s="89"/>
      <c r="N177" s="71"/>
      <c r="O177" s="76">
        <v>4803.1194930000001</v>
      </c>
      <c r="P177" s="13">
        <f t="shared" si="41"/>
        <v>4803.1194930000001</v>
      </c>
      <c r="Q177" s="126"/>
      <c r="R177" s="111">
        <f t="shared" si="40"/>
        <v>-66.170933491723204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>
        <v>-135</v>
      </c>
      <c r="E178" s="21">
        <v>133.10575900000001</v>
      </c>
      <c r="F178" s="96"/>
      <c r="G178" s="110">
        <f t="shared" si="38"/>
        <v>-23.237831839351713</v>
      </c>
      <c r="H178" s="91"/>
      <c r="I178" s="34"/>
      <c r="J178" s="84">
        <v>1324.3326420000001</v>
      </c>
      <c r="K178" s="96"/>
      <c r="L178" s="110">
        <f t="shared" si="39"/>
        <v>-42.064145105371566</v>
      </c>
      <c r="M178" s="91"/>
      <c r="N178" s="85"/>
      <c r="O178" s="78">
        <v>4161.1666359999999</v>
      </c>
      <c r="P178" s="22">
        <f t="shared" si="41"/>
        <v>4161.1666359999999</v>
      </c>
      <c r="Q178" s="131"/>
      <c r="R178" s="134">
        <f t="shared" si="40"/>
        <v>-70.692300475468016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>
        <v>-135</v>
      </c>
      <c r="E179" s="6">
        <v>211.18490600000001</v>
      </c>
      <c r="F179" s="94">
        <f>AVERAGE(E179:E181)</f>
        <v>171.53116766666665</v>
      </c>
      <c r="G179" s="108">
        <f t="shared" si="38"/>
        <v>21.790457371290017</v>
      </c>
      <c r="H179" s="89">
        <f>AVERAGE(G179:G181)</f>
        <v>-1.0778764484486203</v>
      </c>
      <c r="I179" s="32">
        <f>STDEV(G179:G181)/SQRT(COUNT(G179:G181))</f>
        <v>51.477973356412015</v>
      </c>
      <c r="J179" s="81">
        <v>1978.0104980000001</v>
      </c>
      <c r="K179" s="94">
        <f>AVERAGE(J179:J181)</f>
        <v>2146.9769970000002</v>
      </c>
      <c r="L179" s="108">
        <f t="shared" si="39"/>
        <v>-13.467564297807485</v>
      </c>
      <c r="M179" s="89">
        <f>AVERAGE(L179:L181)</f>
        <v>-6.0757518047364512</v>
      </c>
      <c r="N179" s="71">
        <f>STDEV(L179:L181)/SQRT(COUNT(L179:L181))</f>
        <v>56.481517173176307</v>
      </c>
      <c r="O179" s="76">
        <v>10014.907789999999</v>
      </c>
      <c r="P179" s="13">
        <f t="shared" si="41"/>
        <v>10014.907789999999</v>
      </c>
      <c r="Q179" s="126">
        <f>AVERAGE(P179:P181)</f>
        <v>33765.582669999996</v>
      </c>
      <c r="R179" s="111">
        <f t="shared" si="40"/>
        <v>-29.463553385268796</v>
      </c>
      <c r="S179" s="27">
        <f>AVERAGE(R179:R181)</f>
        <v>137.81589100559742</v>
      </c>
      <c r="T179" s="37">
        <f>STDEV(R179:R181)/SQRT(COUNT(R179:R181))</f>
        <v>89.889396808597198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>
        <v>-135</v>
      </c>
      <c r="E180" s="6">
        <v>302.45007299999997</v>
      </c>
      <c r="F180" s="94"/>
      <c r="G180" s="108">
        <f t="shared" si="38"/>
        <v>74.423131938463655</v>
      </c>
      <c r="H180" s="89"/>
      <c r="I180" s="32"/>
      <c r="J180" s="81">
        <v>4462.8984380000002</v>
      </c>
      <c r="K180" s="98"/>
      <c r="L180" s="108">
        <f t="shared" si="39"/>
        <v>95.239344038936622</v>
      </c>
      <c r="M180" s="89"/>
      <c r="N180" s="71"/>
      <c r="O180" s="76">
        <v>53739.500339999999</v>
      </c>
      <c r="P180" s="13">
        <f t="shared" si="41"/>
        <v>53739.500339999999</v>
      </c>
      <c r="Q180" s="63"/>
      <c r="R180" s="111">
        <f t="shared" si="40"/>
        <v>278.49508715593873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>
        <v>-135</v>
      </c>
      <c r="E181" s="8">
        <v>0.95852400000000004</v>
      </c>
      <c r="F181" s="97"/>
      <c r="G181" s="112">
        <f t="shared" si="38"/>
        <v>-99.447218655099533</v>
      </c>
      <c r="H181" s="92"/>
      <c r="I181" s="35"/>
      <c r="J181" s="86">
        <v>2.2055000000000002E-2</v>
      </c>
      <c r="K181" s="99"/>
      <c r="L181" s="112">
        <f t="shared" si="39"/>
        <v>-99.99903515533849</v>
      </c>
      <c r="M181" s="92"/>
      <c r="N181" s="87"/>
      <c r="O181" s="79">
        <v>37542.33988</v>
      </c>
      <c r="P181" s="14">
        <f t="shared" si="41"/>
        <v>37542.33988</v>
      </c>
      <c r="Q181" s="100"/>
      <c r="R181" s="135">
        <f t="shared" si="40"/>
        <v>164.41613924612227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9BCF1-1D7C-406F-A0F1-89DEEF9522BB}">
  <dimension ref="A1:AQ217"/>
  <sheetViews>
    <sheetView topLeftCell="V34" zoomScale="50" zoomScaleNormal="50" workbookViewId="0">
      <selection activeCell="AM2" sqref="AM2:AR27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>
        <v>0</v>
      </c>
      <c r="E2" s="5">
        <v>495.41345200000001</v>
      </c>
      <c r="F2" s="93">
        <f>AVERAGE(E2:E4)</f>
        <v>503.40719599999994</v>
      </c>
      <c r="G2" s="107">
        <f>((E2/$F$2)*100)-100</f>
        <v>-1.5879280358956009</v>
      </c>
      <c r="H2" s="88">
        <f>AVERAGE(G2:G4)</f>
        <v>9.473903143468002E-15</v>
      </c>
      <c r="I2" s="31">
        <f>STDEV(G2:G4)/SQRT(COUNT(G2:G4))</f>
        <v>0.91395326173581926</v>
      </c>
      <c r="J2" s="80">
        <v>18826.875</v>
      </c>
      <c r="K2" s="93">
        <f>AVERAGE(J2:J4)</f>
        <v>19628.249346666667</v>
      </c>
      <c r="L2" s="107">
        <f>((J2/$K$2)*100)-100</f>
        <v>-4.0827601713891966</v>
      </c>
      <c r="M2" s="88">
        <f>AVERAGE(L2:L4)</f>
        <v>0</v>
      </c>
      <c r="N2" s="70">
        <f>STDEV(L2:L4)/SQRT(COUNT(L2:L4))</f>
        <v>2.060095053663439</v>
      </c>
      <c r="O2" s="75">
        <v>1611737.0009999999</v>
      </c>
      <c r="P2" s="12">
        <f>O2-O20</f>
        <v>272512.46999999997</v>
      </c>
      <c r="Q2" s="129">
        <f>AVERAGE(P2:P4)</f>
        <v>283219.81599999993</v>
      </c>
      <c r="R2" s="132">
        <f>((P2/$Q$2)*100)-100</f>
        <v>-3.7805779804616435</v>
      </c>
      <c r="S2" s="26">
        <f>AVERAGE(R2:R4)</f>
        <v>4.736951571734001E-15</v>
      </c>
      <c r="T2" s="36">
        <f>STDEV(R2:R4)/SQRT(COUNT(R2:R4))</f>
        <v>1.8904586354843995</v>
      </c>
      <c r="U2" s="50"/>
      <c r="V2" s="58" t="s">
        <v>21</v>
      </c>
      <c r="W2" s="146">
        <v>0</v>
      </c>
      <c r="X2" s="142">
        <f>AVERAGE(I2,I20,I38,I56,I74,I92,I110,I128,I146,I164)</f>
        <v>0.59043492025504629</v>
      </c>
      <c r="Y2" s="146">
        <v>0</v>
      </c>
      <c r="Z2" s="142">
        <f>AVERAGE(N2,N20,N38,N56,N74,N92,N110,N128,N146,N164)</f>
        <v>1.3262994428910411</v>
      </c>
      <c r="AA2" s="45">
        <f t="shared" ref="AA2:AA19" si="0">O2/1000</f>
        <v>1611.737001</v>
      </c>
      <c r="AB2" s="63">
        <f>AVERAGE(AA2:AA4)</f>
        <v>1628.9440623333332</v>
      </c>
      <c r="AC2" s="137">
        <f t="shared" ref="AC2:AC19" si="1">((AA2/$AB$2)*100)-100</f>
        <v>-1.0563322419239825</v>
      </c>
      <c r="AD2" s="27">
        <f>AVERAGE(AC2:AC4)</f>
        <v>0</v>
      </c>
      <c r="AE2" s="54">
        <f>STDEV(AC2:AC4)/SQRT(2)</f>
        <v>0.64792366337608887</v>
      </c>
    </row>
    <row r="3" spans="1:43" x14ac:dyDescent="0.25">
      <c r="A3" s="4">
        <v>2</v>
      </c>
      <c r="B3" s="4" t="s">
        <v>30</v>
      </c>
      <c r="C3" s="150"/>
      <c r="D3" s="10">
        <v>0</v>
      </c>
      <c r="E3" s="6">
        <v>511.35122699999999</v>
      </c>
      <c r="F3" s="94"/>
      <c r="G3" s="108">
        <f t="shared" ref="G3:G19" si="2">((E3/$F$2)*100)-100</f>
        <v>1.5780527301004383</v>
      </c>
      <c r="H3" s="89"/>
      <c r="I3" s="32"/>
      <c r="J3" s="81">
        <v>20123.126950000002</v>
      </c>
      <c r="K3" s="94"/>
      <c r="L3" s="108">
        <f t="shared" ref="L3:L19" si="3">((J3/$K$2)*100)-100</f>
        <v>2.5212518681263703</v>
      </c>
      <c r="M3" s="89"/>
      <c r="N3" s="71"/>
      <c r="O3" s="76">
        <v>1636696.2</v>
      </c>
      <c r="P3" s="13">
        <f>O3-O21</f>
        <v>288697.72399999993</v>
      </c>
      <c r="Q3" s="126"/>
      <c r="R3" s="111">
        <f t="shared" ref="R3:R19" si="4">((P3/$Q$2)*100)-100</f>
        <v>1.9341542118648931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1636.6961999999999</v>
      </c>
      <c r="AB3" s="63"/>
      <c r="AC3" s="137">
        <f t="shared" si="1"/>
        <v>0.47589956254006438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>
        <v>0</v>
      </c>
      <c r="E4" s="6">
        <v>503.456909</v>
      </c>
      <c r="F4" s="94"/>
      <c r="G4" s="108">
        <f t="shared" si="2"/>
        <v>9.875305795191025E-3</v>
      </c>
      <c r="H4" s="89"/>
      <c r="I4" s="32"/>
      <c r="J4" s="81">
        <v>19934.746090000001</v>
      </c>
      <c r="K4" s="94"/>
      <c r="L4" s="108">
        <f t="shared" si="3"/>
        <v>1.5615083032628263</v>
      </c>
      <c r="M4" s="89"/>
      <c r="N4" s="71"/>
      <c r="O4" s="76">
        <v>1638398.986</v>
      </c>
      <c r="P4" s="13">
        <f t="shared" ref="P4:P19" si="5">O4-O22</f>
        <v>288449.25399999996</v>
      </c>
      <c r="Q4" s="126"/>
      <c r="R4" s="111">
        <f t="shared" si="4"/>
        <v>1.8464237685967646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1638.3989859999999</v>
      </c>
      <c r="AB4" s="63"/>
      <c r="AC4" s="137">
        <f t="shared" si="1"/>
        <v>0.58043267938391807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>
        <v>0</v>
      </c>
      <c r="E5" s="17">
        <v>543.45135500000004</v>
      </c>
      <c r="F5" s="95">
        <f>AVERAGE(E5:E7)</f>
        <v>526.749593</v>
      </c>
      <c r="G5" s="109">
        <f t="shared" si="2"/>
        <v>7.9546258611686795</v>
      </c>
      <c r="H5" s="90">
        <f>AVERAGE(G5:G7)</f>
        <v>4.63688186928501</v>
      </c>
      <c r="I5" s="33">
        <f>STDEV(G5:G7)/SQRT(COUNT(G5:G7))</f>
        <v>1.659490037702692</v>
      </c>
      <c r="J5" s="82">
        <v>21532.466799999998</v>
      </c>
      <c r="K5" s="95">
        <f>AVERAGE(J5:J7)</f>
        <v>20997.473306666667</v>
      </c>
      <c r="L5" s="109">
        <f t="shared" si="3"/>
        <v>9.7014125900979167</v>
      </c>
      <c r="M5" s="90">
        <f>AVERAGE(L5:L7)</f>
        <v>6.9757823829180454</v>
      </c>
      <c r="N5" s="83">
        <f>STDEV(L5:L7)/SQRT(COUNT(L5:L7))</f>
        <v>1.4960568203565685</v>
      </c>
      <c r="O5" s="77">
        <v>1660866.7279999999</v>
      </c>
      <c r="P5" s="18">
        <f t="shared" si="5"/>
        <v>309620.81099999999</v>
      </c>
      <c r="Q5" s="130">
        <f>AVERAGE(P5:P7)</f>
        <v>299684.913</v>
      </c>
      <c r="R5" s="133">
        <f t="shared" si="4"/>
        <v>9.3217329821300581</v>
      </c>
      <c r="S5" s="28">
        <f>AVERAGE(R5:R7)</f>
        <v>5.813539897222479</v>
      </c>
      <c r="T5" s="38">
        <f>STDEV(R5:R7)/SQRT(COUNT(R5:R7))</f>
        <v>1.8291640780335123</v>
      </c>
      <c r="U5" s="50"/>
      <c r="V5" s="60" t="s">
        <v>12</v>
      </c>
      <c r="W5" s="147">
        <f>AVERAGE(H5,H23,H41,H59,H77,H95,H113,H131,H149,H167)</f>
        <v>-0.77366868083275397</v>
      </c>
      <c r="X5" s="143">
        <f>AVERAGE(I5,I23,I41,I59,I77,I95,I113,I131,I149,I167)</f>
        <v>0.73726037374209474</v>
      </c>
      <c r="Y5" s="147">
        <f>AVERAGE(M5,M23,M41,M59,M77,M95,M113,M131,M149,M167)</f>
        <v>-1.3361280658704759</v>
      </c>
      <c r="Z5" s="143">
        <f>AVERAGE(N5,N23,N41,N59,N77,N95,N113,N131,N149,N167)</f>
        <v>1.190576622304691</v>
      </c>
      <c r="AA5" s="47">
        <f t="shared" si="0"/>
        <v>1660.866728</v>
      </c>
      <c r="AB5" s="64">
        <f>AVERAGE(AA5:AA7)</f>
        <v>1643.0848900000001</v>
      </c>
      <c r="AC5" s="138">
        <f t="shared" si="1"/>
        <v>1.9597152784325971</v>
      </c>
      <c r="AD5" s="28">
        <f>AVERAGE(AC5:AC7)</f>
        <v>0.86809780603584363</v>
      </c>
      <c r="AE5" s="55">
        <f>STDEV(AC5:AC7)/SQRT(2)</f>
        <v>0.6743698595466231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>
        <v>0</v>
      </c>
      <c r="E6" s="6">
        <v>518.79357900000002</v>
      </c>
      <c r="F6" s="94"/>
      <c r="G6" s="108">
        <f t="shared" si="2"/>
        <v>3.0564487600213113</v>
      </c>
      <c r="H6" s="89"/>
      <c r="I6" s="32"/>
      <c r="J6" s="81">
        <v>20939.802729999999</v>
      </c>
      <c r="K6" s="94"/>
      <c r="L6" s="108">
        <f t="shared" si="3"/>
        <v>6.6819682192190299</v>
      </c>
      <c r="M6" s="89"/>
      <c r="N6" s="71"/>
      <c r="O6" s="76">
        <v>1632144.6140000001</v>
      </c>
      <c r="P6" s="13">
        <f t="shared" si="5"/>
        <v>297261.1540000001</v>
      </c>
      <c r="Q6" s="126"/>
      <c r="R6" s="111">
        <f t="shared" si="4"/>
        <v>4.9577526736336068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1632.144614</v>
      </c>
      <c r="AB6" s="65"/>
      <c r="AC6" s="137">
        <f t="shared" si="1"/>
        <v>0.19648014567682992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>
        <v>0</v>
      </c>
      <c r="E7" s="21">
        <v>518.00384499999996</v>
      </c>
      <c r="F7" s="96"/>
      <c r="G7" s="110">
        <f t="shared" si="2"/>
        <v>2.8995709866650401</v>
      </c>
      <c r="H7" s="91"/>
      <c r="I7" s="34"/>
      <c r="J7" s="84">
        <v>20520.150389999999</v>
      </c>
      <c r="K7" s="96"/>
      <c r="L7" s="110">
        <f t="shared" si="3"/>
        <v>4.5439663394371905</v>
      </c>
      <c r="M7" s="91"/>
      <c r="N7" s="85"/>
      <c r="O7" s="78">
        <v>1636243.328</v>
      </c>
      <c r="P7" s="22">
        <f t="shared" si="5"/>
        <v>292172.77399999998</v>
      </c>
      <c r="Q7" s="131"/>
      <c r="R7" s="134">
        <f t="shared" si="4"/>
        <v>3.1611340359037712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1636.243328</v>
      </c>
      <c r="AB7" s="65"/>
      <c r="AC7" s="137">
        <f t="shared" si="1"/>
        <v>0.44809799399810402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>
        <v>0</v>
      </c>
      <c r="E8" s="6">
        <v>518.41839600000003</v>
      </c>
      <c r="F8" s="94">
        <f>AVERAGE(E8:E10)</f>
        <v>517.63682066666672</v>
      </c>
      <c r="G8" s="108">
        <f t="shared" si="2"/>
        <v>2.981920028016475</v>
      </c>
      <c r="H8" s="89">
        <f>AVERAGE(G8:G10)</f>
        <v>2.8266629439811815</v>
      </c>
      <c r="I8" s="32">
        <f>STDEV(G8:G10)/SQRT(COUNT(G8:G10))</f>
        <v>0.61380543663302434</v>
      </c>
      <c r="J8" s="81">
        <v>20772.910159999999</v>
      </c>
      <c r="K8" s="94">
        <f>AVERAGE(J8:J10)</f>
        <v>20539.708333333332</v>
      </c>
      <c r="L8" s="108">
        <f t="shared" si="3"/>
        <v>5.8317009994970306</v>
      </c>
      <c r="M8" s="89">
        <f>AVERAGE(L8:L10)</f>
        <v>4.643608151541291</v>
      </c>
      <c r="N8" s="71">
        <f>STDEV(L8:L10)/SQRT(COUNT(L8:L10))</f>
        <v>0.76785591155736854</v>
      </c>
      <c r="O8" s="76">
        <v>1647625.5220000001</v>
      </c>
      <c r="P8" s="13">
        <f t="shared" si="5"/>
        <v>296994.35800000001</v>
      </c>
      <c r="Q8" s="126">
        <f>AVERAGE(P8:P10)</f>
        <v>293946.82066666667</v>
      </c>
      <c r="R8" s="111">
        <f t="shared" si="4"/>
        <v>4.8635516379263777</v>
      </c>
      <c r="S8" s="27">
        <f>AVERAGE(R8:R10)</f>
        <v>3.7875191143640734</v>
      </c>
      <c r="T8" s="37">
        <f>STDEV(R8:R10)/SQRT(COUNT(R8:R10))</f>
        <v>0.95552784326437701</v>
      </c>
      <c r="U8" s="50"/>
      <c r="V8" s="58" t="s">
        <v>19</v>
      </c>
      <c r="W8" s="147">
        <f>AVERAGE(H8,H26,H44,H62,H80,H98,H116,H134,H152,H170)</f>
        <v>-1.763649014087767</v>
      </c>
      <c r="X8" s="143">
        <f>AVERAGE(I8,I26,I44,I62,I80,I98,I116,I134,I152,I170)</f>
        <v>1.0218005976757238</v>
      </c>
      <c r="Y8" s="147">
        <f>AVERAGE(M8,M26,M44,M62,M80,M98,M116,M134,M152,M170)</f>
        <v>-3.130693972383281</v>
      </c>
      <c r="Z8" s="143">
        <f>AVERAGE(N8,N26,N44,N62,N80,N98,N116,N134,N152,N170)</f>
        <v>1.9587772185508054</v>
      </c>
      <c r="AA8" s="47">
        <f t="shared" si="0"/>
        <v>1647.625522</v>
      </c>
      <c r="AB8" s="64">
        <f>AVERAGE(AA8:AA10)</f>
        <v>1621.275163</v>
      </c>
      <c r="AC8" s="138">
        <f t="shared" si="1"/>
        <v>1.146844762729728</v>
      </c>
      <c r="AD8" s="28">
        <f>AVERAGE(AC8:AC10)</f>
        <v>-0.47078960601926195</v>
      </c>
      <c r="AE8" s="55">
        <f>STDEV(AC8:AC10)/SQRT(2)</f>
        <v>1.1768464636252904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>
        <v>0</v>
      </c>
      <c r="E9" s="6">
        <v>522.55499299999997</v>
      </c>
      <c r="F9" s="94"/>
      <c r="G9" s="108">
        <f t="shared" si="2"/>
        <v>3.8036399066492521</v>
      </c>
      <c r="H9" s="89"/>
      <c r="I9" s="32"/>
      <c r="J9" s="81">
        <v>20588.51367</v>
      </c>
      <c r="K9" s="94"/>
      <c r="L9" s="108">
        <f t="shared" si="3"/>
        <v>4.8922565959577327</v>
      </c>
      <c r="M9" s="89"/>
      <c r="N9" s="71"/>
      <c r="O9" s="76">
        <v>1622736.746</v>
      </c>
      <c r="P9" s="13">
        <f t="shared" si="5"/>
        <v>296296.76600000006</v>
      </c>
      <c r="Q9" s="126"/>
      <c r="R9" s="111">
        <f t="shared" si="4"/>
        <v>4.6172440137451929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1622.736746</v>
      </c>
      <c r="AB9" s="65"/>
      <c r="AC9" s="137">
        <f t="shared" si="1"/>
        <v>-0.3810638116352294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>
        <v>0</v>
      </c>
      <c r="E10" s="6">
        <v>511.937073</v>
      </c>
      <c r="F10" s="94"/>
      <c r="G10" s="108">
        <f t="shared" si="2"/>
        <v>1.6944288972778168</v>
      </c>
      <c r="H10" s="89"/>
      <c r="I10" s="32"/>
      <c r="J10" s="81">
        <v>20257.70117</v>
      </c>
      <c r="K10" s="94"/>
      <c r="L10" s="108">
        <f t="shared" si="3"/>
        <v>3.2068668591691107</v>
      </c>
      <c r="M10" s="89"/>
      <c r="N10" s="71"/>
      <c r="O10" s="76">
        <v>1593463.2209999999</v>
      </c>
      <c r="P10" s="13">
        <f t="shared" si="5"/>
        <v>288549.33799999999</v>
      </c>
      <c r="Q10" s="126"/>
      <c r="R10" s="111">
        <f t="shared" si="4"/>
        <v>1.8817616914206496</v>
      </c>
      <c r="S10" s="27"/>
      <c r="T10" s="37"/>
      <c r="U10" s="50"/>
      <c r="V10" s="58"/>
      <c r="W10" s="148"/>
      <c r="X10" s="144"/>
      <c r="Y10" s="148"/>
      <c r="Z10" s="144"/>
      <c r="AA10" s="48">
        <f t="shared" si="0"/>
        <v>1593.463221</v>
      </c>
      <c r="AB10" s="66"/>
      <c r="AC10" s="139">
        <f t="shared" si="1"/>
        <v>-2.1781497691522844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>
        <v>0</v>
      </c>
      <c r="E11" s="17">
        <v>511.368225</v>
      </c>
      <c r="F11" s="95">
        <f>AVERAGE(E11:E13)</f>
        <v>510.72788500000001</v>
      </c>
      <c r="G11" s="109">
        <f t="shared" si="2"/>
        <v>1.5814293206885424</v>
      </c>
      <c r="H11" s="90">
        <f>AVERAGE(G11:G13)</f>
        <v>1.4542281195360733</v>
      </c>
      <c r="I11" s="33">
        <f>STDEV(G11:G13)/SQRT(COUNT(G11:G13))</f>
        <v>0.10741549922179158</v>
      </c>
      <c r="J11" s="82">
        <v>19708.367190000001</v>
      </c>
      <c r="K11" s="95">
        <f>AVERAGE(J11:J13)</f>
        <v>20137.611980000001</v>
      </c>
      <c r="L11" s="109">
        <f t="shared" si="3"/>
        <v>0.40817620521484343</v>
      </c>
      <c r="M11" s="90">
        <f>AVERAGE(L11:L13)</f>
        <v>2.595048719512183</v>
      </c>
      <c r="N11" s="83">
        <f>STDEV(L11:L13)/SQRT(COUNT(L11:L13))</f>
        <v>1.0946501852349777</v>
      </c>
      <c r="O11" s="77">
        <v>1636449.392</v>
      </c>
      <c r="P11" s="18">
        <f t="shared" si="5"/>
        <v>286824.875</v>
      </c>
      <c r="Q11" s="130">
        <f>AVERAGE(P11:P13)</f>
        <v>291905.86466666666</v>
      </c>
      <c r="R11" s="133">
        <f t="shared" si="4"/>
        <v>1.272883744829528</v>
      </c>
      <c r="S11" s="28">
        <f>AVERAGE(R11:R13)</f>
        <v>3.0668929841641983</v>
      </c>
      <c r="T11" s="38">
        <f>STDEV(R11:R13)/SQRT(COUNT(R11:R13))</f>
        <v>0.89878574154488267</v>
      </c>
      <c r="U11" s="50"/>
      <c r="V11" s="60" t="s">
        <v>13</v>
      </c>
      <c r="W11" s="146">
        <f>AVERAGE(H11,H29,H47,H65,H83,H101,H119,H137,H155,H173)</f>
        <v>-0.86801406631826517</v>
      </c>
      <c r="X11" s="142">
        <f>AVERAGE(I11,I29,I47,I65,I83,I101,I119,I137,I155,I173)</f>
        <v>0.55167818354068032</v>
      </c>
      <c r="Y11" s="146">
        <f>AVERAGE(M11,M29,M47,M65,M83,M101,M119,M137,M155,M173)</f>
        <v>-1.8912895510581564</v>
      </c>
      <c r="Z11" s="142">
        <f>AVERAGE(N11,N29,N47,N65,N83,N101,N119,N137,N155,N173)</f>
        <v>1.1458292976876134</v>
      </c>
      <c r="AA11" s="43">
        <f t="shared" si="0"/>
        <v>1636.449392</v>
      </c>
      <c r="AB11" s="65">
        <f>AVERAGE(AA11:AA13)</f>
        <v>1631.4262836666667</v>
      </c>
      <c r="AC11" s="137">
        <f t="shared" si="1"/>
        <v>0.46074815214440434</v>
      </c>
      <c r="AD11" s="27">
        <f>AVERAGE(AC11:AC13)</f>
        <v>0.15238223280533228</v>
      </c>
      <c r="AE11" s="55">
        <f>STDEV(AC11:AC13)/SQRT(2)</f>
        <v>0.29341624053880255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>
        <v>0</v>
      </c>
      <c r="E12" s="6">
        <v>511.16247600000003</v>
      </c>
      <c r="F12" s="94"/>
      <c r="G12" s="108">
        <f t="shared" si="2"/>
        <v>1.5405580336599058</v>
      </c>
      <c r="H12" s="89"/>
      <c r="I12" s="32"/>
      <c r="J12" s="81">
        <v>20369.755860000001</v>
      </c>
      <c r="K12" s="94"/>
      <c r="L12" s="108">
        <f t="shared" si="3"/>
        <v>3.7777516488461487</v>
      </c>
      <c r="M12" s="89"/>
      <c r="N12" s="71"/>
      <c r="O12" s="76">
        <v>1634088.237</v>
      </c>
      <c r="P12" s="13">
        <f t="shared" si="5"/>
        <v>294168.92599999998</v>
      </c>
      <c r="Q12" s="126"/>
      <c r="R12" s="111">
        <f t="shared" si="4"/>
        <v>3.8659406515538564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1634.0882369999999</v>
      </c>
      <c r="AB12" s="65"/>
      <c r="AC12" s="137">
        <f t="shared" si="1"/>
        <v>0.31579811643733535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>
        <v>0</v>
      </c>
      <c r="E13" s="21">
        <v>509.65295400000002</v>
      </c>
      <c r="F13" s="96"/>
      <c r="G13" s="110">
        <f t="shared" si="2"/>
        <v>1.240697004259772</v>
      </c>
      <c r="H13" s="91"/>
      <c r="I13" s="34"/>
      <c r="J13" s="84">
        <v>20334.712889999999</v>
      </c>
      <c r="K13" s="96"/>
      <c r="L13" s="110">
        <f t="shared" si="3"/>
        <v>3.5992183044755564</v>
      </c>
      <c r="M13" s="91"/>
      <c r="N13" s="85"/>
      <c r="O13" s="78">
        <v>1623741.2220000001</v>
      </c>
      <c r="P13" s="22">
        <f>O13-O31</f>
        <v>294723.79300000006</v>
      </c>
      <c r="Q13" s="131"/>
      <c r="R13" s="134">
        <f t="shared" si="4"/>
        <v>4.0618545561092105</v>
      </c>
      <c r="S13" s="29"/>
      <c r="T13" s="39"/>
      <c r="U13" s="50"/>
      <c r="V13" s="61"/>
      <c r="W13" s="146"/>
      <c r="X13" s="142"/>
      <c r="Y13" s="146"/>
      <c r="Z13" s="142"/>
      <c r="AA13" s="43">
        <f t="shared" si="0"/>
        <v>1623.7412220000001</v>
      </c>
      <c r="AB13" s="65"/>
      <c r="AC13" s="137">
        <f t="shared" si="1"/>
        <v>-0.31939957016574283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>
        <v>0</v>
      </c>
      <c r="E14" s="6">
        <v>509.50979599999999</v>
      </c>
      <c r="F14" s="94">
        <f>AVERAGE(E14:E16)</f>
        <v>514.10582499999998</v>
      </c>
      <c r="G14" s="108">
        <f t="shared" si="2"/>
        <v>1.2122591906691866</v>
      </c>
      <c r="H14" s="89">
        <f>AVERAGE(G14:G16)</f>
        <v>2.1252435573050641</v>
      </c>
      <c r="I14" s="32">
        <f>STDEV(G14:G16)/SQRT(COUNT(G14:G16))</f>
        <v>0.59541538392823679</v>
      </c>
      <c r="J14" s="81">
        <v>20143.685549999998</v>
      </c>
      <c r="K14" s="94">
        <f>AVERAGE(J14:J16)</f>
        <v>20463.217446666666</v>
      </c>
      <c r="L14" s="108">
        <f t="shared" si="3"/>
        <v>2.6259917236116905</v>
      </c>
      <c r="M14" s="89">
        <f>AVERAGE(L14:L16)</f>
        <v>4.2539101947051421</v>
      </c>
      <c r="N14" s="71">
        <f>STDEV(L14:L16)/SQRT(COUNT(L14:L16))</f>
        <v>1.0380654499261872</v>
      </c>
      <c r="O14" s="76">
        <v>1661647.5419999999</v>
      </c>
      <c r="P14" s="13">
        <f t="shared" si="5"/>
        <v>291879.67099999986</v>
      </c>
      <c r="Q14" s="126">
        <f>AVERAGE(P14:P16)</f>
        <v>296554.06933333329</v>
      </c>
      <c r="R14" s="111">
        <f t="shared" si="4"/>
        <v>3.0576444552170585</v>
      </c>
      <c r="S14" s="27">
        <f>AVERAGE(R14:R16)</f>
        <v>4.7080933536562144</v>
      </c>
      <c r="T14" s="37">
        <f>STDEV(R14:R16)/SQRT(COUNT(R14:R16))</f>
        <v>1.0188798014608276</v>
      </c>
      <c r="U14" s="50"/>
      <c r="V14" s="58" t="s">
        <v>20</v>
      </c>
      <c r="W14" s="147">
        <f>AVERAGE(H14,H32,H50,H68,H86,H104,H122,H140,H158,H176)</f>
        <v>-0.26130688422032244</v>
      </c>
      <c r="X14" s="143">
        <f>AVERAGE(I14,I32,I50,I68,I86,I104,I122,I140,I158,I176)</f>
        <v>0.67775436027550073</v>
      </c>
      <c r="Y14" s="147">
        <f>AVERAGE(M14,M32,M50,M68,M86,M104,M122,M140,M158,M176)</f>
        <v>-0.24155249850060301</v>
      </c>
      <c r="Z14" s="143">
        <f>AVERAGE(N14,N32,N50,N68,N86,N104,N122,N140,N158,N176)</f>
        <v>1.3552601761256244</v>
      </c>
      <c r="AA14" s="47">
        <f t="shared" si="0"/>
        <v>1661.6475419999999</v>
      </c>
      <c r="AB14" s="64">
        <f>AVERAGE(AA14:AA16)</f>
        <v>1666.5330826666668</v>
      </c>
      <c r="AC14" s="138">
        <f t="shared" si="1"/>
        <v>2.0076490299993281</v>
      </c>
      <c r="AD14" s="28">
        <f>AVERAGE(AC14:AC16)</f>
        <v>2.30756974426059</v>
      </c>
      <c r="AE14" s="55">
        <f>STDEV(AC14:AC16)/SQRT(2)</f>
        <v>0.63195397728343883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>
        <v>0</v>
      </c>
      <c r="E15" s="6">
        <v>513.07067900000004</v>
      </c>
      <c r="F15" s="94"/>
      <c r="G15" s="108">
        <f t="shared" si="2"/>
        <v>1.9196155869015712</v>
      </c>
      <c r="H15" s="89"/>
      <c r="I15" s="32"/>
      <c r="J15" s="81">
        <v>20403.958979999999</v>
      </c>
      <c r="K15" s="94"/>
      <c r="L15" s="108">
        <f t="shared" si="3"/>
        <v>3.9520062112165135</v>
      </c>
      <c r="M15" s="89"/>
      <c r="N15" s="71"/>
      <c r="O15" s="76">
        <v>1655046.0730000001</v>
      </c>
      <c r="P15" s="13">
        <f t="shared" si="5"/>
        <v>295959.75600000005</v>
      </c>
      <c r="Q15" s="126"/>
      <c r="R15" s="111">
        <f t="shared" si="4"/>
        <v>4.4982516336357321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1655.046073</v>
      </c>
      <c r="AB15" s="65"/>
      <c r="AC15" s="137">
        <f t="shared" si="1"/>
        <v>1.6023883981183218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>
        <v>0</v>
      </c>
      <c r="E16" s="6">
        <v>519.73699999999997</v>
      </c>
      <c r="F16" s="94"/>
      <c r="G16" s="108">
        <f t="shared" si="2"/>
        <v>3.2438558943444349</v>
      </c>
      <c r="H16" s="89"/>
      <c r="I16" s="32"/>
      <c r="J16" s="81">
        <v>20842.007809999999</v>
      </c>
      <c r="K16" s="94"/>
      <c r="L16" s="108">
        <f t="shared" si="3"/>
        <v>6.1837326492872222</v>
      </c>
      <c r="M16" s="89"/>
      <c r="N16" s="71"/>
      <c r="O16" s="76">
        <v>1682905.6329999999</v>
      </c>
      <c r="P16" s="13">
        <f t="shared" si="5"/>
        <v>301822.78099999996</v>
      </c>
      <c r="Q16" s="126"/>
      <c r="R16" s="111">
        <f t="shared" si="4"/>
        <v>6.5683839721158535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0"/>
        <v>1682.9056329999999</v>
      </c>
      <c r="AB16" s="66"/>
      <c r="AC16" s="139">
        <f t="shared" si="1"/>
        <v>3.3126718046641201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>
        <v>0</v>
      </c>
      <c r="E17" s="17">
        <v>596.604919</v>
      </c>
      <c r="F17" s="95">
        <f>AVERAGE(E17:E19)</f>
        <v>584.65944400000001</v>
      </c>
      <c r="G17" s="133">
        <f t="shared" si="2"/>
        <v>18.513387122896859</v>
      </c>
      <c r="H17" s="90">
        <f>AVERAGE(G17:G19)</f>
        <v>16.140462163755032</v>
      </c>
      <c r="I17" s="33">
        <f>STDEV(G17:G19)/SQRT(COUNT(G17:G19))</f>
        <v>1.260155169029672</v>
      </c>
      <c r="J17" s="82">
        <v>20376.814450000002</v>
      </c>
      <c r="K17" s="95">
        <f>AVERAGE(J17:J19)</f>
        <v>20264.582030000001</v>
      </c>
      <c r="L17" s="133">
        <f t="shared" si="3"/>
        <v>3.8137130322346309</v>
      </c>
      <c r="M17" s="90">
        <f>AVERAGE(L17:L19)</f>
        <v>3.2419227619064137</v>
      </c>
      <c r="N17" s="83">
        <f>STDEV(L17:L19)/SQRT(COUNT(L17:L19))</f>
        <v>1.0420055707962388</v>
      </c>
      <c r="O17" s="77">
        <v>1660517.1310000001</v>
      </c>
      <c r="P17" s="18">
        <f t="shared" si="5"/>
        <v>291723.93400000012</v>
      </c>
      <c r="Q17" s="130">
        <f>AVERAGE(P17:P19)</f>
        <v>291798.62900000002</v>
      </c>
      <c r="R17" s="133">
        <f t="shared" si="4"/>
        <v>3.0026564242948979</v>
      </c>
      <c r="S17" s="28">
        <f>AVERAGE(R17:R19)</f>
        <v>3.0290299320016865</v>
      </c>
      <c r="T17" s="38">
        <f>STDEV(R17:R19)/SQRT(COUNT(R17:R19))</f>
        <v>0.8704027873255642</v>
      </c>
      <c r="U17" s="50"/>
      <c r="V17" s="60" t="s">
        <v>14</v>
      </c>
      <c r="W17" s="146">
        <f>AVERAGE(H17,H35,H53,H71,H89,H107,H125,H143,H161,_xlfn.ANCHORARRAY(H179))</f>
        <v>15.018975011293151</v>
      </c>
      <c r="X17" s="142">
        <f>AVERAGE(I17,I35,I53,I71,I89,I107,I125,I143,I161,_xlfn.ANCHORARRAY(I179))</f>
        <v>1.5236440937527334</v>
      </c>
      <c r="Y17" s="146">
        <f>AVERAGE(M17,M35,M53,M71,M89,M107,M125,M143,M161,M179)</f>
        <v>-1.0485424920600324</v>
      </c>
      <c r="Z17" s="142">
        <f>AVERAGE(N17,N35,N53,N71,N89,N107,N125,N143,N161,N179)</f>
        <v>1.6031773967933287</v>
      </c>
      <c r="AA17" s="43">
        <f t="shared" si="0"/>
        <v>1660.5171310000001</v>
      </c>
      <c r="AB17" s="65">
        <f>AVERAGE(AA17:AA19)</f>
        <v>1647.1954006666667</v>
      </c>
      <c r="AC17" s="137">
        <f t="shared" si="1"/>
        <v>1.938253706603092</v>
      </c>
      <c r="AD17" s="27">
        <f>AVERAGE(AC17:AC19)</f>
        <v>1.1204398453799485</v>
      </c>
      <c r="AE17" s="55">
        <f>STDEV(AC17:AC19)/SQRT(2)</f>
        <v>0.65818222093092416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>
        <v>0</v>
      </c>
      <c r="E18" s="6">
        <v>582.38903800000003</v>
      </c>
      <c r="F18" s="94"/>
      <c r="G18" s="108">
        <f t="shared" si="2"/>
        <v>15.689454308078695</v>
      </c>
      <c r="H18" s="89"/>
      <c r="I18" s="32"/>
      <c r="J18" s="81">
        <v>19867.808590000001</v>
      </c>
      <c r="K18" s="98"/>
      <c r="L18" s="108">
        <f t="shared" si="3"/>
        <v>1.2204819650613246</v>
      </c>
      <c r="M18" s="89"/>
      <c r="N18" s="71"/>
      <c r="O18" s="76">
        <v>1630696.023</v>
      </c>
      <c r="P18" s="13">
        <f t="shared" si="5"/>
        <v>287566.696</v>
      </c>
      <c r="Q18" s="63"/>
      <c r="R18" s="111">
        <f t="shared" si="4"/>
        <v>1.5348078610431912</v>
      </c>
      <c r="S18" s="27"/>
      <c r="T18" s="37"/>
      <c r="U18" s="50"/>
      <c r="V18" s="58"/>
      <c r="W18" s="146"/>
      <c r="X18" s="142"/>
      <c r="Y18" s="146"/>
      <c r="Z18" s="142"/>
      <c r="AA18" s="43">
        <f t="shared" si="0"/>
        <v>1630.696023</v>
      </c>
      <c r="AB18" s="65"/>
      <c r="AC18" s="137">
        <f t="shared" si="1"/>
        <v>0.10755192318619322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>
        <v>0</v>
      </c>
      <c r="E19" s="8">
        <v>574.984375</v>
      </c>
      <c r="F19" s="97"/>
      <c r="G19" s="112">
        <f t="shared" si="2"/>
        <v>14.218545060289543</v>
      </c>
      <c r="H19" s="92"/>
      <c r="I19" s="35"/>
      <c r="J19" s="86">
        <v>20549.123049999998</v>
      </c>
      <c r="K19" s="99"/>
      <c r="L19" s="112">
        <f t="shared" si="3"/>
        <v>4.6915732884232852</v>
      </c>
      <c r="M19" s="92"/>
      <c r="N19" s="87"/>
      <c r="O19" s="79">
        <v>1650373.048</v>
      </c>
      <c r="P19" s="14">
        <f t="shared" si="5"/>
        <v>296105.25699999998</v>
      </c>
      <c r="Q19" s="100"/>
      <c r="R19" s="135">
        <f t="shared" si="4"/>
        <v>4.5496255106669707</v>
      </c>
      <c r="S19" s="30"/>
      <c r="T19" s="40"/>
      <c r="U19" s="41"/>
      <c r="V19" s="46"/>
      <c r="W19" s="42"/>
      <c r="X19" s="40"/>
      <c r="Y19" s="42"/>
      <c r="Z19" s="40"/>
      <c r="AA19" s="44">
        <f t="shared" si="0"/>
        <v>1650.3730479999999</v>
      </c>
      <c r="AB19" s="67"/>
      <c r="AC19" s="140">
        <f t="shared" si="1"/>
        <v>1.3155139063505601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>
        <v>-15</v>
      </c>
      <c r="E20" s="5">
        <v>480.87725799999998</v>
      </c>
      <c r="F20" s="93">
        <f>AVERAGE(E20:E22)</f>
        <v>485.58794133333339</v>
      </c>
      <c r="G20" s="107">
        <f>((E20/$F$20)*100)-100</f>
        <v>-0.97009891151719785</v>
      </c>
      <c r="H20" s="88">
        <f>AVERAGE(G20:G22)</f>
        <v>-1.4210854715202004E-14</v>
      </c>
      <c r="I20" s="31">
        <f>STDEV(G20:G22)/SQRT(COUNT(G20:G22))</f>
        <v>0.48512896251391407</v>
      </c>
      <c r="J20" s="80">
        <v>17588.400389999999</v>
      </c>
      <c r="K20" s="93">
        <f>AVERAGE(J20:J22)</f>
        <v>18192.149086666668</v>
      </c>
      <c r="L20" s="107">
        <f>((J20/$K$20)*100)-100</f>
        <v>-3.3187321288454399</v>
      </c>
      <c r="M20" s="88">
        <f>AVERAGE(L20:L22)</f>
        <v>-9.473903143468002E-15</v>
      </c>
      <c r="N20" s="70">
        <f>STDEV(L20:L22)/SQRT(COUNT(L20:L22))</f>
        <v>1.6891841372521912</v>
      </c>
      <c r="O20" s="75">
        <v>1339224.531</v>
      </c>
      <c r="P20" s="12">
        <f>O20-O38</f>
        <v>256448.09199999995</v>
      </c>
      <c r="Q20" s="129">
        <f>AVERAGE(P20:P22)</f>
        <v>263272.84233333333</v>
      </c>
      <c r="R20" s="132">
        <f>((P20/$Q$20)*100)-100</f>
        <v>-2.5922728196524361</v>
      </c>
      <c r="S20" s="26">
        <f>AVERAGE(R20:R22)</f>
        <v>-9.473903143468002E-15</v>
      </c>
      <c r="T20" s="36">
        <f>STDEV(R20:R22)/SQRT(COUNT(R20:R22))</f>
        <v>1.4019185365519262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>
        <v>-15</v>
      </c>
      <c r="E21" s="6">
        <v>487.869415</v>
      </c>
      <c r="F21" s="94"/>
      <c r="G21" s="108">
        <f t="shared" ref="G21:G37" si="6">((E21/$F$20)*100)-100</f>
        <v>0.46983738113472384</v>
      </c>
      <c r="H21" s="89"/>
      <c r="I21" s="32"/>
      <c r="J21" s="81">
        <v>18394.457030000001</v>
      </c>
      <c r="K21" s="94"/>
      <c r="L21" s="108">
        <f t="shared" ref="L21:L37" si="7">((J21/$K$20)*100)-100</f>
        <v>1.112061815069481</v>
      </c>
      <c r="M21" s="89"/>
      <c r="N21" s="71"/>
      <c r="O21" s="76">
        <v>1347998.476</v>
      </c>
      <c r="P21" s="13">
        <f>O21-O39</f>
        <v>264249.10000000009</v>
      </c>
      <c r="Q21" s="126"/>
      <c r="R21" s="111">
        <f t="shared" ref="R21:R37" si="8">((P21/$Q$20)*100)-100</f>
        <v>0.37081594060911982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>
        <v>-15</v>
      </c>
      <c r="E22" s="21">
        <v>488.01715100000001</v>
      </c>
      <c r="F22" s="96"/>
      <c r="G22" s="110">
        <f t="shared" si="6"/>
        <v>0.50026153038243137</v>
      </c>
      <c r="H22" s="91"/>
      <c r="I22" s="34"/>
      <c r="J22" s="84">
        <v>18593.589840000001</v>
      </c>
      <c r="K22" s="96"/>
      <c r="L22" s="110">
        <f t="shared" si="7"/>
        <v>2.2066703137759305</v>
      </c>
      <c r="M22" s="91"/>
      <c r="N22" s="85"/>
      <c r="O22" s="78">
        <v>1349949.7320000001</v>
      </c>
      <c r="P22" s="22">
        <f t="shared" ref="P22:P37" si="9">O22-O40</f>
        <v>269121.33499999996</v>
      </c>
      <c r="Q22" s="131"/>
      <c r="R22" s="134">
        <f t="shared" si="8"/>
        <v>2.2214568790432878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>
        <v>-15</v>
      </c>
      <c r="E23" s="6">
        <v>500.58017000000001</v>
      </c>
      <c r="F23" s="94">
        <f>AVERAGE(E23:E25)</f>
        <v>496.18547566666666</v>
      </c>
      <c r="G23" s="108">
        <f t="shared" si="6"/>
        <v>3.0874384206289704</v>
      </c>
      <c r="H23" s="89">
        <f>AVERAGE(G23:G25)</f>
        <v>2.1824129949014832</v>
      </c>
      <c r="I23" s="32">
        <f>STDEV(G23:G25)/SQRT(COUNT(G23:G25))</f>
        <v>0.45524323136125638</v>
      </c>
      <c r="J23" s="81">
        <v>19436.300780000001</v>
      </c>
      <c r="K23" s="94">
        <f>AVERAGE(J23:J25)</f>
        <v>18973.690753333332</v>
      </c>
      <c r="L23" s="108">
        <f t="shared" si="7"/>
        <v>6.838948424434335</v>
      </c>
      <c r="M23" s="89">
        <f>AVERAGE(L23:L25)</f>
        <v>4.2960381587872503</v>
      </c>
      <c r="N23" s="71">
        <f>STDEV(L23:L25)/SQRT(COUNT(L23:L25))</f>
        <v>1.3232202750000208</v>
      </c>
      <c r="O23" s="76">
        <v>1351245.9169999999</v>
      </c>
      <c r="P23" s="13">
        <f t="shared" si="9"/>
        <v>277695.21199999982</v>
      </c>
      <c r="Q23" s="126">
        <f>AVERAGE(P23:P25)</f>
        <v>272282.97200000001</v>
      </c>
      <c r="R23" s="111">
        <f t="shared" si="8"/>
        <v>5.4781076311722643</v>
      </c>
      <c r="S23" s="27">
        <f>AVERAGE(R23:R25)</f>
        <v>3.4223543859714929</v>
      </c>
      <c r="T23" s="37">
        <f>STDEV(R23:R25)/SQRT(COUNT(R23:R25))</f>
        <v>1.0542984060413443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>
        <v>-15</v>
      </c>
      <c r="E24" s="6">
        <v>493.56939699999998</v>
      </c>
      <c r="F24" s="94"/>
      <c r="G24" s="108">
        <f t="shared" si="6"/>
        <v>1.6436684248688209</v>
      </c>
      <c r="H24" s="89"/>
      <c r="I24" s="32"/>
      <c r="J24" s="81">
        <v>18857.865229999999</v>
      </c>
      <c r="K24" s="94"/>
      <c r="L24" s="108">
        <f t="shared" si="7"/>
        <v>3.6593595410959239</v>
      </c>
      <c r="M24" s="89"/>
      <c r="N24" s="71"/>
      <c r="O24" s="76">
        <v>1334883.46</v>
      </c>
      <c r="P24" s="13">
        <f t="shared" si="9"/>
        <v>270646.41500000004</v>
      </c>
      <c r="Q24" s="126"/>
      <c r="R24" s="111">
        <f t="shared" si="8"/>
        <v>2.8007342501855703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>
        <v>-15</v>
      </c>
      <c r="E25" s="6">
        <v>494.40685999999999</v>
      </c>
      <c r="F25" s="94"/>
      <c r="G25" s="108">
        <f t="shared" si="6"/>
        <v>1.8161321392066583</v>
      </c>
      <c r="H25" s="89"/>
      <c r="I25" s="32"/>
      <c r="J25" s="81">
        <v>18626.90625</v>
      </c>
      <c r="K25" s="94"/>
      <c r="L25" s="108">
        <f t="shared" si="7"/>
        <v>2.389806510831491</v>
      </c>
      <c r="M25" s="89"/>
      <c r="N25" s="71"/>
      <c r="O25" s="76">
        <v>1344070.554</v>
      </c>
      <c r="P25" s="13">
        <f t="shared" si="9"/>
        <v>268507.28900000011</v>
      </c>
      <c r="Q25" s="126"/>
      <c r="R25" s="111">
        <f t="shared" si="8"/>
        <v>1.9882212765566436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>
        <v>-15</v>
      </c>
      <c r="E26" s="17">
        <v>495.90466300000003</v>
      </c>
      <c r="F26" s="95">
        <f>AVERAGE(E26:E28)</f>
        <v>492.27304099999998</v>
      </c>
      <c r="G26" s="109">
        <f t="shared" si="6"/>
        <v>2.1245835797196264</v>
      </c>
      <c r="H26" s="90">
        <f>AVERAGE(G26:G28)</f>
        <v>1.3767021578646659</v>
      </c>
      <c r="I26" s="33">
        <f>STDEV(G26:G28)/SQRT(COUNT(G26:G28))</f>
        <v>0.50555789780170357</v>
      </c>
      <c r="J26" s="82">
        <v>19021.478520000001</v>
      </c>
      <c r="K26" s="95">
        <f>AVERAGE(J26:J28)</f>
        <v>18724.509766666666</v>
      </c>
      <c r="L26" s="109">
        <f t="shared" si="7"/>
        <v>4.558721618773248</v>
      </c>
      <c r="M26" s="90">
        <f>AVERAGE(L26:L28)</f>
        <v>2.92632100508771</v>
      </c>
      <c r="N26" s="83">
        <f>STDEV(L26:L28)/SQRT(COUNT(L26:L28))</f>
        <v>1.0228780357042426</v>
      </c>
      <c r="O26" s="77">
        <v>1350631.1640000001</v>
      </c>
      <c r="P26" s="18">
        <f t="shared" si="9"/>
        <v>274185.01900000009</v>
      </c>
      <c r="Q26" s="130">
        <f>AVERAGE(P26:P28)</f>
        <v>269169.60599999997</v>
      </c>
      <c r="R26" s="133">
        <f t="shared" si="8"/>
        <v>4.1448166738180703</v>
      </c>
      <c r="S26" s="28">
        <f>AVERAGE(R26:R28)</f>
        <v>2.2397918503119598</v>
      </c>
      <c r="T26" s="38">
        <f>STDEV(R26:R28)/SQRT(COUNT(R26:R28))</f>
        <v>1.1017543081554129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>
        <v>-15</v>
      </c>
      <c r="E27" s="6">
        <v>493.31878699999999</v>
      </c>
      <c r="F27" s="94"/>
      <c r="G27" s="108">
        <f t="shared" si="6"/>
        <v>1.5920588236683102</v>
      </c>
      <c r="H27" s="89"/>
      <c r="I27" s="32"/>
      <c r="J27" s="81">
        <v>18770.289059999999</v>
      </c>
      <c r="K27" s="94"/>
      <c r="L27" s="108">
        <f t="shared" si="7"/>
        <v>3.1779641348534255</v>
      </c>
      <c r="M27" s="89"/>
      <c r="N27" s="71"/>
      <c r="O27" s="76">
        <v>1326439.98</v>
      </c>
      <c r="P27" s="13">
        <f t="shared" si="9"/>
        <v>269186.77799999993</v>
      </c>
      <c r="Q27" s="126"/>
      <c r="R27" s="111">
        <f t="shared" si="8"/>
        <v>2.246314361273491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>
        <v>-15</v>
      </c>
      <c r="E28" s="21">
        <v>487.59567299999998</v>
      </c>
      <c r="F28" s="96"/>
      <c r="G28" s="110">
        <f t="shared" si="6"/>
        <v>0.4134640702060608</v>
      </c>
      <c r="H28" s="91"/>
      <c r="I28" s="34"/>
      <c r="J28" s="84">
        <v>18381.761719999999</v>
      </c>
      <c r="K28" s="96"/>
      <c r="L28" s="110">
        <f t="shared" si="7"/>
        <v>1.0422772616364568</v>
      </c>
      <c r="M28" s="91"/>
      <c r="N28" s="85"/>
      <c r="O28" s="78">
        <v>1304913.8829999999</v>
      </c>
      <c r="P28" s="22">
        <f t="shared" si="9"/>
        <v>264137.02099999995</v>
      </c>
      <c r="Q28" s="131"/>
      <c r="R28" s="134">
        <f t="shared" si="8"/>
        <v>0.32824451584431813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>
        <v>-15</v>
      </c>
      <c r="E29" s="6">
        <v>494.00259399999999</v>
      </c>
      <c r="F29" s="94">
        <f>AVERAGE(E29:E31)</f>
        <v>494.18866966666673</v>
      </c>
      <c r="G29" s="108">
        <f t="shared" si="6"/>
        <v>1.7328792481052062</v>
      </c>
      <c r="H29" s="89">
        <f>AVERAGE(G29:G31)</f>
        <v>1.7711989119246472</v>
      </c>
      <c r="I29" s="32">
        <f>STDEV(G29:G31)/SQRT(COUNT(G29:G31))</f>
        <v>0.12663942498717473</v>
      </c>
      <c r="J29" s="81">
        <v>18604.535159999999</v>
      </c>
      <c r="K29" s="94">
        <f>AVERAGE(J29:J31)</f>
        <v>18845.197266666666</v>
      </c>
      <c r="L29" s="108">
        <f t="shared" si="7"/>
        <v>2.2668353879947887</v>
      </c>
      <c r="M29" s="89">
        <f>AVERAGE(L29:L31)</f>
        <v>3.5897253089170627</v>
      </c>
      <c r="N29" s="71">
        <f>STDEV(L29:L31)/SQRT(COUNT(L29:L31))</f>
        <v>0.66899440748905181</v>
      </c>
      <c r="O29" s="76">
        <v>1349624.517</v>
      </c>
      <c r="P29" s="13">
        <f t="shared" si="9"/>
        <v>268577.76799999992</v>
      </c>
      <c r="Q29" s="126">
        <f>AVERAGE(P29:P31)</f>
        <v>271440.01233333326</v>
      </c>
      <c r="R29" s="111">
        <f t="shared" si="8"/>
        <v>2.0149916032546713</v>
      </c>
      <c r="S29" s="27">
        <f>AVERAGE(R29:R31)</f>
        <v>3.1021695696433986</v>
      </c>
      <c r="T29" s="37">
        <f>STDEV(R29:R31)/SQRT(COUNT(R29:R31))</f>
        <v>0.55128435484149285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>
        <v>-15</v>
      </c>
      <c r="E30" s="6">
        <v>493.22885100000002</v>
      </c>
      <c r="F30" s="94"/>
      <c r="G30" s="108">
        <f t="shared" si="6"/>
        <v>1.5735377706633642</v>
      </c>
      <c r="H30" s="89"/>
      <c r="I30" s="32"/>
      <c r="J30" s="81">
        <v>18933.949219999999</v>
      </c>
      <c r="K30" s="94"/>
      <c r="L30" s="108">
        <f t="shared" si="7"/>
        <v>4.0775838511405453</v>
      </c>
      <c r="M30" s="89"/>
      <c r="N30" s="71"/>
      <c r="O30" s="76">
        <v>1339919.311</v>
      </c>
      <c r="P30" s="13">
        <f t="shared" si="9"/>
        <v>273289.69999999995</v>
      </c>
      <c r="Q30" s="126"/>
      <c r="R30" s="111">
        <f t="shared" si="8"/>
        <v>3.8047439978575994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>
        <v>-15</v>
      </c>
      <c r="E31" s="6">
        <v>495.334564</v>
      </c>
      <c r="F31" s="94"/>
      <c r="G31" s="108">
        <f t="shared" si="6"/>
        <v>2.0071797170053713</v>
      </c>
      <c r="H31" s="89"/>
      <c r="I31" s="32"/>
      <c r="J31" s="81">
        <v>18997.10742</v>
      </c>
      <c r="K31" s="94"/>
      <c r="L31" s="108">
        <f t="shared" si="7"/>
        <v>4.4247566876158544</v>
      </c>
      <c r="M31" s="89"/>
      <c r="N31" s="71"/>
      <c r="O31" s="76">
        <v>1329017.429</v>
      </c>
      <c r="P31" s="13">
        <f t="shared" si="9"/>
        <v>272452.5689999999</v>
      </c>
      <c r="Q31" s="126"/>
      <c r="R31" s="111">
        <f t="shared" si="8"/>
        <v>3.4867731078179247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>
        <v>-15</v>
      </c>
      <c r="E32" s="17">
        <v>494.26461799999998</v>
      </c>
      <c r="F32" s="95">
        <f>AVERAGE(E32:E34)</f>
        <v>496.60230533333333</v>
      </c>
      <c r="G32" s="109">
        <f t="shared" si="6"/>
        <v>1.7868394019097735</v>
      </c>
      <c r="H32" s="90">
        <f>AVERAGE(G32:G34)</f>
        <v>2.2682531962710137</v>
      </c>
      <c r="I32" s="33">
        <f>STDEV(G32:G34)/SQRT(COUNT(G32:G34))</f>
        <v>0.4844965193498737</v>
      </c>
      <c r="J32" s="82">
        <v>18867.203130000002</v>
      </c>
      <c r="K32" s="95">
        <f>AVERAGE(J32:J34)</f>
        <v>19105.936850000002</v>
      </c>
      <c r="L32" s="109">
        <f t="shared" si="7"/>
        <v>3.710688825808333</v>
      </c>
      <c r="M32" s="90">
        <f>AVERAGE(L32:L34)</f>
        <v>5.0229786430403847</v>
      </c>
      <c r="N32" s="83">
        <f>STDEV(L32:L34)/SQRT(COUNT(L32:L34))</f>
        <v>0.96537007213585446</v>
      </c>
      <c r="O32" s="77">
        <v>1369767.871</v>
      </c>
      <c r="P32" s="18">
        <f t="shared" si="9"/>
        <v>272954.99800000014</v>
      </c>
      <c r="Q32" s="130">
        <f>AVERAGE(P32:P34)</f>
        <v>275493.06900000008</v>
      </c>
      <c r="R32" s="133">
        <f t="shared" si="8"/>
        <v>3.6776127688886788</v>
      </c>
      <c r="S32" s="28">
        <f>AVERAGE(R32:R34)</f>
        <v>4.6416586528110413</v>
      </c>
      <c r="T32" s="38">
        <f>STDEV(R32:R34)/SQRT(COUNT(R32:R34))</f>
        <v>0.86171221411475329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>
        <v>-15</v>
      </c>
      <c r="E33" s="6">
        <v>494.234711</v>
      </c>
      <c r="F33" s="94"/>
      <c r="G33" s="108">
        <f t="shared" si="6"/>
        <v>1.7806804763158368</v>
      </c>
      <c r="H33" s="89"/>
      <c r="I33" s="32"/>
      <c r="J33" s="81">
        <v>19002.181639999999</v>
      </c>
      <c r="K33" s="94"/>
      <c r="L33" s="108">
        <f t="shared" si="7"/>
        <v>4.4526490491825257</v>
      </c>
      <c r="M33" s="89"/>
      <c r="N33" s="71"/>
      <c r="O33" s="76">
        <v>1359086.317</v>
      </c>
      <c r="P33" s="13">
        <f t="shared" si="9"/>
        <v>273504.95500000007</v>
      </c>
      <c r="Q33" s="126"/>
      <c r="R33" s="111">
        <f t="shared" si="8"/>
        <v>3.8865051845004643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>
        <v>-15</v>
      </c>
      <c r="E34" s="21">
        <v>501.30758700000001</v>
      </c>
      <c r="F34" s="96"/>
      <c r="G34" s="110">
        <f t="shared" si="6"/>
        <v>3.2372397105874313</v>
      </c>
      <c r="H34" s="91"/>
      <c r="I34" s="34"/>
      <c r="J34" s="84">
        <v>19448.425780000001</v>
      </c>
      <c r="K34" s="96"/>
      <c r="L34" s="110">
        <f t="shared" si="7"/>
        <v>6.9055980541302944</v>
      </c>
      <c r="M34" s="91"/>
      <c r="N34" s="85"/>
      <c r="O34" s="78">
        <v>1381082.852</v>
      </c>
      <c r="P34" s="22">
        <f t="shared" si="9"/>
        <v>280019.25399999996</v>
      </c>
      <c r="Q34" s="131"/>
      <c r="R34" s="134">
        <f t="shared" si="8"/>
        <v>6.3608580050439798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>
        <v>-15</v>
      </c>
      <c r="E35" s="6" t="s">
        <v>11</v>
      </c>
      <c r="F35" s="94">
        <f>AVERAGE(E35:E37)</f>
        <v>560.56863399999997</v>
      </c>
      <c r="G35" s="108" t="s">
        <v>11</v>
      </c>
      <c r="H35" s="89">
        <f>AVERAGE(G35:G37)</f>
        <v>15.441218013112881</v>
      </c>
      <c r="I35" s="32">
        <f>STDEV(G35:G37)/SQRT(COUNT(G35:G37))</f>
        <v>2.3057495969229791</v>
      </c>
      <c r="J35" s="81" t="s">
        <v>11</v>
      </c>
      <c r="K35" s="94">
        <f>AVERAGE(J35:J37)</f>
        <v>18830.229490000002</v>
      </c>
      <c r="L35" s="108" t="s">
        <v>11</v>
      </c>
      <c r="M35" s="89">
        <f>AVERAGE(L35:L37)</f>
        <v>3.507449286467164</v>
      </c>
      <c r="N35" s="71">
        <f>STDEV(L35:L37)/SQRT(COUNT(L35:L37))</f>
        <v>0.97358596368260852</v>
      </c>
      <c r="O35" s="76">
        <v>1368793.1969999999</v>
      </c>
      <c r="P35" s="13">
        <f t="shared" si="9"/>
        <v>268224.50099999993</v>
      </c>
      <c r="Q35" s="126">
        <f>AVERAGE(P35:P37)</f>
        <v>270645.3816666666</v>
      </c>
      <c r="R35" s="111">
        <f t="shared" si="8"/>
        <v>1.8808087544393288</v>
      </c>
      <c r="S35" s="27">
        <f>AVERAGE(R35:R37)</f>
        <v>2.8003417549611149</v>
      </c>
      <c r="T35" s="37">
        <f>STDEV(R35:R37)/SQRT(COUNT(R35:R37))</f>
        <v>0.58573130472382295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>
        <v>-15</v>
      </c>
      <c r="E36" s="6">
        <v>571.76507600000002</v>
      </c>
      <c r="F36" s="94"/>
      <c r="G36" s="108">
        <f t="shared" si="6"/>
        <v>17.746967610035867</v>
      </c>
      <c r="H36" s="89"/>
      <c r="I36" s="32"/>
      <c r="J36" s="81">
        <v>18653.113280000001</v>
      </c>
      <c r="K36" s="98"/>
      <c r="L36" s="108">
        <f t="shared" si="7"/>
        <v>2.5338633227845548</v>
      </c>
      <c r="M36" s="89"/>
      <c r="N36" s="71"/>
      <c r="O36" s="76">
        <v>1343129.327</v>
      </c>
      <c r="P36" s="13">
        <f t="shared" si="9"/>
        <v>270200.99399999995</v>
      </c>
      <c r="Q36" s="63"/>
      <c r="R36" s="111">
        <f t="shared" si="8"/>
        <v>2.6315481708116408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>
        <v>-15</v>
      </c>
      <c r="E37" s="8">
        <v>549.37219200000004</v>
      </c>
      <c r="F37" s="97"/>
      <c r="G37" s="112">
        <f t="shared" si="6"/>
        <v>13.135468416189894</v>
      </c>
      <c r="H37" s="92"/>
      <c r="I37" s="35"/>
      <c r="J37" s="86">
        <v>19007.345700000002</v>
      </c>
      <c r="K37" s="99"/>
      <c r="L37" s="112">
        <f t="shared" si="7"/>
        <v>4.4810352501497732</v>
      </c>
      <c r="M37" s="92"/>
      <c r="N37" s="87"/>
      <c r="O37" s="79">
        <v>1354267.791</v>
      </c>
      <c r="P37" s="14">
        <f t="shared" si="9"/>
        <v>273510.64999999991</v>
      </c>
      <c r="Q37" s="100"/>
      <c r="R37" s="135">
        <f t="shared" si="8"/>
        <v>3.8886683396323747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>
        <v>-30</v>
      </c>
      <c r="E38" s="5">
        <v>466.277985</v>
      </c>
      <c r="F38" s="93">
        <f>AVERAGE(E38:E40)</f>
        <v>467.2417503333333</v>
      </c>
      <c r="G38" s="107">
        <f>((E38/$F$38)*100)-100</f>
        <v>-0.20626695552050478</v>
      </c>
      <c r="H38" s="88">
        <f>AVERAGE(G38:G40)</f>
        <v>4.736951571734001E-15</v>
      </c>
      <c r="I38" s="31">
        <f>STDEV(G38:G40)/SQRT(COUNT(G38:G40))</f>
        <v>0.19158739512063533</v>
      </c>
      <c r="J38" s="80">
        <v>16539.66992</v>
      </c>
      <c r="K38" s="93">
        <f>AVERAGE(J38:J40)</f>
        <v>16861.391276666665</v>
      </c>
      <c r="L38" s="107">
        <f>((J38/$K$38)*100)-100</f>
        <v>-1.9080356501297331</v>
      </c>
      <c r="M38" s="88">
        <f>AVERAGE(L38:L40)</f>
        <v>9.473903143468002E-15</v>
      </c>
      <c r="N38" s="70">
        <f>STDEV(L38:L40)/SQRT(COUNT(L38:L40))</f>
        <v>1.1344141918539077</v>
      </c>
      <c r="O38" s="75">
        <v>1082776.439</v>
      </c>
      <c r="P38" s="12">
        <f>O38-O56</f>
        <v>236910.50210000004</v>
      </c>
      <c r="Q38" s="129">
        <f>AVERAGE(P38:P40)</f>
        <v>240351.87916666668</v>
      </c>
      <c r="R38" s="132">
        <f>((P38/$Q$38)*100)-100</f>
        <v>-1.4318078471440998</v>
      </c>
      <c r="S38" s="26">
        <f>AVERAGE(R38:R40)</f>
        <v>0</v>
      </c>
      <c r="T38" s="36">
        <f>STDEV(R38:R40)/SQRT(COUNT(R38:R40))</f>
        <v>0.90490866464098363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>
        <v>-30</v>
      </c>
      <c r="E39" s="6">
        <v>466.41696200000001</v>
      </c>
      <c r="F39" s="94"/>
      <c r="G39" s="108">
        <f t="shared" ref="G39:G55" si="10">((E39/$F$38)*100)-100</f>
        <v>-0.17652282415792797</v>
      </c>
      <c r="H39" s="89"/>
      <c r="I39" s="32"/>
      <c r="J39" s="81">
        <v>16842.994139999999</v>
      </c>
      <c r="K39" s="94"/>
      <c r="L39" s="108">
        <f t="shared" ref="L39:L55" si="11">((J39/$K$38)*100)-100</f>
        <v>-0.109108058551044</v>
      </c>
      <c r="M39" s="89"/>
      <c r="N39" s="71"/>
      <c r="O39" s="76">
        <v>1083749.3759999999</v>
      </c>
      <c r="P39" s="13">
        <f>O39-O57</f>
        <v>239768.41689999995</v>
      </c>
      <c r="Q39" s="126"/>
      <c r="R39" s="111">
        <f t="shared" ref="R39:R55" si="12">((P39/$Q$38)*100)-100</f>
        <v>-0.24275336173350581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>
        <v>-30</v>
      </c>
      <c r="E40" s="6">
        <v>469.030304</v>
      </c>
      <c r="F40" s="94"/>
      <c r="G40" s="108">
        <f t="shared" si="10"/>
        <v>0.38278977967844696</v>
      </c>
      <c r="H40" s="89"/>
      <c r="I40" s="32"/>
      <c r="J40" s="81">
        <v>17201.509770000001</v>
      </c>
      <c r="K40" s="94"/>
      <c r="L40" s="108">
        <f t="shared" si="11"/>
        <v>2.0171437086808055</v>
      </c>
      <c r="M40" s="89"/>
      <c r="N40" s="71"/>
      <c r="O40" s="76">
        <v>1080828.3970000001</v>
      </c>
      <c r="P40" s="13">
        <f t="shared" ref="P40:P55" si="13">O40-O58</f>
        <v>244376.71850000008</v>
      </c>
      <c r="Q40" s="126"/>
      <c r="R40" s="111">
        <f t="shared" si="12"/>
        <v>1.6745612088776056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>
        <v>-30</v>
      </c>
      <c r="E41" s="17">
        <v>476.41610700000001</v>
      </c>
      <c r="F41" s="95">
        <f>AVERAGE(E41:E43)</f>
        <v>473.0604653333333</v>
      </c>
      <c r="G41" s="109">
        <f t="shared" si="10"/>
        <v>1.9635138897843945</v>
      </c>
      <c r="H41" s="90">
        <f>AVERAGE(G41:G43)</f>
        <v>1.2453328487552586</v>
      </c>
      <c r="I41" s="33">
        <f>STDEV(G41:G43)/SQRT(COUNT(G41:G43))</f>
        <v>0.37608153427472985</v>
      </c>
      <c r="J41" s="82">
        <v>17606.712889999999</v>
      </c>
      <c r="K41" s="95">
        <f>AVERAGE(J41:J43)</f>
        <v>17307.598306666667</v>
      </c>
      <c r="L41" s="109">
        <f t="shared" si="11"/>
        <v>4.4202853792067174</v>
      </c>
      <c r="M41" s="90">
        <f>AVERAGE(L41:L43)</f>
        <v>2.6463239164461925</v>
      </c>
      <c r="N41" s="83">
        <f>STDEV(L41:L43)/SQRT(COUNT(L41:L43))</f>
        <v>0.89062196555951068</v>
      </c>
      <c r="O41" s="77">
        <v>1073550.7050000001</v>
      </c>
      <c r="P41" s="18">
        <f t="shared" si="13"/>
        <v>249477.41150000005</v>
      </c>
      <c r="Q41" s="130">
        <f>AVERAGE(P41:P43)</f>
        <v>245501.30313333331</v>
      </c>
      <c r="R41" s="133">
        <f t="shared" si="12"/>
        <v>3.7967385006403305</v>
      </c>
      <c r="S41" s="28">
        <f>AVERAGE(R41:R43)</f>
        <v>2.1424521349782566</v>
      </c>
      <c r="T41" s="38">
        <f>STDEV(R41:R43)/SQRT(COUNT(R41:R43))</f>
        <v>0.82887491213736053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>
        <v>-30</v>
      </c>
      <c r="E42" s="6">
        <v>470.47814899999997</v>
      </c>
      <c r="F42" s="94"/>
      <c r="G42" s="108">
        <f t="shared" si="10"/>
        <v>0.69266041922790578</v>
      </c>
      <c r="H42" s="89"/>
      <c r="I42" s="32"/>
      <c r="J42" s="81">
        <v>17181.537110000001</v>
      </c>
      <c r="K42" s="94"/>
      <c r="L42" s="108">
        <f t="shared" si="11"/>
        <v>1.8986916801839726</v>
      </c>
      <c r="M42" s="89"/>
      <c r="N42" s="71"/>
      <c r="O42" s="76">
        <v>1064237.0449999999</v>
      </c>
      <c r="P42" s="13">
        <f t="shared" si="13"/>
        <v>243736.18519999995</v>
      </c>
      <c r="Q42" s="126"/>
      <c r="R42" s="111">
        <f t="shared" si="12"/>
        <v>1.4080630636494931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>
        <v>-30</v>
      </c>
      <c r="E43" s="21">
        <v>472.28714000000002</v>
      </c>
      <c r="F43" s="96"/>
      <c r="G43" s="110">
        <f t="shared" si="10"/>
        <v>1.0798242372534759</v>
      </c>
      <c r="H43" s="91"/>
      <c r="I43" s="34"/>
      <c r="J43" s="84">
        <v>17134.54492</v>
      </c>
      <c r="K43" s="96"/>
      <c r="L43" s="110">
        <f t="shared" si="11"/>
        <v>1.6199946899478874</v>
      </c>
      <c r="M43" s="91"/>
      <c r="N43" s="85"/>
      <c r="O43" s="78">
        <v>1075563.2649999999</v>
      </c>
      <c r="P43" s="22">
        <f t="shared" si="13"/>
        <v>243290.31269999989</v>
      </c>
      <c r="Q43" s="131"/>
      <c r="R43" s="134">
        <f t="shared" si="12"/>
        <v>1.2225548406449462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>
        <v>-30</v>
      </c>
      <c r="E44" s="6">
        <v>473.16763300000002</v>
      </c>
      <c r="F44" s="94">
        <f>AVERAGE(E44:E46)</f>
        <v>469.22087600000003</v>
      </c>
      <c r="G44" s="108">
        <f t="shared" si="10"/>
        <v>1.2682690839247925</v>
      </c>
      <c r="H44" s="89">
        <f>AVERAGE(G44:G46)</f>
        <v>0.4235763745972605</v>
      </c>
      <c r="I44" s="32">
        <f>STDEV(G44:G46)/SQRT(COUNT(G44:G46))</f>
        <v>0.45676687648098452</v>
      </c>
      <c r="J44" s="81">
        <v>17409.603520000001</v>
      </c>
      <c r="K44" s="94">
        <f>AVERAGE(J44:J46)</f>
        <v>17121.1862</v>
      </c>
      <c r="L44" s="108">
        <f t="shared" si="11"/>
        <v>3.2512871229787947</v>
      </c>
      <c r="M44" s="89">
        <f>AVERAGE(L44:L46)</f>
        <v>1.5407680129743919</v>
      </c>
      <c r="N44" s="71">
        <f>STDEV(L44:L46)/SQRT(COUNT(L44:L46))</f>
        <v>0.96420858779894913</v>
      </c>
      <c r="O44" s="76">
        <v>1076446.145</v>
      </c>
      <c r="P44" s="13">
        <f t="shared" si="13"/>
        <v>247469.12430000002</v>
      </c>
      <c r="Q44" s="126">
        <f>AVERAGE(P44:P46)</f>
        <v>243068.58470000001</v>
      </c>
      <c r="R44" s="111">
        <f t="shared" si="12"/>
        <v>2.9611772364792159</v>
      </c>
      <c r="S44" s="27">
        <f>AVERAGE(R44:R46)</f>
        <v>1.1303034296018524</v>
      </c>
      <c r="T44" s="37">
        <f>STDEV(R44:R46)/SQRT(COUNT(R44:R46))</f>
        <v>0.94675848235368465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>
        <v>-30</v>
      </c>
      <c r="E45" s="6">
        <v>468.65527300000002</v>
      </c>
      <c r="F45" s="94"/>
      <c r="G45" s="108">
        <f t="shared" si="10"/>
        <v>0.30252490614510918</v>
      </c>
      <c r="H45" s="89"/>
      <c r="I45" s="32"/>
      <c r="J45" s="81">
        <v>17107.005860000001</v>
      </c>
      <c r="K45" s="94"/>
      <c r="L45" s="108">
        <f t="shared" si="11"/>
        <v>1.4566685471158394</v>
      </c>
      <c r="M45" s="89"/>
      <c r="N45" s="71"/>
      <c r="O45" s="76">
        <v>1057253.202</v>
      </c>
      <c r="P45" s="13">
        <f t="shared" si="13"/>
        <v>241873.72350000008</v>
      </c>
      <c r="Q45" s="126"/>
      <c r="R45" s="111">
        <f t="shared" si="12"/>
        <v>0.63317346991829027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>
        <v>-30</v>
      </c>
      <c r="E46" s="6">
        <v>465.83972199999999</v>
      </c>
      <c r="F46" s="94"/>
      <c r="G46" s="108">
        <f t="shared" si="10"/>
        <v>-0.30006486627812023</v>
      </c>
      <c r="H46" s="89"/>
      <c r="I46" s="32"/>
      <c r="J46" s="81">
        <v>16846.949219999999</v>
      </c>
      <c r="K46" s="94"/>
      <c r="L46" s="108">
        <f t="shared" si="11"/>
        <v>-8.5651631171458575E-2</v>
      </c>
      <c r="M46" s="89"/>
      <c r="N46" s="71"/>
      <c r="O46" s="76">
        <v>1040776.862</v>
      </c>
      <c r="P46" s="13">
        <f t="shared" si="13"/>
        <v>239862.90629999992</v>
      </c>
      <c r="Q46" s="126"/>
      <c r="R46" s="111">
        <f t="shared" si="12"/>
        <v>-0.20344041759194909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>
        <v>-30</v>
      </c>
      <c r="E47" s="17">
        <v>471.81878699999999</v>
      </c>
      <c r="F47" s="95">
        <f>AVERAGE(E47:E49)</f>
        <v>472.06583666666666</v>
      </c>
      <c r="G47" s="109">
        <f t="shared" si="10"/>
        <v>0.9795864054103447</v>
      </c>
      <c r="H47" s="90">
        <f>AVERAGE(G47:G49)</f>
        <v>1.0324604618255553</v>
      </c>
      <c r="I47" s="33">
        <f>STDEV(G47:G49)/SQRT(COUNT(G47:G49))</f>
        <v>0.1423921225302773</v>
      </c>
      <c r="J47" s="82">
        <v>17096.779299999998</v>
      </c>
      <c r="K47" s="95">
        <f>AVERAGE(J47:J49)</f>
        <v>17244.364586666667</v>
      </c>
      <c r="L47" s="109">
        <f t="shared" si="11"/>
        <v>1.3960177987155191</v>
      </c>
      <c r="M47" s="90">
        <f>AVERAGE(L47:L49)</f>
        <v>2.2713031428786792</v>
      </c>
      <c r="N47" s="83">
        <f>STDEV(L47:L49)/SQRT(COUNT(L47:L49))</f>
        <v>0.54724784441751084</v>
      </c>
      <c r="O47" s="77">
        <v>1081046.7490000001</v>
      </c>
      <c r="P47" s="18">
        <f t="shared" si="13"/>
        <v>243056.24390000012</v>
      </c>
      <c r="Q47" s="130">
        <f>AVERAGE(P47:P49)</f>
        <v>243923.93576666675</v>
      </c>
      <c r="R47" s="133">
        <f t="shared" si="12"/>
        <v>1.125168957575795</v>
      </c>
      <c r="S47" s="28">
        <f>AVERAGE(R47:R49)</f>
        <v>1.4861779372746611</v>
      </c>
      <c r="T47" s="38">
        <f>STDEV(R47:R49)/SQRT(COUNT(R47:R49))</f>
        <v>0.41271437211444778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>
        <v>-30</v>
      </c>
      <c r="E48" s="6">
        <v>473.321686</v>
      </c>
      <c r="F48" s="94"/>
      <c r="G48" s="108">
        <f t="shared" si="10"/>
        <v>1.3012398105112055</v>
      </c>
      <c r="H48" s="89"/>
      <c r="I48" s="32"/>
      <c r="J48" s="81">
        <v>17414.11133</v>
      </c>
      <c r="K48" s="94"/>
      <c r="L48" s="108">
        <f t="shared" si="11"/>
        <v>3.2780216309801631</v>
      </c>
      <c r="M48" s="89"/>
      <c r="N48" s="71"/>
      <c r="O48" s="76">
        <v>1066629.611</v>
      </c>
      <c r="P48" s="13">
        <f t="shared" si="13"/>
        <v>245902.87950000004</v>
      </c>
      <c r="Q48" s="126"/>
      <c r="R48" s="111">
        <f t="shared" si="12"/>
        <v>2.3095306567102512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>
        <v>-30</v>
      </c>
      <c r="E49" s="21">
        <v>471.05703699999998</v>
      </c>
      <c r="F49" s="96"/>
      <c r="G49" s="110">
        <f t="shared" si="10"/>
        <v>0.81655516955511587</v>
      </c>
      <c r="H49" s="91"/>
      <c r="I49" s="34"/>
      <c r="J49" s="84">
        <v>17222.203130000002</v>
      </c>
      <c r="K49" s="96"/>
      <c r="L49" s="110">
        <f t="shared" si="11"/>
        <v>2.1398699989403553</v>
      </c>
      <c r="M49" s="91"/>
      <c r="N49" s="85"/>
      <c r="O49" s="78">
        <v>1056564.8600000001</v>
      </c>
      <c r="P49" s="22">
        <f t="shared" si="13"/>
        <v>242812.68390000006</v>
      </c>
      <c r="Q49" s="131"/>
      <c r="R49" s="134">
        <f t="shared" si="12"/>
        <v>1.023834197537937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>
        <v>-30</v>
      </c>
      <c r="E50" s="6">
        <v>475.090149</v>
      </c>
      <c r="F50" s="94">
        <f>AVERAGE(E50:E52)</f>
        <v>476.23714199999995</v>
      </c>
      <c r="G50" s="108">
        <f t="shared" si="10"/>
        <v>1.6797297461255596</v>
      </c>
      <c r="H50" s="89">
        <f>AVERAGE(G50:G52)</f>
        <v>1.9252114478745359</v>
      </c>
      <c r="I50" s="32">
        <f>STDEV(G50:G52)/SQRT(COUNT(G50:G52))</f>
        <v>0.39257291025540336</v>
      </c>
      <c r="J50" s="81">
        <v>17442.925780000001</v>
      </c>
      <c r="K50" s="94">
        <f>AVERAGE(J50:J52)</f>
        <v>17563.332683333334</v>
      </c>
      <c r="L50" s="108">
        <f t="shared" si="11"/>
        <v>3.4489117403857534</v>
      </c>
      <c r="M50" s="89">
        <f>AVERAGE(L50:L52)</f>
        <v>4.1630100099630409</v>
      </c>
      <c r="N50" s="71">
        <f>STDEV(L50:L52)/SQRT(COUNT(L50:L52))</f>
        <v>0.7948675934798598</v>
      </c>
      <c r="O50" s="76">
        <v>1096812.8729999999</v>
      </c>
      <c r="P50" s="13">
        <f t="shared" si="13"/>
        <v>247883.80609999993</v>
      </c>
      <c r="Q50" s="126">
        <f>AVERAGE(P50:P52)</f>
        <v>249459.90366666662</v>
      </c>
      <c r="R50" s="111">
        <f t="shared" si="12"/>
        <v>3.1337083610278</v>
      </c>
      <c r="S50" s="27">
        <f>AVERAGE(R50:R52)</f>
        <v>3.7894542499849515</v>
      </c>
      <c r="T50" s="37">
        <f>STDEV(R50:R52)/SQRT(COUNT(R50:R52))</f>
        <v>0.74938729076393418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>
        <v>-30</v>
      </c>
      <c r="E51" s="6">
        <v>473.79287699999998</v>
      </c>
      <c r="F51" s="94"/>
      <c r="G51" s="108">
        <f t="shared" si="10"/>
        <v>1.4020850367059552</v>
      </c>
      <c r="H51" s="89"/>
      <c r="I51" s="32"/>
      <c r="J51" s="81">
        <v>17416.134770000001</v>
      </c>
      <c r="K51" s="94"/>
      <c r="L51" s="108">
        <f t="shared" si="11"/>
        <v>3.2900220641994622</v>
      </c>
      <c r="M51" s="89"/>
      <c r="N51" s="71"/>
      <c r="O51" s="76">
        <v>1085581.362</v>
      </c>
      <c r="P51" s="13">
        <f t="shared" si="13"/>
        <v>247442.68259999994</v>
      </c>
      <c r="Q51" s="126"/>
      <c r="R51" s="111">
        <f t="shared" si="12"/>
        <v>2.9501759911002381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>
        <v>-30</v>
      </c>
      <c r="E52" s="6">
        <v>479.82839999999999</v>
      </c>
      <c r="F52" s="94"/>
      <c r="G52" s="108">
        <f t="shared" si="10"/>
        <v>2.6938195607920932</v>
      </c>
      <c r="H52" s="89"/>
      <c r="I52" s="32"/>
      <c r="J52" s="81">
        <v>17830.9375</v>
      </c>
      <c r="K52" s="94"/>
      <c r="L52" s="108">
        <f t="shared" si="11"/>
        <v>5.7500962253039063</v>
      </c>
      <c r="M52" s="89"/>
      <c r="N52" s="71"/>
      <c r="O52" s="76">
        <v>1101063.598</v>
      </c>
      <c r="P52" s="13">
        <f t="shared" si="13"/>
        <v>253053.22230000002</v>
      </c>
      <c r="Q52" s="126"/>
      <c r="R52" s="111">
        <f t="shared" si="12"/>
        <v>5.2844783978268168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>
        <v>-30</v>
      </c>
      <c r="E53" s="17">
        <v>531.36663799999997</v>
      </c>
      <c r="F53" s="95">
        <f>AVERAGE(E53:E55)</f>
        <v>544.8208616666667</v>
      </c>
      <c r="G53" s="109">
        <f t="shared" si="10"/>
        <v>13.724134801934881</v>
      </c>
      <c r="H53" s="90">
        <f>AVERAGE(G53:G55)</f>
        <v>16.603634259564334</v>
      </c>
      <c r="I53" s="33">
        <f>STDEV(G53:G55)/SQRT(COUNT(G53:G55))</f>
        <v>1.4974322179975532</v>
      </c>
      <c r="J53" s="82">
        <v>17207.498049999998</v>
      </c>
      <c r="K53" s="95">
        <f>AVERAGE(J53:J55)</f>
        <v>17283.086589999999</v>
      </c>
      <c r="L53" s="109">
        <f t="shared" si="11"/>
        <v>2.0526584529966243</v>
      </c>
      <c r="M53" s="90">
        <f>AVERAGE(L53:L55)</f>
        <v>2.5009520650700381</v>
      </c>
      <c r="N53" s="83">
        <f>STDEV(L53:L55)/SQRT(COUNT(L53:L55))</f>
        <v>0.23559295395436422</v>
      </c>
      <c r="O53" s="77">
        <v>1100568.696</v>
      </c>
      <c r="P53" s="18">
        <f t="shared" si="13"/>
        <v>244961.31059999997</v>
      </c>
      <c r="Q53" s="130">
        <f>AVERAGE(P53:P55)</f>
        <v>245811.40250000005</v>
      </c>
      <c r="R53" s="133">
        <f t="shared" si="12"/>
        <v>1.9177846452937359</v>
      </c>
      <c r="S53" s="28">
        <f>AVERAGE(R53:R55)</f>
        <v>2.2714710416503956</v>
      </c>
      <c r="T53" s="38">
        <f>STDEV(R53:R55)/SQRT(COUNT(R53:R55))</f>
        <v>0.42932976080855656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>
        <v>-30</v>
      </c>
      <c r="E54" s="6">
        <v>548.216858</v>
      </c>
      <c r="F54" s="94"/>
      <c r="G54" s="108">
        <f t="shared" si="10"/>
        <v>17.330452085863172</v>
      </c>
      <c r="H54" s="89"/>
      <c r="I54" s="32"/>
      <c r="J54" s="81">
        <v>17299.695309999999</v>
      </c>
      <c r="K54" s="98"/>
      <c r="L54" s="108">
        <f t="shared" si="11"/>
        <v>2.5994535453303484</v>
      </c>
      <c r="M54" s="89"/>
      <c r="N54" s="71"/>
      <c r="O54" s="76">
        <v>1072928.3330000001</v>
      </c>
      <c r="P54" s="13">
        <f t="shared" si="13"/>
        <v>244607.80670000007</v>
      </c>
      <c r="Q54" s="63"/>
      <c r="R54" s="111">
        <f t="shared" si="12"/>
        <v>1.770706993466959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>
        <v>-30</v>
      </c>
      <c r="E55" s="8">
        <v>554.87908900000002</v>
      </c>
      <c r="F55" s="97"/>
      <c r="G55" s="112">
        <f t="shared" si="10"/>
        <v>18.756315890894953</v>
      </c>
      <c r="H55" s="92"/>
      <c r="I55" s="35"/>
      <c r="J55" s="86">
        <v>17342.066409999999</v>
      </c>
      <c r="K55" s="99"/>
      <c r="L55" s="112">
        <f t="shared" si="11"/>
        <v>2.8507441968831415</v>
      </c>
      <c r="M55" s="92"/>
      <c r="N55" s="87"/>
      <c r="O55" s="79">
        <v>1080757.1410000001</v>
      </c>
      <c r="P55" s="14">
        <f t="shared" si="13"/>
        <v>247865.09020000009</v>
      </c>
      <c r="Q55" s="100"/>
      <c r="R55" s="135">
        <f t="shared" si="12"/>
        <v>3.1259214861904923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>
        <v>-45</v>
      </c>
      <c r="E56" s="5">
        <v>443.14013699999998</v>
      </c>
      <c r="F56" s="93">
        <f>AVERAGE(E56:E58)</f>
        <v>443.17716466666661</v>
      </c>
      <c r="G56" s="107">
        <f>((E56/$F$56)*100)-100</f>
        <v>-8.3550484137617786E-3</v>
      </c>
      <c r="H56" s="88">
        <f>AVERAGE(G56:G58)</f>
        <v>9.473903143468002E-15</v>
      </c>
      <c r="I56" s="31">
        <f>STDEV(G56:G58)/SQRT(COUNT(G56:G58))</f>
        <v>0.11123864948046167</v>
      </c>
      <c r="J56" s="80">
        <v>14981.150390000001</v>
      </c>
      <c r="K56" s="93">
        <f>AVERAGE(J56:J58)</f>
        <v>15127.987953333335</v>
      </c>
      <c r="L56" s="107">
        <f>((J56/$K$56)*100)-100</f>
        <v>-0.9706351154317332</v>
      </c>
      <c r="M56" s="88">
        <f>AVERAGE(L56:L58)</f>
        <v>-9.473903143468002E-15</v>
      </c>
      <c r="N56" s="70">
        <f>STDEV(L56:L58)/SQRT(COUNT(L56:L58))</f>
        <v>0.66966164752671109</v>
      </c>
      <c r="O56" s="75">
        <v>845865.93689999997</v>
      </c>
      <c r="P56" s="12">
        <f>O56-O74</f>
        <v>210996.38969999994</v>
      </c>
      <c r="Q56" s="129">
        <f>AVERAGE(P56:P58)</f>
        <v>212390.66526666668</v>
      </c>
      <c r="R56" s="132">
        <f>((P56/$Q$56)*100)-100</f>
        <v>-0.65646744169107762</v>
      </c>
      <c r="S56" s="26">
        <f>AVERAGE(R56:R58)</f>
        <v>0</v>
      </c>
      <c r="T56" s="36">
        <f>STDEV(R56:R58)/SQRT(COUNT(R56:R58))</f>
        <v>0.52296007265625477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>
        <v>-45</v>
      </c>
      <c r="E57" s="6">
        <v>442.34240699999998</v>
      </c>
      <c r="F57" s="94"/>
      <c r="G57" s="108">
        <f t="shared" ref="G57:G73" si="14">((E57/$F$56)*100)-100</f>
        <v>-0.18835755386776043</v>
      </c>
      <c r="H57" s="89"/>
      <c r="I57" s="32"/>
      <c r="J57" s="81">
        <v>15080.50195</v>
      </c>
      <c r="K57" s="94"/>
      <c r="L57" s="108">
        <f t="shared" ref="L57:L73" si="15">((J57/$K$56)*100)-100</f>
        <v>-0.31389503666858332</v>
      </c>
      <c r="M57" s="89"/>
      <c r="N57" s="71"/>
      <c r="O57" s="76">
        <v>843980.95909999998</v>
      </c>
      <c r="P57" s="13">
        <f>O57-O75</f>
        <v>211590.11060000001</v>
      </c>
      <c r="Q57" s="126"/>
      <c r="R57" s="111">
        <f t="shared" ref="R57:R73" si="16">((P57/$Q$56)*100)-100</f>
        <v>-0.37692554221322894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>
        <v>-45</v>
      </c>
      <c r="E58" s="21">
        <v>444.04894999999999</v>
      </c>
      <c r="F58" s="96"/>
      <c r="G58" s="110">
        <f t="shared" si="14"/>
        <v>0.19671260228155063</v>
      </c>
      <c r="H58" s="91"/>
      <c r="I58" s="34"/>
      <c r="J58" s="84">
        <v>15322.311519999999</v>
      </c>
      <c r="K58" s="96"/>
      <c r="L58" s="110">
        <f t="shared" si="15"/>
        <v>1.2845301521002881</v>
      </c>
      <c r="M58" s="91"/>
      <c r="N58" s="85"/>
      <c r="O58" s="78">
        <v>836451.67850000004</v>
      </c>
      <c r="P58" s="22">
        <f t="shared" ref="P58:P73" si="17">O58-O76</f>
        <v>214585.49550000008</v>
      </c>
      <c r="Q58" s="131"/>
      <c r="R58" s="134">
        <f t="shared" si="16"/>
        <v>1.0333929839043066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>
        <v>-45</v>
      </c>
      <c r="E59" s="6">
        <v>450.24786399999999</v>
      </c>
      <c r="F59" s="94">
        <f>AVERAGE(E59:E61)</f>
        <v>447.22424299999994</v>
      </c>
      <c r="G59" s="108">
        <f t="shared" si="14"/>
        <v>1.5954566022488024</v>
      </c>
      <c r="H59" s="89">
        <f>AVERAGE(G59:G61)</f>
        <v>0.91319649476466225</v>
      </c>
      <c r="I59" s="32">
        <f>STDEV(G59:G61)/SQRT(COUNT(G59:G61))</f>
        <v>0.35684506098819974</v>
      </c>
      <c r="J59" s="81">
        <v>15607.42578</v>
      </c>
      <c r="K59" s="94">
        <f>AVERAGE(J59:J61)</f>
        <v>15390.44922</v>
      </c>
      <c r="L59" s="108">
        <f t="shared" si="15"/>
        <v>3.1692107909236</v>
      </c>
      <c r="M59" s="89">
        <f>AVERAGE(L59:L61)</f>
        <v>1.7349383637553235</v>
      </c>
      <c r="N59" s="71">
        <f>STDEV(L59:L61)/SQRT(COUNT(L59:L61))</f>
        <v>0.71854854039734306</v>
      </c>
      <c r="O59" s="76">
        <v>824073.29350000003</v>
      </c>
      <c r="P59" s="13">
        <f t="shared" si="17"/>
        <v>218391.98090000008</v>
      </c>
      <c r="Q59" s="126">
        <f>AVERAGE(P59:P61)</f>
        <v>215760.90870000003</v>
      </c>
      <c r="R59" s="111">
        <f t="shared" si="16"/>
        <v>2.8256023520612246</v>
      </c>
      <c r="S59" s="27">
        <f>AVERAGE(R59:R61)</f>
        <v>1.5868133512844622</v>
      </c>
      <c r="T59" s="37">
        <f>STDEV(R59:R61)/SQRT(COUNT(R59:R61))</f>
        <v>0.62814572891907106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>
        <v>-45</v>
      </c>
      <c r="E60" s="6">
        <v>444.90850799999998</v>
      </c>
      <c r="F60" s="94"/>
      <c r="G60" s="108">
        <f t="shared" si="14"/>
        <v>0.39066618755856553</v>
      </c>
      <c r="H60" s="89"/>
      <c r="I60" s="32"/>
      <c r="J60" s="81">
        <v>15293.759770000001</v>
      </c>
      <c r="K60" s="94"/>
      <c r="L60" s="108">
        <f t="shared" si="15"/>
        <v>1.0957955359168494</v>
      </c>
      <c r="M60" s="89"/>
      <c r="N60" s="71"/>
      <c r="O60" s="76">
        <v>820500.85979999998</v>
      </c>
      <c r="P60" s="13">
        <f t="shared" si="17"/>
        <v>214060.9952</v>
      </c>
      <c r="Q60" s="126"/>
      <c r="R60" s="111">
        <f t="shared" si="16"/>
        <v>0.7864422531169879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>
        <v>-45</v>
      </c>
      <c r="E61" s="6">
        <v>446.51635700000003</v>
      </c>
      <c r="F61" s="94"/>
      <c r="G61" s="108">
        <f t="shared" si="14"/>
        <v>0.75346669448661885</v>
      </c>
      <c r="H61" s="89"/>
      <c r="I61" s="32"/>
      <c r="J61" s="81">
        <v>15270.162109999999</v>
      </c>
      <c r="K61" s="94"/>
      <c r="L61" s="108">
        <f t="shared" si="15"/>
        <v>0.9398087644255213</v>
      </c>
      <c r="M61" s="89"/>
      <c r="N61" s="71"/>
      <c r="O61" s="76">
        <v>832272.9523</v>
      </c>
      <c r="P61" s="13">
        <f t="shared" si="17"/>
        <v>214829.75</v>
      </c>
      <c r="Q61" s="126"/>
      <c r="R61" s="111">
        <f t="shared" si="16"/>
        <v>1.1483954486751742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>
        <v>-45</v>
      </c>
      <c r="E62" s="17">
        <v>447.296021</v>
      </c>
      <c r="F62" s="95">
        <f>AVERAGE(E62:E64)</f>
        <v>443.45755000000003</v>
      </c>
      <c r="G62" s="109">
        <f t="shared" si="14"/>
        <v>0.92939272636742487</v>
      </c>
      <c r="H62" s="90">
        <f>AVERAGE(G62:G64)</f>
        <v>6.3267098507722608E-2</v>
      </c>
      <c r="I62" s="33">
        <f>STDEV(G62:G64)/SQRT(COUNT(G62:G64))</f>
        <v>0.43369170318132055</v>
      </c>
      <c r="J62" s="82">
        <v>15513.594730000001</v>
      </c>
      <c r="K62" s="95">
        <f>AVERAGE(J62:J64)</f>
        <v>15217.586263333333</v>
      </c>
      <c r="L62" s="109">
        <f t="shared" si="15"/>
        <v>2.5489627428061112</v>
      </c>
      <c r="M62" s="90">
        <f>AVERAGE(L62:L64)</f>
        <v>0.59226851764021637</v>
      </c>
      <c r="N62" s="83">
        <f>STDEV(L62:L64)/SQRT(COUNT(L62:L64))</f>
        <v>0.97834978011597273</v>
      </c>
      <c r="O62" s="77">
        <v>828977.02069999999</v>
      </c>
      <c r="P62" s="18">
        <f t="shared" si="17"/>
        <v>217485.27850000001</v>
      </c>
      <c r="Q62" s="130">
        <f>AVERAGE(P62:P64)</f>
        <v>212892.27066666668</v>
      </c>
      <c r="R62" s="133">
        <f t="shared" si="16"/>
        <v>2.3986992210494691</v>
      </c>
      <c r="S62" s="28">
        <f>AVERAGE(R62:R64)</f>
        <v>0.23617111390945431</v>
      </c>
      <c r="T62" s="38">
        <f>STDEV(R62:R64)/SQRT(COUNT(R62:R64))</f>
        <v>1.0935936760846909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>
        <v>-45</v>
      </c>
      <c r="E63" s="6">
        <v>441.35910000000001</v>
      </c>
      <c r="F63" s="94"/>
      <c r="G63" s="108">
        <f t="shared" si="14"/>
        <v>-0.41023428362652226</v>
      </c>
      <c r="H63" s="89"/>
      <c r="I63" s="32"/>
      <c r="J63" s="81">
        <v>15068.983399999999</v>
      </c>
      <c r="K63" s="94"/>
      <c r="L63" s="108">
        <f t="shared" si="15"/>
        <v>-0.39003569751213263</v>
      </c>
      <c r="M63" s="89"/>
      <c r="N63" s="71"/>
      <c r="O63" s="76">
        <v>815379.47849999997</v>
      </c>
      <c r="P63" s="13">
        <f t="shared" si="17"/>
        <v>209993.36479999998</v>
      </c>
      <c r="Q63" s="126"/>
      <c r="R63" s="111">
        <f t="shared" si="16"/>
        <v>-1.1287221421227684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>
        <v>-45</v>
      </c>
      <c r="E64" s="21">
        <v>441.71752900000001</v>
      </c>
      <c r="F64" s="96"/>
      <c r="G64" s="110">
        <f t="shared" si="14"/>
        <v>-0.32935714721773479</v>
      </c>
      <c r="H64" s="91"/>
      <c r="I64" s="34"/>
      <c r="J64" s="84">
        <v>15070.18066</v>
      </c>
      <c r="K64" s="96"/>
      <c r="L64" s="110">
        <f t="shared" si="15"/>
        <v>-0.38212149237332937</v>
      </c>
      <c r="M64" s="91"/>
      <c r="N64" s="85"/>
      <c r="O64" s="78">
        <v>800913.95570000005</v>
      </c>
      <c r="P64" s="22">
        <f t="shared" si="17"/>
        <v>211198.16870000004</v>
      </c>
      <c r="Q64" s="131"/>
      <c r="R64" s="134">
        <f t="shared" si="16"/>
        <v>-0.56146373719833775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>
        <v>-45</v>
      </c>
      <c r="E65" s="6">
        <v>445.42266799999999</v>
      </c>
      <c r="F65" s="94">
        <f>AVERAGE(E65:E67)</f>
        <v>444.5607096666667</v>
      </c>
      <c r="G65" s="108">
        <f t="shared" si="14"/>
        <v>0.50668299550639517</v>
      </c>
      <c r="H65" s="89">
        <f>AVERAGE(G65:G67)</f>
        <v>0.31218779086704274</v>
      </c>
      <c r="I65" s="32">
        <f>STDEV(G65:G67)/SQRT(COUNT(G65:G67))</f>
        <v>0.14009448653344972</v>
      </c>
      <c r="J65" s="81">
        <v>15279.7832</v>
      </c>
      <c r="K65" s="94">
        <f>AVERAGE(J65:J67)</f>
        <v>15247.308593333333</v>
      </c>
      <c r="L65" s="108">
        <f t="shared" si="15"/>
        <v>1.0034067130071804</v>
      </c>
      <c r="M65" s="89">
        <f>AVERAGE(L65:L67)</f>
        <v>0.78874097710863589</v>
      </c>
      <c r="N65" s="71">
        <f>STDEV(L65:L67)/SQRT(COUNT(L65:L67))</f>
        <v>0.43300865013810153</v>
      </c>
      <c r="O65" s="76">
        <v>837990.50509999995</v>
      </c>
      <c r="P65" s="13">
        <f t="shared" si="17"/>
        <v>214688.68609999993</v>
      </c>
      <c r="Q65" s="126">
        <f>AVERAGE(P65:P67)</f>
        <v>213394.55666666664</v>
      </c>
      <c r="R65" s="111">
        <f t="shared" si="16"/>
        <v>1.0819782641802789</v>
      </c>
      <c r="S65" s="27">
        <f>AVERAGE(R65:R67)</f>
        <v>0.47266267504718468</v>
      </c>
      <c r="T65" s="37">
        <f>STDEV(R65:R67)/SQRT(COUNT(R65:R67))</f>
        <v>0.61742961426459775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>
        <v>-45</v>
      </c>
      <c r="E66" s="6">
        <v>444.90380900000002</v>
      </c>
      <c r="F66" s="94"/>
      <c r="G66" s="108">
        <f t="shared" si="14"/>
        <v>0.3896058892456864</v>
      </c>
      <c r="H66" s="89"/>
      <c r="I66" s="32"/>
      <c r="J66" s="81">
        <v>15340.98926</v>
      </c>
      <c r="K66" s="94"/>
      <c r="L66" s="108">
        <f t="shared" si="15"/>
        <v>1.4079949516335546</v>
      </c>
      <c r="M66" s="89"/>
      <c r="N66" s="71"/>
      <c r="O66" s="76">
        <v>820726.73149999999</v>
      </c>
      <c r="P66" s="13">
        <f t="shared" si="17"/>
        <v>214723.07779999997</v>
      </c>
      <c r="Q66" s="126"/>
      <c r="R66" s="111">
        <f t="shared" si="16"/>
        <v>1.0981709249814742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>
        <v>-45</v>
      </c>
      <c r="E67" s="6">
        <v>443.35565200000002</v>
      </c>
      <c r="F67" s="94"/>
      <c r="G67" s="108">
        <f t="shared" si="14"/>
        <v>4.0274487849046636E-2</v>
      </c>
      <c r="H67" s="89"/>
      <c r="I67" s="32"/>
      <c r="J67" s="81">
        <v>15121.153319999999</v>
      </c>
      <c r="K67" s="94"/>
      <c r="L67" s="108">
        <f t="shared" si="15"/>
        <v>-4.5178733314827468E-2</v>
      </c>
      <c r="M67" s="89"/>
      <c r="N67" s="71"/>
      <c r="O67" s="76">
        <v>813752.17610000004</v>
      </c>
      <c r="P67" s="13">
        <f t="shared" si="17"/>
        <v>210771.90610000002</v>
      </c>
      <c r="Q67" s="126"/>
      <c r="R67" s="111">
        <f t="shared" si="16"/>
        <v>-0.76216116402019907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>
        <v>-45</v>
      </c>
      <c r="E68" s="17">
        <v>447.20541400000002</v>
      </c>
      <c r="F68" s="95">
        <f>AVERAGE(E68:E70)</f>
        <v>448.64095033333336</v>
      </c>
      <c r="G68" s="109">
        <f t="shared" si="14"/>
        <v>0.9089478552811272</v>
      </c>
      <c r="H68" s="90">
        <f>AVERAGE(G68:G70)</f>
        <v>1.2328671471095067</v>
      </c>
      <c r="I68" s="33">
        <f>STDEV(G68:G70)/SQRT(COUNT(G68:G70))</f>
        <v>0.35982348907071565</v>
      </c>
      <c r="J68" s="82">
        <v>15510.802729999999</v>
      </c>
      <c r="K68" s="95">
        <f>AVERAGE(J68:J70)</f>
        <v>15613.115883333332</v>
      </c>
      <c r="L68" s="109">
        <f t="shared" si="15"/>
        <v>2.53050688464036</v>
      </c>
      <c r="M68" s="90">
        <f>AVERAGE(L68:L70)</f>
        <v>3.2068238783407046</v>
      </c>
      <c r="N68" s="83">
        <f>STDEV(L68:L70)/SQRT(COUNT(L68:L70))</f>
        <v>0.78520805558971629</v>
      </c>
      <c r="O68" s="77">
        <v>848929.06689999998</v>
      </c>
      <c r="P68" s="18">
        <f t="shared" si="17"/>
        <v>217973.00630000001</v>
      </c>
      <c r="Q68" s="130">
        <f>AVERAGE(P68:P70)</f>
        <v>219204.83046666664</v>
      </c>
      <c r="R68" s="133">
        <f t="shared" si="16"/>
        <v>2.6283363378161795</v>
      </c>
      <c r="S68" s="28">
        <f>AVERAGE(R68:R70)</f>
        <v>3.2083167080080699</v>
      </c>
      <c r="T68" s="38">
        <f>STDEV(R68:R70)/SQRT(COUNT(R68:R70))</f>
        <v>0.82604334341733743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>
        <v>-45</v>
      </c>
      <c r="E69" s="6">
        <v>446.89230300000003</v>
      </c>
      <c r="F69" s="94"/>
      <c r="G69" s="108">
        <f t="shared" si="14"/>
        <v>0.83829642624473877</v>
      </c>
      <c r="H69" s="89"/>
      <c r="I69" s="32"/>
      <c r="J69" s="81">
        <v>15478.585940000001</v>
      </c>
      <c r="K69" s="94"/>
      <c r="L69" s="108">
        <f t="shared" si="15"/>
        <v>2.317545385071611</v>
      </c>
      <c r="M69" s="89"/>
      <c r="N69" s="71"/>
      <c r="O69" s="76">
        <v>838138.67940000002</v>
      </c>
      <c r="P69" s="13">
        <f t="shared" si="17"/>
        <v>216975.37349999999</v>
      </c>
      <c r="Q69" s="126"/>
      <c r="R69" s="111">
        <f t="shared" si="16"/>
        <v>2.1586204024442281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>
        <v>-45</v>
      </c>
      <c r="E70" s="21">
        <v>451.82513399999999</v>
      </c>
      <c r="F70" s="96"/>
      <c r="G70" s="110">
        <f t="shared" si="14"/>
        <v>1.9513571598026545</v>
      </c>
      <c r="H70" s="91"/>
      <c r="I70" s="34"/>
      <c r="J70" s="84">
        <v>15849.958979999999</v>
      </c>
      <c r="K70" s="96"/>
      <c r="L70" s="110">
        <f t="shared" si="15"/>
        <v>4.7724193653101423</v>
      </c>
      <c r="M70" s="91"/>
      <c r="N70" s="85"/>
      <c r="O70" s="78">
        <v>848010.37569999998</v>
      </c>
      <c r="P70" s="22">
        <f t="shared" si="17"/>
        <v>222666.11159999995</v>
      </c>
      <c r="Q70" s="131"/>
      <c r="R70" s="134">
        <f t="shared" si="16"/>
        <v>4.8379933837638021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>
        <v>-45</v>
      </c>
      <c r="E71" s="6">
        <v>502.840485</v>
      </c>
      <c r="F71" s="94">
        <f>AVERAGE(E71:E73)</f>
        <v>500.93416366666673</v>
      </c>
      <c r="G71" s="108">
        <f t="shared" si="14"/>
        <v>13.462634154042846</v>
      </c>
      <c r="H71" s="89">
        <f>AVERAGE(G71:G73)</f>
        <v>13.032485336522631</v>
      </c>
      <c r="I71" s="32">
        <f>STDEV(G71:G73)/SQRT(COUNT(G71:G73))</f>
        <v>1.5536582582106055</v>
      </c>
      <c r="J71" s="81">
        <v>15415.532230000001</v>
      </c>
      <c r="K71" s="94">
        <f>AVERAGE(J71:J73)</f>
        <v>15446.020510000002</v>
      </c>
      <c r="L71" s="108">
        <f t="shared" si="15"/>
        <v>1.900743691452405</v>
      </c>
      <c r="M71" s="89">
        <f>AVERAGE(L71:L73)</f>
        <v>2.1022792829272987</v>
      </c>
      <c r="N71" s="71">
        <f>STDEV(L71:L73)/SQRT(COUNT(L71:L73))</f>
        <v>0.56826664214795597</v>
      </c>
      <c r="O71" s="76">
        <v>855607.38540000003</v>
      </c>
      <c r="P71" s="13">
        <f t="shared" si="17"/>
        <v>218556.42989999999</v>
      </c>
      <c r="Q71" s="126">
        <f>AVERAGE(P71:P73)</f>
        <v>217971.89803333333</v>
      </c>
      <c r="R71" s="111">
        <f t="shared" si="16"/>
        <v>2.9030299545377289</v>
      </c>
      <c r="S71" s="27">
        <f>AVERAGE(R71:R73)</f>
        <v>2.6278145320836566</v>
      </c>
      <c r="T71" s="37">
        <f>STDEV(R71:R73)/SQRT(COUNT(R71:R73))</f>
        <v>0.44665959880350525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>
        <v>-45</v>
      </c>
      <c r="E72" s="6">
        <v>511.792145</v>
      </c>
      <c r="F72" s="94"/>
      <c r="G72" s="108">
        <f t="shared" si="14"/>
        <v>15.482517106887002</v>
      </c>
      <c r="H72" s="89"/>
      <c r="I72" s="32"/>
      <c r="J72" s="81">
        <v>15314.724609999999</v>
      </c>
      <c r="K72" s="98"/>
      <c r="L72" s="108">
        <f t="shared" si="15"/>
        <v>1.2343786711273737</v>
      </c>
      <c r="M72" s="89"/>
      <c r="N72" s="71"/>
      <c r="O72" s="76">
        <v>828320.52630000003</v>
      </c>
      <c r="P72" s="13">
        <f t="shared" si="17"/>
        <v>216116.42130000005</v>
      </c>
      <c r="Q72" s="63"/>
      <c r="R72" s="111">
        <f t="shared" si="16"/>
        <v>1.7541995212715591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>
        <v>-45</v>
      </c>
      <c r="E73" s="8">
        <v>488.16986100000003</v>
      </c>
      <c r="F73" s="97"/>
      <c r="G73" s="112">
        <f t="shared" si="14"/>
        <v>10.152304748638045</v>
      </c>
      <c r="H73" s="92"/>
      <c r="I73" s="35"/>
      <c r="J73" s="86">
        <v>15607.804690000001</v>
      </c>
      <c r="K73" s="99"/>
      <c r="L73" s="112">
        <f t="shared" si="15"/>
        <v>3.1717154862021175</v>
      </c>
      <c r="M73" s="92"/>
      <c r="N73" s="87"/>
      <c r="O73" s="79">
        <v>832892.05079999997</v>
      </c>
      <c r="P73" s="14">
        <f t="shared" si="17"/>
        <v>219242.84289999993</v>
      </c>
      <c r="Q73" s="100"/>
      <c r="R73" s="135">
        <f t="shared" si="16"/>
        <v>3.2262141204416821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>
        <v>-60</v>
      </c>
      <c r="E74" s="5">
        <v>414.08496100000002</v>
      </c>
      <c r="F74" s="93">
        <f>AVERAGE(E74:E76)</f>
        <v>413.41049199999998</v>
      </c>
      <c r="G74" s="107">
        <f>((E74/$F$74)*100)-100</f>
        <v>0.163147528437662</v>
      </c>
      <c r="H74" s="88">
        <f>AVERAGE(G74:G76)</f>
        <v>4.736951571734001E-15</v>
      </c>
      <c r="I74" s="31">
        <f>STDEV(G74:G76)/SQRT(COUNT(G74:G76))</f>
        <v>0.13416105493174835</v>
      </c>
      <c r="J74" s="80">
        <v>13157.50488</v>
      </c>
      <c r="K74" s="93">
        <f>AVERAGE(J74:J76)</f>
        <v>13231.214843333333</v>
      </c>
      <c r="L74" s="107">
        <f>((J74/$K$74)*100)-100</f>
        <v>-0.55709142513448739</v>
      </c>
      <c r="M74" s="88">
        <f>AVERAGE(L74:L76)</f>
        <v>4.736951571734001E-15</v>
      </c>
      <c r="N74" s="70">
        <f>STDEV(L74:L76)/SQRT(COUNT(L74:L76))</f>
        <v>0.4839211655326478</v>
      </c>
      <c r="O74" s="75">
        <v>634869.54720000003</v>
      </c>
      <c r="P74" s="12">
        <f>O74-O92</f>
        <v>184416.01</v>
      </c>
      <c r="Q74" s="129">
        <f>AVERAGE(P74:P76)</f>
        <v>184884.30610000002</v>
      </c>
      <c r="R74" s="132">
        <f>((P74/$Q$74)*100)-100</f>
        <v>-0.25329142850378616</v>
      </c>
      <c r="S74" s="26">
        <f>AVERAGE(R74:R76)</f>
        <v>-1.4210854715202004E-14</v>
      </c>
      <c r="T74" s="36">
        <f>STDEV(R74:R76)/SQRT(COUNT(R74:R76))</f>
        <v>0.34381145800843188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>
        <v>-60</v>
      </c>
      <c r="E75" s="6">
        <v>412.31057700000002</v>
      </c>
      <c r="F75" s="94"/>
      <c r="G75" s="108">
        <f t="shared" ref="G75:G91" si="18">((E75/$F$74)*100)-100</f>
        <v>-0.26605880142973604</v>
      </c>
      <c r="H75" s="89"/>
      <c r="I75" s="32"/>
      <c r="J75" s="81">
        <v>13177.382809999999</v>
      </c>
      <c r="K75" s="94"/>
      <c r="L75" s="108">
        <f t="shared" ref="L75:L91" si="19">((J75/$K$74)*100)-100</f>
        <v>-0.40685631645122555</v>
      </c>
      <c r="M75" s="89"/>
      <c r="N75" s="71"/>
      <c r="O75" s="76">
        <v>632390.84849999996</v>
      </c>
      <c r="P75" s="13">
        <f>O75-O93</f>
        <v>184094.88689999998</v>
      </c>
      <c r="Q75" s="126"/>
      <c r="R75" s="111">
        <f t="shared" ref="R75:R91" si="20">((P75/$Q$74)*100)-100</f>
        <v>-0.42698010266650499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>
        <v>-60</v>
      </c>
      <c r="E76" s="6">
        <v>413.835938</v>
      </c>
      <c r="F76" s="94"/>
      <c r="G76" s="108">
        <f t="shared" si="18"/>
        <v>0.10291127299208824</v>
      </c>
      <c r="H76" s="89"/>
      <c r="I76" s="32"/>
      <c r="J76" s="81">
        <v>13358.75684</v>
      </c>
      <c r="K76" s="94"/>
      <c r="L76" s="108">
        <f t="shared" si="19"/>
        <v>0.96394774158572716</v>
      </c>
      <c r="M76" s="89"/>
      <c r="N76" s="71"/>
      <c r="O76" s="76">
        <v>621866.18299999996</v>
      </c>
      <c r="P76" s="13">
        <f t="shared" ref="P76:P91" si="21">O76-O94</f>
        <v>186142.02139999997</v>
      </c>
      <c r="Q76" s="126"/>
      <c r="R76" s="111">
        <f t="shared" si="20"/>
        <v>0.68027153117024852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>
        <v>-60</v>
      </c>
      <c r="E77" s="17">
        <v>419.11947600000002</v>
      </c>
      <c r="F77" s="95">
        <f>AVERAGE(E77:E79)</f>
        <v>417.78012066666662</v>
      </c>
      <c r="G77" s="109">
        <f t="shared" si="18"/>
        <v>1.3809480190938359</v>
      </c>
      <c r="H77" s="90">
        <f>AVERAGE(G77:G79)</f>
        <v>1.0569709166130015</v>
      </c>
      <c r="I77" s="33">
        <f>STDEV(G77:G79)/SQRT(COUNT(G77:G79))</f>
        <v>0.56903875047228503</v>
      </c>
      <c r="J77" s="82">
        <v>13578.0957</v>
      </c>
      <c r="K77" s="95">
        <f>AVERAGE(J77:J79)</f>
        <v>13417.306313333333</v>
      </c>
      <c r="L77" s="109">
        <f t="shared" si="19"/>
        <v>2.6216856182442285</v>
      </c>
      <c r="M77" s="90">
        <f>AVERAGE(L77:L79)</f>
        <v>1.4064579269813844</v>
      </c>
      <c r="N77" s="83">
        <f>STDEV(L77:L79)/SQRT(COUNT(L77:L79))</f>
        <v>0.70545968698554085</v>
      </c>
      <c r="O77" s="77">
        <v>605681.31259999995</v>
      </c>
      <c r="P77" s="18">
        <f t="shared" si="21"/>
        <v>187485.78659999993</v>
      </c>
      <c r="Q77" s="130">
        <f>AVERAGE(P77:P79)</f>
        <v>185905.20333333328</v>
      </c>
      <c r="R77" s="133">
        <f t="shared" si="20"/>
        <v>1.4070856282375956</v>
      </c>
      <c r="S77" s="28">
        <f>AVERAGE(R77:R79)</f>
        <v>0.55218166153113657</v>
      </c>
      <c r="T77" s="38">
        <f>STDEV(R77:R79)/SQRT(COUNT(R77:R79))</f>
        <v>0.61392558007504483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>
        <v>-60</v>
      </c>
      <c r="E78" s="6">
        <v>413.20443699999998</v>
      </c>
      <c r="F78" s="94"/>
      <c r="G78" s="108">
        <f t="shared" si="18"/>
        <v>-4.9842711780996751E-2</v>
      </c>
      <c r="H78" s="89"/>
      <c r="I78" s="32"/>
      <c r="J78" s="81">
        <v>13254.76758</v>
      </c>
      <c r="K78" s="94"/>
      <c r="L78" s="108">
        <f t="shared" si="19"/>
        <v>0.1780088748126758</v>
      </c>
      <c r="M78" s="89"/>
      <c r="N78" s="71"/>
      <c r="O78" s="76">
        <v>606439.86459999997</v>
      </c>
      <c r="P78" s="13">
        <f t="shared" si="21"/>
        <v>183703.76079999999</v>
      </c>
      <c r="Q78" s="126"/>
      <c r="R78" s="111">
        <f t="shared" si="20"/>
        <v>-0.63853191485138439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>
        <v>-60</v>
      </c>
      <c r="E79" s="21">
        <v>421.01644900000002</v>
      </c>
      <c r="F79" s="96"/>
      <c r="G79" s="110">
        <f t="shared" si="18"/>
        <v>1.8398074425261655</v>
      </c>
      <c r="H79" s="91"/>
      <c r="I79" s="34"/>
      <c r="J79" s="84">
        <v>13419.05566</v>
      </c>
      <c r="K79" s="96"/>
      <c r="L79" s="110">
        <f t="shared" si="19"/>
        <v>1.4196792878872486</v>
      </c>
      <c r="M79" s="91"/>
      <c r="N79" s="85"/>
      <c r="O79" s="78">
        <v>617443.2023</v>
      </c>
      <c r="P79" s="22">
        <f t="shared" si="21"/>
        <v>186526.0626</v>
      </c>
      <c r="Q79" s="131"/>
      <c r="R79" s="134">
        <f t="shared" si="20"/>
        <v>0.88799127120719845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>
        <v>-60</v>
      </c>
      <c r="E80" s="6">
        <v>416.95394900000002</v>
      </c>
      <c r="F80" s="94">
        <f>AVERAGE(E80:E82)</f>
        <v>412.72395833333331</v>
      </c>
      <c r="G80" s="108">
        <f t="shared" si="18"/>
        <v>0.85712798019650904</v>
      </c>
      <c r="H80" s="89">
        <f>AVERAGE(G80:G82)</f>
        <v>-0.16606585462920975</v>
      </c>
      <c r="I80" s="32">
        <f>STDEV(G80:G82)/SQRT(COUNT(G80:G82))</f>
        <v>0.52279753552009078</v>
      </c>
      <c r="J80" s="81">
        <v>13541.916020000001</v>
      </c>
      <c r="K80" s="94">
        <f>AVERAGE(J80:J82)</f>
        <v>13209.742189999999</v>
      </c>
      <c r="L80" s="108">
        <f t="shared" si="19"/>
        <v>2.3482437580039601</v>
      </c>
      <c r="M80" s="89">
        <f>AVERAGE(L80:L82)</f>
        <v>-0.16228784421977593</v>
      </c>
      <c r="N80" s="71">
        <f>STDEV(L80:L82)/SQRT(COUNT(L80:L82))</f>
        <v>1.2839928218471306</v>
      </c>
      <c r="O80" s="76">
        <v>611491.74219999998</v>
      </c>
      <c r="P80" s="13">
        <f t="shared" si="21"/>
        <v>188224.05779999995</v>
      </c>
      <c r="Q80" s="126">
        <f>AVERAGE(P80:P82)</f>
        <v>183758.10373333329</v>
      </c>
      <c r="R80" s="111">
        <f t="shared" si="20"/>
        <v>1.8064008624904915</v>
      </c>
      <c r="S80" s="27">
        <f>AVERAGE(R80:R82)</f>
        <v>-0.60913897475838519</v>
      </c>
      <c r="T80" s="37">
        <f>STDEV(R80:R82)/SQRT(COUNT(R80:R82))</f>
        <v>1.2375232773903595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>
        <v>-60</v>
      </c>
      <c r="E81" s="6">
        <v>409.83822600000002</v>
      </c>
      <c r="F81" s="94"/>
      <c r="G81" s="108">
        <f t="shared" si="18"/>
        <v>-0.86409659869008237</v>
      </c>
      <c r="H81" s="89"/>
      <c r="I81" s="32"/>
      <c r="J81" s="81">
        <v>12981.759770000001</v>
      </c>
      <c r="K81" s="94"/>
      <c r="L81" s="108">
        <f t="shared" si="19"/>
        <v>-1.8853527532207153</v>
      </c>
      <c r="M81" s="89"/>
      <c r="N81" s="71"/>
      <c r="O81" s="76">
        <v>605386.11369999999</v>
      </c>
      <c r="P81" s="13">
        <f t="shared" si="21"/>
        <v>180661.36459999997</v>
      </c>
      <c r="Q81" s="126"/>
      <c r="R81" s="111">
        <f t="shared" si="20"/>
        <v>-2.2840994939375463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>
        <v>-60</v>
      </c>
      <c r="E82" s="6">
        <v>411.37970000000001</v>
      </c>
      <c r="F82" s="94"/>
      <c r="G82" s="108">
        <f t="shared" si="18"/>
        <v>-0.49122894539405593</v>
      </c>
      <c r="H82" s="89"/>
      <c r="I82" s="32"/>
      <c r="J82" s="81">
        <v>13105.55078</v>
      </c>
      <c r="K82" s="94"/>
      <c r="L82" s="108">
        <f t="shared" si="19"/>
        <v>-0.94975453744257265</v>
      </c>
      <c r="M82" s="89"/>
      <c r="N82" s="71"/>
      <c r="O82" s="76">
        <v>589715.78700000001</v>
      </c>
      <c r="P82" s="13">
        <f t="shared" si="21"/>
        <v>182388.88880000002</v>
      </c>
      <c r="Q82" s="126"/>
      <c r="R82" s="111">
        <f t="shared" si="20"/>
        <v>-1.3497182928281006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>
        <v>-60</v>
      </c>
      <c r="E83" s="17">
        <v>415.16418499999997</v>
      </c>
      <c r="F83" s="95">
        <f>AVERAGE(E83:E85)</f>
        <v>419.13342299999999</v>
      </c>
      <c r="G83" s="109">
        <f t="shared" si="18"/>
        <v>0.42420137706615435</v>
      </c>
      <c r="H83" s="90">
        <f>AVERAGE(G83:G85)</f>
        <v>1.3843216635150146</v>
      </c>
      <c r="I83" s="33">
        <f>STDEV(G83:G85)/SQRT(COUNT(G83:G85))</f>
        <v>1.0909354346593085</v>
      </c>
      <c r="J83" s="82">
        <v>13352.98047</v>
      </c>
      <c r="K83" s="95">
        <f>AVERAGE(J83:J85)</f>
        <v>13252.545573333335</v>
      </c>
      <c r="L83" s="109">
        <f t="shared" si="19"/>
        <v>0.92029060149394581</v>
      </c>
      <c r="M83" s="90">
        <f>AVERAGE(L83:L85)</f>
        <v>0.16121520398973624</v>
      </c>
      <c r="N83" s="83">
        <f>STDEV(L83:L85)/SQRT(COUNT(L83:L85))</f>
        <v>0.74947885880152965</v>
      </c>
      <c r="O83" s="77">
        <v>623301.81900000002</v>
      </c>
      <c r="P83" s="18">
        <f t="shared" si="21"/>
        <v>186141.17170000001</v>
      </c>
      <c r="Q83" s="130">
        <f>AVERAGE(P83:P85)</f>
        <v>184256.60246666669</v>
      </c>
      <c r="R83" s="133">
        <f t="shared" si="20"/>
        <v>0.67981194646135634</v>
      </c>
      <c r="S83" s="28">
        <f>AVERAGE(R83:R85)</f>
        <v>-0.33951158244541563</v>
      </c>
      <c r="T83" s="38">
        <f>STDEV(R83:R85)/SQRT(COUNT(R83:R85))</f>
        <v>0.85077834435776911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>
        <v>-60</v>
      </c>
      <c r="E84" s="6">
        <v>414.10339399999998</v>
      </c>
      <c r="F84" s="94"/>
      <c r="G84" s="108">
        <f t="shared" si="18"/>
        <v>0.16760629287560391</v>
      </c>
      <c r="H84" s="89"/>
      <c r="I84" s="32"/>
      <c r="J84" s="81">
        <v>13350.43555</v>
      </c>
      <c r="K84" s="94"/>
      <c r="L84" s="108">
        <f t="shared" si="19"/>
        <v>0.90105638883746053</v>
      </c>
      <c r="M84" s="89"/>
      <c r="N84" s="71"/>
      <c r="O84" s="76">
        <v>606003.65370000002</v>
      </c>
      <c r="P84" s="13">
        <f t="shared" si="21"/>
        <v>185495.80070000002</v>
      </c>
      <c r="Q84" s="126"/>
      <c r="R84" s="111">
        <f t="shared" si="20"/>
        <v>0.33074446008913583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>
        <v>-60</v>
      </c>
      <c r="E85" s="21">
        <v>428.13269000000003</v>
      </c>
      <c r="F85" s="96"/>
      <c r="G85" s="110">
        <f t="shared" si="18"/>
        <v>3.5611573206032858</v>
      </c>
      <c r="H85" s="91"/>
      <c r="I85" s="34"/>
      <c r="J85" s="84">
        <v>13054.2207</v>
      </c>
      <c r="K85" s="96"/>
      <c r="L85" s="110">
        <f t="shared" si="19"/>
        <v>-1.3377013783621976</v>
      </c>
      <c r="M85" s="91"/>
      <c r="N85" s="85"/>
      <c r="O85" s="78">
        <v>602980.27</v>
      </c>
      <c r="P85" s="22">
        <f t="shared" si="21"/>
        <v>181132.83500000002</v>
      </c>
      <c r="Q85" s="131"/>
      <c r="R85" s="134">
        <f t="shared" si="20"/>
        <v>-2.0290911538867391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>
        <v>-60</v>
      </c>
      <c r="E86" s="6">
        <v>419.69509900000003</v>
      </c>
      <c r="F86" s="94">
        <f>AVERAGE(E86:E88)</f>
        <v>419.6243796666667</v>
      </c>
      <c r="G86" s="108">
        <f t="shared" si="18"/>
        <v>1.5201856560524902</v>
      </c>
      <c r="H86" s="89">
        <f>AVERAGE(G86:G88)</f>
        <v>1.5030793332324823</v>
      </c>
      <c r="I86" s="32">
        <f>STDEV(G86:G88)/SQRT(COUNT(G86:G88))</f>
        <v>0.38129288775094522</v>
      </c>
      <c r="J86" s="81">
        <v>13640.7207</v>
      </c>
      <c r="K86" s="94">
        <f>AVERAGE(J86:J88)</f>
        <v>13679.062173333334</v>
      </c>
      <c r="L86" s="108">
        <f t="shared" si="19"/>
        <v>3.0949981654405718</v>
      </c>
      <c r="M86" s="89">
        <f>AVERAGE(L86:L88)</f>
        <v>3.384778611055907</v>
      </c>
      <c r="N86" s="71">
        <f>STDEV(L86:L88)/SQRT(COUNT(L86:L88))</f>
        <v>0.75181653768828782</v>
      </c>
      <c r="O86" s="76">
        <v>630956.06059999997</v>
      </c>
      <c r="P86" s="13">
        <f t="shared" si="21"/>
        <v>189856.14249999996</v>
      </c>
      <c r="Q86" s="126">
        <f>AVERAGE(P86:P88)</f>
        <v>190519.13536666668</v>
      </c>
      <c r="R86" s="111">
        <f t="shared" si="20"/>
        <v>2.6891608622047016</v>
      </c>
      <c r="S86" s="27">
        <f>AVERAGE(R86:R88)</f>
        <v>3.0477596425187605</v>
      </c>
      <c r="T86" s="37">
        <f>STDEV(R86:R88)/SQRT(COUNT(R86:R88))</f>
        <v>0.73182754924167537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>
        <v>-60</v>
      </c>
      <c r="E87" s="6">
        <v>416.859467</v>
      </c>
      <c r="F87" s="94"/>
      <c r="G87" s="108">
        <f t="shared" si="18"/>
        <v>0.8342736981140888</v>
      </c>
      <c r="H87" s="89"/>
      <c r="I87" s="32"/>
      <c r="J87" s="81">
        <v>13529.16797</v>
      </c>
      <c r="K87" s="94"/>
      <c r="L87" s="108">
        <f t="shared" si="19"/>
        <v>2.2518954623187426</v>
      </c>
      <c r="M87" s="89"/>
      <c r="N87" s="71"/>
      <c r="O87" s="76">
        <v>621163.30590000004</v>
      </c>
      <c r="P87" s="13">
        <f t="shared" si="21"/>
        <v>188578.53240000003</v>
      </c>
      <c r="Q87" s="126"/>
      <c r="R87" s="111">
        <f t="shared" si="20"/>
        <v>1.9981286556587747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>
        <v>-60</v>
      </c>
      <c r="E88" s="6">
        <v>422.31857300000001</v>
      </c>
      <c r="F88" s="94"/>
      <c r="G88" s="108">
        <f t="shared" si="18"/>
        <v>2.1547786455308682</v>
      </c>
      <c r="H88" s="89"/>
      <c r="I88" s="32"/>
      <c r="J88" s="81">
        <v>13867.297850000001</v>
      </c>
      <c r="K88" s="94"/>
      <c r="L88" s="108">
        <f t="shared" si="19"/>
        <v>4.8074422054084067</v>
      </c>
      <c r="M88" s="89"/>
      <c r="N88" s="71"/>
      <c r="O88" s="76">
        <v>625344.26410000003</v>
      </c>
      <c r="P88" s="13">
        <f t="shared" si="21"/>
        <v>193122.73120000004</v>
      </c>
      <c r="Q88" s="126"/>
      <c r="R88" s="111">
        <f t="shared" si="20"/>
        <v>4.4559894096928048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>
        <v>-60</v>
      </c>
      <c r="E89" s="17">
        <v>466.37359600000002</v>
      </c>
      <c r="F89" s="95">
        <f>AVERAGE(E89:E91)</f>
        <v>470.56080100000003</v>
      </c>
      <c r="G89" s="109">
        <f t="shared" si="18"/>
        <v>12.811262661422745</v>
      </c>
      <c r="H89" s="90">
        <f>AVERAGE(G89:G91)</f>
        <v>13.824107057253892</v>
      </c>
      <c r="I89" s="33">
        <f>STDEV(G89:G91)/SQRT(COUNT(G89:G91))</f>
        <v>1.2779802482211704</v>
      </c>
      <c r="J89" s="82">
        <v>13679.464840000001</v>
      </c>
      <c r="K89" s="95">
        <f>AVERAGE(J89:J91)</f>
        <v>13621.563150000002</v>
      </c>
      <c r="L89" s="109">
        <f t="shared" si="19"/>
        <v>3.3878219194099444</v>
      </c>
      <c r="M89" s="90">
        <f>AVERAGE(L89:L91)</f>
        <v>2.9502076059429121</v>
      </c>
      <c r="N89" s="83">
        <f>STDEV(L89:L91)/SQRT(COUNT(L89:L91))</f>
        <v>0.37569480466094718</v>
      </c>
      <c r="O89" s="77">
        <v>637050.95550000004</v>
      </c>
      <c r="P89" s="18">
        <f t="shared" si="21"/>
        <v>190139.98880000005</v>
      </c>
      <c r="Q89" s="130">
        <f>AVERAGE(P89:P91)</f>
        <v>189135.45746666667</v>
      </c>
      <c r="R89" s="133">
        <f t="shared" si="20"/>
        <v>2.842687305842702</v>
      </c>
      <c r="S89" s="28">
        <f>AVERAGE(R89:R91)</f>
        <v>2.2993576125208315</v>
      </c>
      <c r="T89" s="38">
        <f>STDEV(R89:R91)/SQRT(COUNT(R89:R91))</f>
        <v>0.39801590481030369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>
        <v>-60</v>
      </c>
      <c r="E90" s="6">
        <v>481.05621300000001</v>
      </c>
      <c r="F90" s="94"/>
      <c r="G90" s="108">
        <f t="shared" si="18"/>
        <v>16.362845720906378</v>
      </c>
      <c r="H90" s="89"/>
      <c r="I90" s="32"/>
      <c r="J90" s="81">
        <v>13522.62305</v>
      </c>
      <c r="K90" s="98"/>
      <c r="L90" s="108">
        <f t="shared" si="19"/>
        <v>2.2024297097215992</v>
      </c>
      <c r="M90" s="89"/>
      <c r="N90" s="71"/>
      <c r="O90" s="76">
        <v>612204.10499999998</v>
      </c>
      <c r="P90" s="13">
        <f t="shared" si="21"/>
        <v>187701.68929999997</v>
      </c>
      <c r="Q90" s="63"/>
      <c r="R90" s="111">
        <f t="shared" si="20"/>
        <v>1.5238628196360082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>
        <v>-60</v>
      </c>
      <c r="E91" s="8">
        <v>464.25259399999999</v>
      </c>
      <c r="F91" s="97"/>
      <c r="G91" s="112">
        <f t="shared" si="18"/>
        <v>12.298212789432554</v>
      </c>
      <c r="H91" s="92"/>
      <c r="I91" s="35"/>
      <c r="J91" s="86">
        <v>13662.601559999999</v>
      </c>
      <c r="K91" s="99"/>
      <c r="L91" s="112">
        <f t="shared" si="19"/>
        <v>3.2603711886971922</v>
      </c>
      <c r="M91" s="92"/>
      <c r="N91" s="87"/>
      <c r="O91" s="79">
        <v>613649.20790000004</v>
      </c>
      <c r="P91" s="14">
        <f t="shared" si="21"/>
        <v>189564.69430000003</v>
      </c>
      <c r="Q91" s="100"/>
      <c r="R91" s="135">
        <f t="shared" si="20"/>
        <v>2.5315227120837847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>
        <v>-75</v>
      </c>
      <c r="E92" s="5">
        <v>386.04745500000001</v>
      </c>
      <c r="F92" s="93">
        <f>AVERAGE(E92:E94)</f>
        <v>384.52189133333331</v>
      </c>
      <c r="G92" s="107">
        <f>((E92/$F$92)*100)-100</f>
        <v>0.39674299462555496</v>
      </c>
      <c r="H92" s="88">
        <f>AVERAGE(G92:G94)</f>
        <v>4.736951571734001E-15</v>
      </c>
      <c r="I92" s="31">
        <f>STDEV(G92:G94)/SQRT(COUNT(G92:G94))</f>
        <v>0.19841517285503346</v>
      </c>
      <c r="J92" s="80">
        <v>11401.148440000001</v>
      </c>
      <c r="K92" s="93">
        <f>AVERAGE(J92:J94)</f>
        <v>11399.213543333333</v>
      </c>
      <c r="L92" s="107">
        <f>((J92/$K$92)*100)-100</f>
        <v>1.6973948766832336E-2</v>
      </c>
      <c r="M92" s="88">
        <f>AVERAGE(L92:L94)</f>
        <v>0</v>
      </c>
      <c r="N92" s="70">
        <f>STDEV(L92:L94)/SQRT(COUNT(L92:L94))</f>
        <v>0.27297965572042343</v>
      </c>
      <c r="O92" s="75">
        <v>450453.53720000002</v>
      </c>
      <c r="P92" s="12">
        <f>O92-O110</f>
        <v>157775.83150000003</v>
      </c>
      <c r="Q92" s="129">
        <f>AVERAGE(P92:P94)</f>
        <v>157500.46326666666</v>
      </c>
      <c r="R92" s="132">
        <f>((P92/$Q$92)*100)-100</f>
        <v>0.17483645928528802</v>
      </c>
      <c r="S92" s="26">
        <f>AVERAGE(R92:R94)</f>
        <v>-1.4210854715202004E-14</v>
      </c>
      <c r="T92" s="36">
        <f>STDEV(R92:R94)/SQRT(COUNT(R92:R94))</f>
        <v>0.14063985987874311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>
        <v>-75</v>
      </c>
      <c r="E93" s="6">
        <v>383.73138399999999</v>
      </c>
      <c r="F93" s="94"/>
      <c r="G93" s="108">
        <f t="shared" ref="G93:G109" si="22">((E93/$F$92)*100)-100</f>
        <v>-0.20558188003086286</v>
      </c>
      <c r="H93" s="89"/>
      <c r="I93" s="32"/>
      <c r="J93" s="81">
        <v>11344.375</v>
      </c>
      <c r="K93" s="94"/>
      <c r="L93" s="108">
        <f t="shared" ref="L93:L109" si="23">((J93/$K$92)*100)-100</f>
        <v>-0.48107304179248445</v>
      </c>
      <c r="M93" s="89"/>
      <c r="N93" s="71"/>
      <c r="O93" s="76">
        <v>448295.96159999998</v>
      </c>
      <c r="P93" s="13">
        <f>O93-O111</f>
        <v>157062.23429999995</v>
      </c>
      <c r="Q93" s="126"/>
      <c r="R93" s="111">
        <f t="shared" ref="R93:R109" si="24">((P93/$Q$92)*100)-100</f>
        <v>-0.2782397953488811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>
        <v>-75</v>
      </c>
      <c r="E94" s="21">
        <v>383.786835</v>
      </c>
      <c r="F94" s="96"/>
      <c r="G94" s="110">
        <f t="shared" si="22"/>
        <v>-0.19116111459467788</v>
      </c>
      <c r="H94" s="91"/>
      <c r="I94" s="34"/>
      <c r="J94" s="84">
        <v>11452.117190000001</v>
      </c>
      <c r="K94" s="96"/>
      <c r="L94" s="110">
        <f t="shared" si="23"/>
        <v>0.46409909302565211</v>
      </c>
      <c r="M94" s="91"/>
      <c r="N94" s="85"/>
      <c r="O94" s="78">
        <v>435724.16159999999</v>
      </c>
      <c r="P94" s="22">
        <f t="shared" ref="P94:P109" si="25">O94-O112</f>
        <v>157663.32399999996</v>
      </c>
      <c r="Q94" s="131"/>
      <c r="R94" s="134">
        <f t="shared" si="24"/>
        <v>0.10340333606355046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>
        <v>-75</v>
      </c>
      <c r="E95" s="6">
        <v>383.27905299999998</v>
      </c>
      <c r="F95" s="94">
        <f>AVERAGE(E95:E97)</f>
        <v>383.30129000000005</v>
      </c>
      <c r="G95" s="108">
        <f t="shared" si="22"/>
        <v>-0.32321653496080671</v>
      </c>
      <c r="H95" s="89">
        <f>AVERAGE(G95:G97)</f>
        <v>-0.3174335092082477</v>
      </c>
      <c r="I95" s="32">
        <f>STDEV(G95:G97)/SQRT(COUNT(G95:G97))</f>
        <v>0.44624561360954429</v>
      </c>
      <c r="J95" s="81">
        <v>11422.60742</v>
      </c>
      <c r="K95" s="94">
        <f>AVERAGE(J95:J97)</f>
        <v>11371.754556666667</v>
      </c>
      <c r="L95" s="108">
        <f t="shared" si="23"/>
        <v>0.20522360229271897</v>
      </c>
      <c r="M95" s="89">
        <f>AVERAGE(L95:L97)</f>
        <v>-0.24088492212452195</v>
      </c>
      <c r="N95" s="71">
        <f>STDEV(L95:L97)/SQRT(COUNT(L95:L97))</f>
        <v>0.55164980105810657</v>
      </c>
      <c r="O95" s="76">
        <v>418195.52600000001</v>
      </c>
      <c r="P95" s="13">
        <f t="shared" si="25"/>
        <v>156402.2795</v>
      </c>
      <c r="Q95" s="126">
        <f>AVERAGE(P95:P97)</f>
        <v>156358.75843333334</v>
      </c>
      <c r="R95" s="111">
        <f t="shared" si="24"/>
        <v>-0.6972574834953349</v>
      </c>
      <c r="S95" s="27">
        <f>AVERAGE(R95:R97)</f>
        <v>-0.72488982549866898</v>
      </c>
      <c r="T95" s="37">
        <f>STDEV(R95:R97)/SQRT(COUNT(R95:R97))</f>
        <v>0.49561941556500494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>
        <v>-75</v>
      </c>
      <c r="E96" s="6">
        <v>380.34042399999998</v>
      </c>
      <c r="F96" s="94"/>
      <c r="G96" s="108">
        <f t="shared" si="22"/>
        <v>-1.0874458457577134</v>
      </c>
      <c r="H96" s="89"/>
      <c r="I96" s="32"/>
      <c r="J96" s="81">
        <v>11246.710940000001</v>
      </c>
      <c r="K96" s="94"/>
      <c r="L96" s="108">
        <f t="shared" si="23"/>
        <v>-1.3378344282577501</v>
      </c>
      <c r="M96" s="89"/>
      <c r="N96" s="71"/>
      <c r="O96" s="76">
        <v>422736.10379999998</v>
      </c>
      <c r="P96" s="13">
        <f t="shared" si="25"/>
        <v>154985.47949999996</v>
      </c>
      <c r="Q96" s="126"/>
      <c r="R96" s="111">
        <f t="shared" si="24"/>
        <v>-1.5968103931278961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>
        <v>-75</v>
      </c>
      <c r="E97" s="6">
        <v>386.28439300000002</v>
      </c>
      <c r="F97" s="94"/>
      <c r="G97" s="108">
        <f t="shared" si="22"/>
        <v>0.45836185309377697</v>
      </c>
      <c r="H97" s="89"/>
      <c r="I97" s="32"/>
      <c r="J97" s="81">
        <v>11445.945309999999</v>
      </c>
      <c r="K97" s="94"/>
      <c r="L97" s="108">
        <f t="shared" si="23"/>
        <v>0.4099560595914653</v>
      </c>
      <c r="M97" s="89"/>
      <c r="N97" s="71"/>
      <c r="O97" s="76">
        <v>430917.1397</v>
      </c>
      <c r="P97" s="13">
        <f t="shared" si="25"/>
        <v>157688.51630000002</v>
      </c>
      <c r="Q97" s="126"/>
      <c r="R97" s="111">
        <f t="shared" si="24"/>
        <v>0.11939840012722414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>
        <v>-75</v>
      </c>
      <c r="E98" s="17">
        <v>385.93160999999998</v>
      </c>
      <c r="F98" s="95">
        <f>AVERAGE(E98:E100)</f>
        <v>382.04531833333334</v>
      </c>
      <c r="G98" s="109">
        <f t="shared" si="22"/>
        <v>0.3666159712723811</v>
      </c>
      <c r="H98" s="90">
        <f>AVERAGE(G98:G100)</f>
        <v>-0.64406554108335945</v>
      </c>
      <c r="I98" s="33">
        <f>STDEV(G98:G100)/SQRT(COUNT(G98:G100))</f>
        <v>0.59252528912916547</v>
      </c>
      <c r="J98" s="82">
        <v>11529.117190000001</v>
      </c>
      <c r="K98" s="95">
        <f>AVERAGE(J98:J100)</f>
        <v>11272.065756666669</v>
      </c>
      <c r="L98" s="109">
        <f t="shared" si="23"/>
        <v>1.1395842895024941</v>
      </c>
      <c r="M98" s="90">
        <f>AVERAGE(L98:L100)</f>
        <v>-1.1154084111445333</v>
      </c>
      <c r="N98" s="83">
        <f>STDEV(L98:L100)/SQRT(COUNT(L98:L100))</f>
        <v>1.1892081178330205</v>
      </c>
      <c r="O98" s="77">
        <v>423267.68440000003</v>
      </c>
      <c r="P98" s="18">
        <f t="shared" si="25"/>
        <v>158581.04100000003</v>
      </c>
      <c r="Q98" s="130">
        <f>AVERAGE(P98:P100)</f>
        <v>155237.25036666667</v>
      </c>
      <c r="R98" s="133">
        <f t="shared" si="24"/>
        <v>0.68607908251281913</v>
      </c>
      <c r="S98" s="28">
        <f>AVERAGE(R98:R100)</f>
        <v>-1.4369563448001372</v>
      </c>
      <c r="T98" s="38">
        <f>STDEV(R98:R100)/SQRT(COUNT(R98:R100))</f>
        <v>1.1239498726884019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>
        <v>-75</v>
      </c>
      <c r="E99" s="6">
        <v>378.04165599999999</v>
      </c>
      <c r="F99" s="94"/>
      <c r="G99" s="108">
        <f t="shared" si="22"/>
        <v>-1.6852708465734025</v>
      </c>
      <c r="H99" s="89"/>
      <c r="I99" s="32"/>
      <c r="J99" s="81">
        <v>11068.88574</v>
      </c>
      <c r="K99" s="94"/>
      <c r="L99" s="108">
        <f t="shared" si="23"/>
        <v>-2.8978122225503995</v>
      </c>
      <c r="M99" s="89"/>
      <c r="N99" s="71"/>
      <c r="O99" s="76">
        <v>424724.74910000002</v>
      </c>
      <c r="P99" s="13">
        <f t="shared" si="25"/>
        <v>152557.6839</v>
      </c>
      <c r="Q99" s="126"/>
      <c r="R99" s="111">
        <f t="shared" si="24"/>
        <v>-3.1382633829450697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>
        <v>-75</v>
      </c>
      <c r="E100" s="21">
        <v>382.162689</v>
      </c>
      <c r="F100" s="96"/>
      <c r="G100" s="110">
        <f t="shared" si="22"/>
        <v>-0.61354174794905703</v>
      </c>
      <c r="H100" s="91"/>
      <c r="I100" s="34"/>
      <c r="J100" s="84">
        <v>11218.19434</v>
      </c>
      <c r="K100" s="96"/>
      <c r="L100" s="110">
        <f t="shared" si="23"/>
        <v>-1.5879973003856946</v>
      </c>
      <c r="M100" s="91"/>
      <c r="N100" s="85"/>
      <c r="O100" s="78">
        <v>407326.8982</v>
      </c>
      <c r="P100" s="22">
        <f t="shared" si="25"/>
        <v>154573.02619999999</v>
      </c>
      <c r="Q100" s="131"/>
      <c r="R100" s="134">
        <f t="shared" si="24"/>
        <v>-1.8586847339681611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>
        <v>-75</v>
      </c>
      <c r="E101" s="6">
        <v>386.48706099999998</v>
      </c>
      <c r="F101" s="94">
        <f>AVERAGE(E101:E103)</f>
        <v>384.19667600000002</v>
      </c>
      <c r="G101" s="108">
        <f t="shared" si="22"/>
        <v>0.51106834512137311</v>
      </c>
      <c r="H101" s="89">
        <f>AVERAGE(G101:G103)</f>
        <v>-8.45765457476612E-2</v>
      </c>
      <c r="I101" s="32">
        <f>STDEV(G101:G103)/SQRT(COUNT(G101:G103))</f>
        <v>0.29865796051225524</v>
      </c>
      <c r="J101" s="81">
        <v>11511.597659999999</v>
      </c>
      <c r="K101" s="94">
        <f>AVERAGE(J101:J103)</f>
        <v>11374.473633333333</v>
      </c>
      <c r="L101" s="108">
        <f t="shared" si="23"/>
        <v>0.98589359905791696</v>
      </c>
      <c r="M101" s="89">
        <f>AVERAGE(L101:L103)</f>
        <v>-0.21703172684636249</v>
      </c>
      <c r="N101" s="71">
        <f>STDEV(L101:L103)/SQRT(COUNT(L101:L103))</f>
        <v>0.76137641169048065</v>
      </c>
      <c r="O101" s="76">
        <v>437160.64730000001</v>
      </c>
      <c r="P101" s="13">
        <f t="shared" si="25"/>
        <v>159227.5012</v>
      </c>
      <c r="Q101" s="126">
        <f>AVERAGE(P101:P103)</f>
        <v>157317.89800000002</v>
      </c>
      <c r="R101" s="111">
        <f t="shared" si="24"/>
        <v>1.0965287958609053</v>
      </c>
      <c r="S101" s="27">
        <f>AVERAGE(R101:R103)</f>
        <v>-0.11591411407949674</v>
      </c>
      <c r="T101" s="37">
        <f>STDEV(R101:R103)/SQRT(COUNT(R101:R103))</f>
        <v>0.66214708781683829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>
        <v>-75</v>
      </c>
      <c r="E102" s="6">
        <v>382.90280200000001</v>
      </c>
      <c r="F102" s="94"/>
      <c r="G102" s="108">
        <f t="shared" si="22"/>
        <v>-0.42106558035463593</v>
      </c>
      <c r="H102" s="89"/>
      <c r="I102" s="32"/>
      <c r="J102" s="81">
        <v>11398.083979999999</v>
      </c>
      <c r="K102" s="94"/>
      <c r="L102" s="108">
        <f t="shared" si="23"/>
        <v>-9.9091338980628052E-3</v>
      </c>
      <c r="M102" s="89"/>
      <c r="N102" s="71"/>
      <c r="O102" s="76">
        <v>420507.853</v>
      </c>
      <c r="P102" s="13">
        <f t="shared" si="25"/>
        <v>157089.65500000003</v>
      </c>
      <c r="Q102" s="126"/>
      <c r="R102" s="111">
        <f t="shared" si="24"/>
        <v>-0.26082987830396576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>
        <v>-75</v>
      </c>
      <c r="E103" s="6">
        <v>383.20016500000003</v>
      </c>
      <c r="F103" s="94"/>
      <c r="G103" s="108">
        <f t="shared" si="22"/>
        <v>-0.34373240200972077</v>
      </c>
      <c r="H103" s="89"/>
      <c r="I103" s="32"/>
      <c r="J103" s="81">
        <v>11213.73926</v>
      </c>
      <c r="K103" s="94"/>
      <c r="L103" s="108">
        <f t="shared" si="23"/>
        <v>-1.6270796456989416</v>
      </c>
      <c r="M103" s="89"/>
      <c r="N103" s="71"/>
      <c r="O103" s="76">
        <v>421847.435</v>
      </c>
      <c r="P103" s="13">
        <f t="shared" si="25"/>
        <v>155636.53779999999</v>
      </c>
      <c r="Q103" s="126"/>
      <c r="R103" s="111">
        <f t="shared" si="24"/>
        <v>-1.1834412597954298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>
        <v>-75</v>
      </c>
      <c r="E104" s="17">
        <v>388.60076900000001</v>
      </c>
      <c r="F104" s="95">
        <f>AVERAGE(E104:E106)</f>
        <v>389.46601333333336</v>
      </c>
      <c r="G104" s="109">
        <f t="shared" si="22"/>
        <v>1.0607660470313363</v>
      </c>
      <c r="H104" s="90">
        <f>AVERAGE(G104:G106)</f>
        <v>1.2857842716980958</v>
      </c>
      <c r="I104" s="33">
        <f>STDEV(G104:G106)/SQRT(COUNT(G104:G106))</f>
        <v>0.42662253191699867</v>
      </c>
      <c r="J104" s="82">
        <v>11685.56445</v>
      </c>
      <c r="K104" s="95">
        <f>AVERAGE(J104:J106)</f>
        <v>11748.459636666666</v>
      </c>
      <c r="L104" s="109">
        <f t="shared" si="23"/>
        <v>2.5120233565072141</v>
      </c>
      <c r="M104" s="90">
        <f>AVERAGE(L104:L106)</f>
        <v>3.0637735840783953</v>
      </c>
      <c r="N104" s="83">
        <f>STDEV(L104:L106)/SQRT(COUNT(L104:L106))</f>
        <v>0.68131094890713217</v>
      </c>
      <c r="O104" s="77">
        <v>441099.91810000001</v>
      </c>
      <c r="P104" s="18">
        <f t="shared" si="25"/>
        <v>160546.86560000002</v>
      </c>
      <c r="Q104" s="130">
        <f>AVERAGE(P104:P106)</f>
        <v>161945.09833333333</v>
      </c>
      <c r="R104" s="133">
        <f t="shared" si="24"/>
        <v>1.9342180144419387</v>
      </c>
      <c r="S104" s="28">
        <f>AVERAGE(R104:R106)</f>
        <v>2.8219822180087135</v>
      </c>
      <c r="T104" s="38">
        <f>STDEV(R104:R106)/SQRT(COUNT(R104:R106))</f>
        <v>0.66324973448612157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>
        <v>-75</v>
      </c>
      <c r="E105" s="6">
        <v>387.15786700000001</v>
      </c>
      <c r="F105" s="94"/>
      <c r="G105" s="108">
        <f t="shared" si="22"/>
        <v>0.68552031134727542</v>
      </c>
      <c r="H105" s="89"/>
      <c r="I105" s="32"/>
      <c r="J105" s="81">
        <v>11656.910159999999</v>
      </c>
      <c r="K105" s="94"/>
      <c r="L105" s="108">
        <f t="shared" si="23"/>
        <v>2.2606525940324786</v>
      </c>
      <c r="M105" s="89"/>
      <c r="N105" s="71"/>
      <c r="O105" s="76">
        <v>432584.77350000001</v>
      </c>
      <c r="P105" s="13">
        <f t="shared" si="25"/>
        <v>161299.815</v>
      </c>
      <c r="Q105" s="126"/>
      <c r="R105" s="111">
        <f t="shared" si="24"/>
        <v>2.4122797193939789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>
        <v>-75</v>
      </c>
      <c r="E106" s="21">
        <v>392.63940400000001</v>
      </c>
      <c r="F106" s="96"/>
      <c r="G106" s="110">
        <f t="shared" si="22"/>
        <v>2.1110664567156761</v>
      </c>
      <c r="H106" s="91"/>
      <c r="I106" s="34"/>
      <c r="J106" s="84">
        <v>11902.9043</v>
      </c>
      <c r="K106" s="96"/>
      <c r="L106" s="110">
        <f t="shared" si="23"/>
        <v>4.4186448016954927</v>
      </c>
      <c r="M106" s="91"/>
      <c r="N106" s="85"/>
      <c r="O106" s="78">
        <v>432221.53289999999</v>
      </c>
      <c r="P106" s="22">
        <f t="shared" si="25"/>
        <v>163988.61439999996</v>
      </c>
      <c r="Q106" s="131"/>
      <c r="R106" s="134">
        <f t="shared" si="24"/>
        <v>4.1194489201902229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>
        <v>-75</v>
      </c>
      <c r="E107" s="6">
        <v>432.778595</v>
      </c>
      <c r="F107" s="94">
        <f>AVERAGE(E107:E109)</f>
        <v>432.34275299999996</v>
      </c>
      <c r="G107" s="108">
        <f t="shared" si="22"/>
        <v>12.549793588951744</v>
      </c>
      <c r="H107" s="89">
        <f>AVERAGE(G107:G109)</f>
        <v>12.436447116404059</v>
      </c>
      <c r="I107" s="32">
        <f>STDEV(G107:G109)/SQRT(COUNT(G107:G109))</f>
        <v>0.21207828055609212</v>
      </c>
      <c r="J107" s="81">
        <v>11653.398440000001</v>
      </c>
      <c r="K107" s="94">
        <f>AVERAGE(J107:J109)</f>
        <v>11616.541340000002</v>
      </c>
      <c r="L107" s="108">
        <f t="shared" si="23"/>
        <v>2.2298459073549282</v>
      </c>
      <c r="M107" s="89">
        <f>AVERAGE(L107:L109)</f>
        <v>1.9065157068995073</v>
      </c>
      <c r="N107" s="71">
        <f>STDEV(L107:L109)/SQRT(COUNT(L107:L109))</f>
        <v>0.33286312423898945</v>
      </c>
      <c r="O107" s="76">
        <v>446910.96669999999</v>
      </c>
      <c r="P107" s="13">
        <f t="shared" si="25"/>
        <v>160516.50260000001</v>
      </c>
      <c r="Q107" s="126">
        <f>AVERAGE(P107:P109)</f>
        <v>159697.14263333337</v>
      </c>
      <c r="R107" s="111">
        <f t="shared" si="24"/>
        <v>1.914939975907771</v>
      </c>
      <c r="S107" s="27">
        <f>AVERAGE(R107:R109)</f>
        <v>1.3947129558263403</v>
      </c>
      <c r="T107" s="37">
        <f>STDEV(R107:R109)/SQRT(COUNT(R107:R109))</f>
        <v>0.37836283110889474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>
        <v>-75</v>
      </c>
      <c r="E108" s="6">
        <v>433.48593099999999</v>
      </c>
      <c r="F108" s="94"/>
      <c r="G108" s="108">
        <f t="shared" si="22"/>
        <v>12.733745664488282</v>
      </c>
      <c r="H108" s="89"/>
      <c r="I108" s="32"/>
      <c r="J108" s="81">
        <v>11540.664059999999</v>
      </c>
      <c r="K108" s="98"/>
      <c r="L108" s="108">
        <f t="shared" si="23"/>
        <v>1.2408796109393876</v>
      </c>
      <c r="M108" s="89"/>
      <c r="N108" s="71"/>
      <c r="O108" s="76">
        <v>424502.41570000001</v>
      </c>
      <c r="P108" s="13">
        <f t="shared" si="25"/>
        <v>158537.88920000003</v>
      </c>
      <c r="Q108" s="63"/>
      <c r="R108" s="111">
        <f t="shared" si="24"/>
        <v>0.6586811948463378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>
        <v>-75</v>
      </c>
      <c r="E109" s="8">
        <v>430.763733</v>
      </c>
      <c r="F109" s="97"/>
      <c r="G109" s="112">
        <f t="shared" si="22"/>
        <v>12.02580209577215</v>
      </c>
      <c r="H109" s="92"/>
      <c r="I109" s="35"/>
      <c r="J109" s="86">
        <v>11655.561519999999</v>
      </c>
      <c r="K109" s="99"/>
      <c r="L109" s="112">
        <f t="shared" si="23"/>
        <v>2.248821602404206</v>
      </c>
      <c r="M109" s="92"/>
      <c r="N109" s="87"/>
      <c r="O109" s="79">
        <v>424084.51360000001</v>
      </c>
      <c r="P109" s="14">
        <f t="shared" si="25"/>
        <v>160037.03610000003</v>
      </c>
      <c r="Q109" s="100"/>
      <c r="R109" s="135">
        <f t="shared" si="24"/>
        <v>1.6105176967249122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>
        <v>-90</v>
      </c>
      <c r="E110" s="5">
        <v>355.17507899999998</v>
      </c>
      <c r="F110" s="93">
        <f>AVERAGE(E110:E112)</f>
        <v>353.51098633333339</v>
      </c>
      <c r="G110" s="107">
        <f>((E110/$F$110)*100)-100</f>
        <v>0.47073294211497796</v>
      </c>
      <c r="H110" s="88">
        <f>AVERAGE(G110:G112)</f>
        <v>-1.8947806286936004E-14</v>
      </c>
      <c r="I110" s="31">
        <f>STDEV(G110:G112)/SQRT(COUNT(G110:G112))</f>
        <v>0.26272282629672933</v>
      </c>
      <c r="J110" s="80">
        <v>9641.9619139999995</v>
      </c>
      <c r="K110" s="93">
        <f>AVERAGE(J110:J112)</f>
        <v>9595.3430989999997</v>
      </c>
      <c r="L110" s="107">
        <f>((J110/$K$110)*100)-100</f>
        <v>0.4858483382929677</v>
      </c>
      <c r="M110" s="88">
        <f>AVERAGE(L110:L112)</f>
        <v>9.473903143468002E-15</v>
      </c>
      <c r="N110" s="70">
        <f>STDEV(L110:L112)/SQRT(COUNT(L110:L112))</f>
        <v>0.31368018240793455</v>
      </c>
      <c r="O110" s="75">
        <v>292677.70569999999</v>
      </c>
      <c r="P110" s="12">
        <f>O110-O128</f>
        <v>129744.91089999999</v>
      </c>
      <c r="Q110" s="129">
        <f>AVERAGE(P110:P112)</f>
        <v>128364.48436666669</v>
      </c>
      <c r="R110" s="132">
        <f>((P110/$Q$110)*100)-100</f>
        <v>1.0753960023632203</v>
      </c>
      <c r="S110" s="26">
        <f>AVERAGE(R110:R112)</f>
        <v>-4.736951571734001E-15</v>
      </c>
      <c r="T110" s="36">
        <f>STDEV(R110:R112)/SQRT(COUNT(R110:R112))</f>
        <v>0.79417160758340166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>
        <v>-90</v>
      </c>
      <c r="E111" s="6">
        <v>353.39367700000003</v>
      </c>
      <c r="F111" s="94"/>
      <c r="G111" s="108">
        <f t="shared" ref="G111:G127" si="26">((E111/$F$110)*100)-100</f>
        <v>-3.3184070048321246E-2</v>
      </c>
      <c r="H111" s="89"/>
      <c r="I111" s="32"/>
      <c r="J111" s="81">
        <v>9605.015625</v>
      </c>
      <c r="K111" s="94"/>
      <c r="L111" s="108">
        <f t="shared" ref="L111:L127" si="27">((J111/$K$110)*100)-100</f>
        <v>0.10080437875129178</v>
      </c>
      <c r="M111" s="89"/>
      <c r="N111" s="71"/>
      <c r="O111" s="76">
        <v>291233.72730000003</v>
      </c>
      <c r="P111" s="13">
        <f>O111-O129</f>
        <v>128973.71550000002</v>
      </c>
      <c r="Q111" s="126"/>
      <c r="R111" s="111">
        <f t="shared" ref="R111:R127" si="28">((P111/$Q$110)*100)-100</f>
        <v>0.47461035374325888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>
        <v>-90</v>
      </c>
      <c r="E112" s="6">
        <v>351.964203</v>
      </c>
      <c r="F112" s="94"/>
      <c r="G112" s="108">
        <f t="shared" si="26"/>
        <v>-0.43754887206671356</v>
      </c>
      <c r="H112" s="89"/>
      <c r="I112" s="32"/>
      <c r="J112" s="81">
        <v>9539.0517579999996</v>
      </c>
      <c r="K112" s="94"/>
      <c r="L112" s="108">
        <f t="shared" si="27"/>
        <v>-0.58665271704423105</v>
      </c>
      <c r="M112" s="89"/>
      <c r="N112" s="71"/>
      <c r="O112" s="76">
        <v>278060.83760000003</v>
      </c>
      <c r="P112" s="13">
        <f t="shared" ref="P112:P127" si="29">O112-O130</f>
        <v>126374.82670000003</v>
      </c>
      <c r="Q112" s="126"/>
      <c r="R112" s="111">
        <f>((P112/$Q$110)*100)-100</f>
        <v>-1.5500063561064934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>
        <v>-90</v>
      </c>
      <c r="E113" s="17">
        <v>348.525757</v>
      </c>
      <c r="F113" s="95">
        <f>AVERAGE(E113:E115)</f>
        <v>349.39208000000002</v>
      </c>
      <c r="G113" s="109">
        <f t="shared" si="26"/>
        <v>-1.4102049232022154</v>
      </c>
      <c r="H113" s="90">
        <f>AVERAGE(G113:G115)</f>
        <v>-1.1651423838493049</v>
      </c>
      <c r="I113" s="33">
        <f>STDEV(G113:G115)/SQRT(COUNT(G113:G115))</f>
        <v>0.26928481521838687</v>
      </c>
      <c r="J113" s="82">
        <v>9401.2539059999999</v>
      </c>
      <c r="K113" s="95">
        <f>AVERAGE(J113:J115)</f>
        <v>9454.3440753333343</v>
      </c>
      <c r="L113" s="109">
        <f t="shared" si="27"/>
        <v>-2.022743647595334</v>
      </c>
      <c r="M113" s="90">
        <f>AVERAGE(L113:L115)</f>
        <v>-1.4694526523117304</v>
      </c>
      <c r="N113" s="83">
        <f>STDEV(L113:L115)/SQRT(COUNT(L113:L115))</f>
        <v>0.49038730227026939</v>
      </c>
      <c r="O113" s="77">
        <v>261793.24650000001</v>
      </c>
      <c r="P113" s="18">
        <f t="shared" si="29"/>
        <v>123363.98970000001</v>
      </c>
      <c r="Q113" s="130">
        <f>AVERAGE(P113:P115)</f>
        <v>124519.85993333334</v>
      </c>
      <c r="R113" s="133">
        <f t="shared" si="28"/>
        <v>-3.8955437645688704</v>
      </c>
      <c r="S113" s="28">
        <f>AVERAGE(R113:R115)</f>
        <v>-2.9950842340092785</v>
      </c>
      <c r="T113" s="38">
        <f>STDEV(R113:R115)/SQRT(COUNT(R113:R115))</f>
        <v>0.4804432375857326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>
        <v>-90</v>
      </c>
      <c r="E114" s="6">
        <v>348.35699499999998</v>
      </c>
      <c r="F114" s="94"/>
      <c r="G114" s="108">
        <f t="shared" si="26"/>
        <v>-1.4579437507137669</v>
      </c>
      <c r="H114" s="89"/>
      <c r="I114" s="32"/>
      <c r="J114" s="81">
        <v>9413.5957030000009</v>
      </c>
      <c r="K114" s="94"/>
      <c r="L114" s="108">
        <f t="shared" si="27"/>
        <v>-1.8941208680588062</v>
      </c>
      <c r="M114" s="89"/>
      <c r="N114" s="71"/>
      <c r="O114" s="76">
        <v>267750.62430000002</v>
      </c>
      <c r="P114" s="13">
        <f t="shared" si="29"/>
        <v>124724.97060000003</v>
      </c>
      <c r="Q114" s="126"/>
      <c r="R114" s="111">
        <f t="shared" si="28"/>
        <v>-2.8352965266237931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>
        <v>-90</v>
      </c>
      <c r="E115" s="21">
        <v>351.29348800000002</v>
      </c>
      <c r="F115" s="96"/>
      <c r="G115" s="110">
        <f t="shared" si="26"/>
        <v>-0.62727847763193267</v>
      </c>
      <c r="H115" s="91"/>
      <c r="I115" s="34"/>
      <c r="J115" s="84">
        <v>9548.1826170000004</v>
      </c>
      <c r="K115" s="96"/>
      <c r="L115" s="110">
        <f t="shared" si="27"/>
        <v>-0.49149344128105099</v>
      </c>
      <c r="M115" s="91"/>
      <c r="N115" s="85"/>
      <c r="O115" s="78">
        <v>273228.62339999998</v>
      </c>
      <c r="P115" s="22">
        <f t="shared" si="29"/>
        <v>125470.61949999997</v>
      </c>
      <c r="Q115" s="131"/>
      <c r="R115" s="134">
        <f t="shared" si="28"/>
        <v>-2.2544124108351724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>
        <v>-90</v>
      </c>
      <c r="E116" s="6">
        <v>350.77514600000001</v>
      </c>
      <c r="F116" s="94">
        <f>AVERAGE(E116:E118)</f>
        <v>348.64233399999995</v>
      </c>
      <c r="G116" s="108">
        <f t="shared" si="26"/>
        <v>-0.77390532093779996</v>
      </c>
      <c r="H116" s="89">
        <f>AVERAGE(G116:G118)</f>
        <v>-1.3772280131465635</v>
      </c>
      <c r="I116" s="32">
        <f>STDEV(G116:G118)/SQRT(COUNT(G116:G118))</f>
        <v>0.30712084776450066</v>
      </c>
      <c r="J116" s="81">
        <v>9555.390625</v>
      </c>
      <c r="K116" s="94">
        <f>AVERAGE(J116:J118)</f>
        <v>9398.6601563333334</v>
      </c>
      <c r="L116" s="108">
        <f t="shared" si="27"/>
        <v>-0.41637358443350081</v>
      </c>
      <c r="M116" s="89">
        <f>AVERAGE(L116:L118)</f>
        <v>-2.0497749860259185</v>
      </c>
      <c r="N116" s="71">
        <f>STDEV(L116:L118)/SQRT(COUNT(L116:L118))</f>
        <v>0.86474921123726944</v>
      </c>
      <c r="O116" s="76">
        <v>264686.6434</v>
      </c>
      <c r="P116" s="13">
        <f t="shared" si="29"/>
        <v>125073.49460000001</v>
      </c>
      <c r="Q116" s="126">
        <f>AVERAGE(P116:P118)</f>
        <v>123507.51503333333</v>
      </c>
      <c r="R116" s="111">
        <f t="shared" si="28"/>
        <v>-2.563785289135069</v>
      </c>
      <c r="S116" s="27">
        <f>AVERAGE(R116:R118)</f>
        <v>-3.7837329829173476</v>
      </c>
      <c r="T116" s="37">
        <f>STDEV(R116:R118)/SQRT(COUNT(R116:R118))</f>
        <v>0.61424159547488688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>
        <v>-90</v>
      </c>
      <c r="E117" s="6">
        <v>347.22293100000002</v>
      </c>
      <c r="F117" s="94"/>
      <c r="G117" s="108">
        <f t="shared" si="26"/>
        <v>-1.7787439645239829</v>
      </c>
      <c r="H117" s="89"/>
      <c r="I117" s="32"/>
      <c r="J117" s="81">
        <v>9273.0556639999995</v>
      </c>
      <c r="K117" s="94"/>
      <c r="L117" s="108">
        <f t="shared" si="27"/>
        <v>-3.3587901096896502</v>
      </c>
      <c r="M117" s="89"/>
      <c r="N117" s="71"/>
      <c r="O117" s="76">
        <v>272167.06520000001</v>
      </c>
      <c r="P117" s="13">
        <f t="shared" si="29"/>
        <v>122885.23190000001</v>
      </c>
      <c r="Q117" s="126"/>
      <c r="R117" s="111">
        <f t="shared" si="28"/>
        <v>-4.2685112581572469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>
        <v>-90</v>
      </c>
      <c r="E118" s="6">
        <v>347.92892499999999</v>
      </c>
      <c r="F118" s="94"/>
      <c r="G118" s="108">
        <f t="shared" si="26"/>
        <v>-1.5790347539779077</v>
      </c>
      <c r="H118" s="89"/>
      <c r="I118" s="32"/>
      <c r="J118" s="81">
        <v>9367.5341800000006</v>
      </c>
      <c r="K118" s="94"/>
      <c r="L118" s="108">
        <f t="shared" si="27"/>
        <v>-2.3741612639546048</v>
      </c>
      <c r="M118" s="89"/>
      <c r="N118" s="71"/>
      <c r="O118" s="76">
        <v>252753.872</v>
      </c>
      <c r="P118" s="13">
        <f t="shared" si="29"/>
        <v>122563.8186</v>
      </c>
      <c r="Q118" s="126"/>
      <c r="R118" s="111">
        <f t="shared" si="28"/>
        <v>-4.5189024014597265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>
        <v>-90</v>
      </c>
      <c r="E119" s="17">
        <v>353.86239599999999</v>
      </c>
      <c r="F119" s="95">
        <f>AVERAGE(E119:E121)</f>
        <v>350.71055066666668</v>
      </c>
      <c r="G119" s="109">
        <f t="shared" si="26"/>
        <v>9.9405585753203241E-2</v>
      </c>
      <c r="H119" s="90">
        <f>AVERAGE(G119:G121)</f>
        <v>-0.79217783178770185</v>
      </c>
      <c r="I119" s="33">
        <f>STDEV(G119:G121)/SQRT(COUNT(G119:G121))</f>
        <v>0.44628070468311504</v>
      </c>
      <c r="J119" s="82">
        <v>9636.6835940000001</v>
      </c>
      <c r="K119" s="95">
        <f>AVERAGE(J119:J121)</f>
        <v>9517.5338539999993</v>
      </c>
      <c r="L119" s="109">
        <f t="shared" si="27"/>
        <v>0.430839153675592</v>
      </c>
      <c r="M119" s="90">
        <f>AVERAGE(L119:L121)</f>
        <v>-0.81090633442912485</v>
      </c>
      <c r="N119" s="83">
        <f>STDEV(L119:L121)/SQRT(COUNT(L119:L121))</f>
        <v>0.62513344434834239</v>
      </c>
      <c r="O119" s="77">
        <v>277933.14610000001</v>
      </c>
      <c r="P119" s="18">
        <f t="shared" si="29"/>
        <v>127129.96130000002</v>
      </c>
      <c r="Q119" s="130">
        <f>AVERAGE(P119:P121)</f>
        <v>125255.23156666667</v>
      </c>
      <c r="R119" s="133">
        <f t="shared" si="28"/>
        <v>-0.96173257950408697</v>
      </c>
      <c r="S119" s="28">
        <f>AVERAGE(R119:R121)</f>
        <v>-2.4222064345450747</v>
      </c>
      <c r="T119" s="38">
        <f>STDEV(R119:R121)/SQRT(COUNT(R119:R121))</f>
        <v>0.75616828400273128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>
        <v>-90</v>
      </c>
      <c r="E120" s="6">
        <v>349.26251200000002</v>
      </c>
      <c r="F120" s="94"/>
      <c r="G120" s="108">
        <f t="shared" si="26"/>
        <v>-1.2017941443345705</v>
      </c>
      <c r="H120" s="89"/>
      <c r="I120" s="32"/>
      <c r="J120" s="81">
        <v>9470.0683590000008</v>
      </c>
      <c r="K120" s="94"/>
      <c r="L120" s="108">
        <f t="shared" si="27"/>
        <v>-1.3055785364574888</v>
      </c>
      <c r="M120" s="89"/>
      <c r="N120" s="71"/>
      <c r="O120" s="76">
        <v>263418.19799999997</v>
      </c>
      <c r="P120" s="13">
        <f t="shared" si="29"/>
        <v>123881.36419999998</v>
      </c>
      <c r="Q120" s="126"/>
      <c r="R120" s="111">
        <f t="shared" si="28"/>
        <v>-3.4924926382759338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>
        <v>-90</v>
      </c>
      <c r="E121" s="21">
        <v>349.00674400000003</v>
      </c>
      <c r="F121" s="96"/>
      <c r="G121" s="110">
        <f t="shared" si="26"/>
        <v>-1.2741449367817381</v>
      </c>
      <c r="H121" s="91"/>
      <c r="I121" s="34"/>
      <c r="J121" s="84">
        <v>9445.8496090000008</v>
      </c>
      <c r="K121" s="96"/>
      <c r="L121" s="110">
        <f t="shared" si="27"/>
        <v>-1.5579796205054777</v>
      </c>
      <c r="M121" s="91"/>
      <c r="N121" s="85"/>
      <c r="O121" s="78">
        <v>266210.89720000001</v>
      </c>
      <c r="P121" s="22">
        <f t="shared" si="29"/>
        <v>124754.36920000002</v>
      </c>
      <c r="Q121" s="131"/>
      <c r="R121" s="134">
        <f t="shared" si="28"/>
        <v>-2.8123940858552032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>
        <v>-90</v>
      </c>
      <c r="E122" s="6">
        <v>355.390289</v>
      </c>
      <c r="F122" s="94">
        <f>AVERAGE(E122:E124)</f>
        <v>356.06431066666664</v>
      </c>
      <c r="G122" s="108">
        <f t="shared" si="26"/>
        <v>0.53161082379899938</v>
      </c>
      <c r="H122" s="89">
        <f>AVERAGE(G122:G124)</f>
        <v>0.72227580812033898</v>
      </c>
      <c r="I122" s="32">
        <f>STDEV(G122:G124)/SQRT(COUNT(G122:G124))</f>
        <v>0.23524833196435213</v>
      </c>
      <c r="J122" s="81">
        <v>9689.9179690000001</v>
      </c>
      <c r="K122" s="94">
        <f>AVERAGE(J122:J124)</f>
        <v>9778.1155599999984</v>
      </c>
      <c r="L122" s="108">
        <f t="shared" si="27"/>
        <v>0.98563302035397271</v>
      </c>
      <c r="M122" s="89">
        <f>AVERAGE(L122:L124)</f>
        <v>1.9048038107052985</v>
      </c>
      <c r="N122" s="71">
        <f>STDEV(L122:L124)/SQRT(COUNT(L122:L124))</f>
        <v>0.64688039132614406</v>
      </c>
      <c r="O122" s="76">
        <v>280553.05249999999</v>
      </c>
      <c r="P122" s="13">
        <f t="shared" si="29"/>
        <v>129028.35509999999</v>
      </c>
      <c r="Q122" s="126">
        <f>AVERAGE(P122:P124)</f>
        <v>128503.33266666667</v>
      </c>
      <c r="R122" s="111">
        <f>((P122/$Q$110)*100)-100</f>
        <v>0.51717633316469858</v>
      </c>
      <c r="S122" s="27">
        <f>AVERAGE(R122:R124)</f>
        <v>0.10816722451310549</v>
      </c>
      <c r="T122" s="37">
        <f>STDEV(R122:R124)/SQRT(COUNT(R122:R124))</f>
        <v>0.31672110591591124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>
        <v>-90</v>
      </c>
      <c r="E123" s="6">
        <v>355.084473</v>
      </c>
      <c r="F123" s="94"/>
      <c r="G123" s="108">
        <f t="shared" si="26"/>
        <v>0.4451026212755238</v>
      </c>
      <c r="H123" s="89"/>
      <c r="I123" s="32"/>
      <c r="J123" s="81">
        <v>9746.5566409999992</v>
      </c>
      <c r="K123" s="94"/>
      <c r="L123" s="108">
        <f t="shared" si="27"/>
        <v>1.5759055245847122</v>
      </c>
      <c r="M123" s="89"/>
      <c r="N123" s="71"/>
      <c r="O123" s="76">
        <v>271284.95850000001</v>
      </c>
      <c r="P123" s="13">
        <f t="shared" si="29"/>
        <v>127703.11300000001</v>
      </c>
      <c r="Q123" s="126"/>
      <c r="R123" s="111">
        <f t="shared" si="28"/>
        <v>-0.51522924734968001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>
        <v>-90</v>
      </c>
      <c r="E124" s="6">
        <v>357.71816999999999</v>
      </c>
      <c r="F124" s="94"/>
      <c r="G124" s="108">
        <f t="shared" si="26"/>
        <v>1.1901139792864939</v>
      </c>
      <c r="H124" s="89"/>
      <c r="I124" s="32"/>
      <c r="J124" s="81">
        <v>9897.8720699999994</v>
      </c>
      <c r="K124" s="94"/>
      <c r="L124" s="108">
        <f t="shared" si="27"/>
        <v>3.1528728871772103</v>
      </c>
      <c r="M124" s="89"/>
      <c r="N124" s="71"/>
      <c r="O124" s="76">
        <v>268232.91850000003</v>
      </c>
      <c r="P124" s="13">
        <f t="shared" si="29"/>
        <v>128778.52990000002</v>
      </c>
      <c r="Q124" s="126"/>
      <c r="R124" s="111">
        <f t="shared" si="28"/>
        <v>0.3225545877242979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>
        <v>-90</v>
      </c>
      <c r="E125" s="17">
        <v>414.63604700000002</v>
      </c>
      <c r="F125" s="95">
        <f>AVERAGE(E125:E127)</f>
        <v>405.01661166666668</v>
      </c>
      <c r="G125" s="109">
        <f t="shared" si="26"/>
        <v>17.290851778233133</v>
      </c>
      <c r="H125" s="90">
        <f>AVERAGE(G125:G127)</f>
        <v>14.56973823290671</v>
      </c>
      <c r="I125" s="33">
        <f>STDEV(G125:G127)/SQRT(COUNT(G125:G127))</f>
        <v>1.3873640277023771</v>
      </c>
      <c r="J125" s="82">
        <v>9781.9199219999991</v>
      </c>
      <c r="K125" s="95">
        <f>AVERAGE(J125:J127)</f>
        <v>9669.8681640000013</v>
      </c>
      <c r="L125" s="109">
        <f t="shared" si="27"/>
        <v>1.9444518145416083</v>
      </c>
      <c r="M125" s="90">
        <f>AVERAGE(L125:L127)</f>
        <v>0.77667952287987896</v>
      </c>
      <c r="N125" s="83">
        <f>STDEV(L125:L127)/SQRT(COUNT(L125:L127))</f>
        <v>0.69858459196236855</v>
      </c>
      <c r="O125" s="77">
        <v>286394.46409999998</v>
      </c>
      <c r="P125" s="18">
        <f t="shared" si="29"/>
        <v>130400.65999999997</v>
      </c>
      <c r="Q125" s="130">
        <f>AVERAGE(P125:P127)</f>
        <v>127811.47476666665</v>
      </c>
      <c r="R125" s="133">
        <f t="shared" si="28"/>
        <v>1.5862453258621372</v>
      </c>
      <c r="S125" s="28">
        <f>AVERAGE(R125:R127)</f>
        <v>-0.4308119981383669</v>
      </c>
      <c r="T125" s="38">
        <f>STDEV(R125:R127)/SQRT(COUNT(R125:R127))</f>
        <v>1.0719712153081022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>
        <v>-90</v>
      </c>
      <c r="E126" s="6">
        <v>398.54504400000002</v>
      </c>
      <c r="F126" s="94"/>
      <c r="G126" s="108">
        <f t="shared" si="26"/>
        <v>12.739082916139694</v>
      </c>
      <c r="H126" s="89"/>
      <c r="I126" s="32"/>
      <c r="J126" s="81">
        <v>9550.1005860000005</v>
      </c>
      <c r="K126" s="98"/>
      <c r="L126" s="108">
        <f t="shared" si="27"/>
        <v>-0.47150490121310895</v>
      </c>
      <c r="M126" s="89"/>
      <c r="N126" s="71"/>
      <c r="O126" s="76">
        <v>265964.52649999998</v>
      </c>
      <c r="P126" s="13">
        <f t="shared" si="29"/>
        <v>125709.12709999998</v>
      </c>
      <c r="Q126" s="63"/>
      <c r="R126" s="111">
        <f t="shared" si="28"/>
        <v>-2.0686074343443863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>
        <v>-90</v>
      </c>
      <c r="E127" s="8">
        <v>401.86874399999999</v>
      </c>
      <c r="F127" s="97"/>
      <c r="G127" s="112">
        <f t="shared" si="26"/>
        <v>13.679280004347305</v>
      </c>
      <c r="H127" s="92"/>
      <c r="I127" s="35"/>
      <c r="J127" s="86">
        <v>9677.5839840000008</v>
      </c>
      <c r="K127" s="99"/>
      <c r="L127" s="112">
        <f t="shared" si="27"/>
        <v>0.8570916553111374</v>
      </c>
      <c r="M127" s="92"/>
      <c r="N127" s="87"/>
      <c r="O127" s="79">
        <v>264047.47749999998</v>
      </c>
      <c r="P127" s="14">
        <f t="shared" si="29"/>
        <v>127324.63719999997</v>
      </c>
      <c r="Q127" s="100"/>
      <c r="R127" s="135">
        <f t="shared" si="28"/>
        <v>-0.81007388593285157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>
        <v>-105</v>
      </c>
      <c r="E128" s="5">
        <v>312.07254</v>
      </c>
      <c r="F128" s="93">
        <f>AVERAGE(E128:E130)</f>
        <v>309.71456899999998</v>
      </c>
      <c r="G128" s="107">
        <f>((E128/$F$128)*100)-100</f>
        <v>0.76133680362966061</v>
      </c>
      <c r="H128" s="88">
        <f>AVERAGE(G128:G130)</f>
        <v>4.736951571734001E-15</v>
      </c>
      <c r="I128" s="31">
        <f>STDEV(G128:G130)/SQRT(COUNT(G128:G130))</f>
        <v>0.56482858862278429</v>
      </c>
      <c r="J128" s="80">
        <v>7537.8344729999999</v>
      </c>
      <c r="K128" s="93">
        <f>AVERAGE(J128:J130)</f>
        <v>7428.4532876666663</v>
      </c>
      <c r="L128" s="107">
        <f>((J128/$K$128)*100)-100</f>
        <v>1.4724624507626203</v>
      </c>
      <c r="M128" s="88">
        <f>AVERAGE(L128:L130)</f>
        <v>0</v>
      </c>
      <c r="N128" s="70">
        <f>STDEV(L128:L130)/SQRT(COUNT(L128:L130))</f>
        <v>1.1720849014721537</v>
      </c>
      <c r="O128" s="75">
        <v>162932.7948</v>
      </c>
      <c r="P128" s="12">
        <f>O128-O146</f>
        <v>93156.091460000011</v>
      </c>
      <c r="Q128" s="129">
        <f>AVERAGE(P128:P130)</f>
        <v>91893.536063333333</v>
      </c>
      <c r="R128" s="132">
        <f>((P128/$Q$128)*100)-100</f>
        <v>1.3739327604027807</v>
      </c>
      <c r="S128" s="26">
        <f>AVERAGE(R128:R130)</f>
        <v>9.473903143468002E-15</v>
      </c>
      <c r="T128" s="36">
        <f>STDEV(R128:R130)/SQRT(COUNT(R128:R130))</f>
        <v>1.2913744615755511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>
        <v>-105</v>
      </c>
      <c r="E129" s="6">
        <v>310.77404799999999</v>
      </c>
      <c r="F129" s="94"/>
      <c r="G129" s="108">
        <f t="shared" ref="G129:G145" si="30">((E129/$F$128)*100)-100</f>
        <v>0.34208239006025565</v>
      </c>
      <c r="H129" s="89"/>
      <c r="I129" s="32"/>
      <c r="J129" s="81">
        <v>7491.1049800000001</v>
      </c>
      <c r="K129" s="94"/>
      <c r="L129" s="108">
        <f t="shared" ref="L129:L145" si="31">((J129/$K$128)*100)-100</f>
        <v>0.84340157913294433</v>
      </c>
      <c r="M129" s="89"/>
      <c r="N129" s="71"/>
      <c r="O129" s="76">
        <v>162260.01180000001</v>
      </c>
      <c r="P129" s="13">
        <f>O129-O147</f>
        <v>93002.707280000002</v>
      </c>
      <c r="Q129" s="126"/>
      <c r="R129" s="111">
        <f t="shared" ref="R129:R145" si="32">((P129/$Q$128)*100)-100</f>
        <v>1.2070176686880671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>
        <v>-105</v>
      </c>
      <c r="E130" s="21">
        <v>306.29711900000001</v>
      </c>
      <c r="F130" s="96"/>
      <c r="G130" s="110">
        <f t="shared" si="30"/>
        <v>-1.103419193689902</v>
      </c>
      <c r="H130" s="91"/>
      <c r="I130" s="34"/>
      <c r="J130" s="84">
        <v>7256.4204099999997</v>
      </c>
      <c r="K130" s="96"/>
      <c r="L130" s="110">
        <f t="shared" si="31"/>
        <v>-2.3158640298955646</v>
      </c>
      <c r="M130" s="91"/>
      <c r="N130" s="85"/>
      <c r="O130" s="78">
        <v>151686.01089999999</v>
      </c>
      <c r="P130" s="22">
        <f t="shared" ref="P130:P145" si="33">O130-O148</f>
        <v>89521.809450000001</v>
      </c>
      <c r="Q130" s="131"/>
      <c r="R130" s="134">
        <f t="shared" si="32"/>
        <v>-2.5809504290908194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>
        <v>-105</v>
      </c>
      <c r="E131" s="6">
        <v>299.19775399999997</v>
      </c>
      <c r="F131" s="94">
        <f>AVERAGE(E131:E133)</f>
        <v>300.99359133333331</v>
      </c>
      <c r="G131" s="108">
        <f t="shared" si="30"/>
        <v>-3.3956474937412509</v>
      </c>
      <c r="H131" s="89">
        <f>AVERAGE(G131:G133)</f>
        <v>-2.815811246731073</v>
      </c>
      <c r="I131" s="32">
        <f>STDEV(G131:G133)/SQRT(COUNT(G131:G133))</f>
        <v>0.32485108632224646</v>
      </c>
      <c r="J131" s="81">
        <v>6957.6674800000001</v>
      </c>
      <c r="K131" s="94">
        <f>AVERAGE(J131:J133)</f>
        <v>7039.1889646666677</v>
      </c>
      <c r="L131" s="108">
        <f t="shared" si="31"/>
        <v>-6.3376020476335668</v>
      </c>
      <c r="M131" s="89">
        <f>AVERAGE(L131:L133)</f>
        <v>-5.2401799934084279</v>
      </c>
      <c r="N131" s="71">
        <f>STDEV(L131:L133)/SQRT(COUNT(L131:L133))</f>
        <v>0.54905360123129909</v>
      </c>
      <c r="O131" s="76">
        <v>138429.2568</v>
      </c>
      <c r="P131" s="13">
        <f t="shared" si="33"/>
        <v>84212.388290000003</v>
      </c>
      <c r="Q131" s="126">
        <f>AVERAGE(P131:P133)</f>
        <v>85734.107759999999</v>
      </c>
      <c r="R131" s="111">
        <f t="shared" si="32"/>
        <v>-8.3587465477870495</v>
      </c>
      <c r="S131" s="27">
        <f>AVERAGE(R131:R133)</f>
        <v>-6.7027873419608426</v>
      </c>
      <c r="T131" s="37">
        <f>STDEV(R131:R133)/SQRT(COUNT(R131:R133))</f>
        <v>0.84984986203007473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>
        <v>-105</v>
      </c>
      <c r="E132" s="6">
        <v>301.10537699999998</v>
      </c>
      <c r="F132" s="94"/>
      <c r="G132" s="108">
        <f t="shared" si="30"/>
        <v>-2.7797181216877078</v>
      </c>
      <c r="H132" s="89"/>
      <c r="I132" s="32"/>
      <c r="J132" s="81">
        <v>7077.4545900000003</v>
      </c>
      <c r="K132" s="94"/>
      <c r="L132" s="108">
        <f t="shared" si="31"/>
        <v>-4.7250576139372527</v>
      </c>
      <c r="M132" s="89"/>
      <c r="N132" s="71"/>
      <c r="O132" s="76">
        <v>143025.6537</v>
      </c>
      <c r="P132" s="13">
        <f t="shared" si="33"/>
        <v>86190.075190000003</v>
      </c>
      <c r="Q132" s="126"/>
      <c r="R132" s="111">
        <f t="shared" si="32"/>
        <v>-6.2065963697408364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>
        <v>-105</v>
      </c>
      <c r="E133" s="6">
        <v>302.67764299999999</v>
      </c>
      <c r="F133" s="94"/>
      <c r="G133" s="108">
        <f t="shared" si="30"/>
        <v>-2.2720681247642602</v>
      </c>
      <c r="H133" s="89"/>
      <c r="I133" s="32"/>
      <c r="J133" s="81">
        <v>7082.4448240000002</v>
      </c>
      <c r="K133" s="94"/>
      <c r="L133" s="108">
        <f t="shared" si="31"/>
        <v>-4.6578803186544633</v>
      </c>
      <c r="M133" s="89"/>
      <c r="N133" s="71"/>
      <c r="O133" s="76">
        <v>147758.00390000001</v>
      </c>
      <c r="P133" s="13">
        <f t="shared" si="33"/>
        <v>86799.859800000006</v>
      </c>
      <c r="Q133" s="126"/>
      <c r="R133" s="111">
        <f t="shared" si="32"/>
        <v>-5.5430191083546418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>
        <v>-105</v>
      </c>
      <c r="E134" s="17">
        <v>301.244843</v>
      </c>
      <c r="F134" s="95">
        <f>AVERAGE(E134:E136)</f>
        <v>299.56947866666661</v>
      </c>
      <c r="G134" s="109">
        <f t="shared" si="30"/>
        <v>-2.7346876278203069</v>
      </c>
      <c r="H134" s="90">
        <f>AVERAGE(G134:G136)</f>
        <v>-3.2756258015532089</v>
      </c>
      <c r="I134" s="33">
        <f>STDEV(G134:G136)/SQRT(COUNT(G134:G136))</f>
        <v>0.42698418735144184</v>
      </c>
      <c r="J134" s="82">
        <v>7044.234375</v>
      </c>
      <c r="K134" s="95">
        <f>AVERAGE(J134:J136)</f>
        <v>6976.5367839999999</v>
      </c>
      <c r="L134" s="109">
        <f t="shared" si="31"/>
        <v>-5.17225992797961</v>
      </c>
      <c r="M134" s="90">
        <f>AVERAGE(L134:L136)</f>
        <v>-6.0835881463638701</v>
      </c>
      <c r="N134" s="83">
        <f>STDEV(L134:L136)/SQRT(COUNT(L134:L136))</f>
        <v>0.98102777431434485</v>
      </c>
      <c r="O134" s="77">
        <v>139613.1488</v>
      </c>
      <c r="P134" s="18">
        <f t="shared" si="33"/>
        <v>85556.131949999995</v>
      </c>
      <c r="Q134" s="130">
        <f>AVERAGE(P134:P136)</f>
        <v>85147.509076666669</v>
      </c>
      <c r="R134" s="133">
        <f t="shared" si="32"/>
        <v>-6.8964634345614684</v>
      </c>
      <c r="S134" s="28">
        <f>AVERAGE(R134:R136)</f>
        <v>-7.3411333110712889</v>
      </c>
      <c r="T134" s="38">
        <f>STDEV(R134:R136)/SQRT(COUNT(R134:R136))</f>
        <v>1.6066270190969958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>
        <v>-105</v>
      </c>
      <c r="E135" s="6">
        <v>300.50418100000002</v>
      </c>
      <c r="F135" s="94"/>
      <c r="G135" s="108">
        <f t="shared" si="30"/>
        <v>-2.9738310437698345</v>
      </c>
      <c r="H135" s="89"/>
      <c r="I135" s="32"/>
      <c r="J135" s="81">
        <v>7054.4697269999997</v>
      </c>
      <c r="K135" s="94"/>
      <c r="L135" s="108">
        <f t="shared" si="31"/>
        <v>-5.0344741520766547</v>
      </c>
      <c r="M135" s="89"/>
      <c r="N135" s="71"/>
      <c r="O135" s="76">
        <v>149281.8333</v>
      </c>
      <c r="P135" s="13">
        <f t="shared" si="33"/>
        <v>87475.7696</v>
      </c>
      <c r="Q135" s="126"/>
      <c r="R135" s="111">
        <f t="shared" si="32"/>
        <v>-4.8074833688939691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>
        <v>-105</v>
      </c>
      <c r="E136" s="21">
        <v>296.95941199999999</v>
      </c>
      <c r="F136" s="96"/>
      <c r="G136" s="110">
        <f t="shared" si="30"/>
        <v>-4.1183587330694849</v>
      </c>
      <c r="H136" s="91"/>
      <c r="I136" s="34"/>
      <c r="J136" s="84">
        <v>6830.90625</v>
      </c>
      <c r="K136" s="96"/>
      <c r="L136" s="110">
        <f t="shared" si="31"/>
        <v>-8.0440303590353466</v>
      </c>
      <c r="M136" s="91"/>
      <c r="N136" s="85"/>
      <c r="O136" s="78">
        <v>130190.0534</v>
      </c>
      <c r="P136" s="22">
        <f t="shared" si="33"/>
        <v>82410.625679999997</v>
      </c>
      <c r="Q136" s="131"/>
      <c r="R136" s="134">
        <f t="shared" si="32"/>
        <v>-10.319453129758429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>
        <v>-105</v>
      </c>
      <c r="E137" s="6">
        <v>307.07687399999998</v>
      </c>
      <c r="F137" s="94">
        <f>AVERAGE(E137:E139)</f>
        <v>303.30067966666667</v>
      </c>
      <c r="G137" s="108">
        <f t="shared" si="30"/>
        <v>-0.8516535106877825</v>
      </c>
      <c r="H137" s="89">
        <f>AVERAGE(G137:G139)</f>
        <v>-2.070903333363475</v>
      </c>
      <c r="I137" s="32">
        <f>STDEV(G137:G139)/SQRT(COUNT(G137:G139))</f>
        <v>0.61941164636307022</v>
      </c>
      <c r="J137" s="81">
        <v>7304.8110349999997</v>
      </c>
      <c r="K137" s="94">
        <f>AVERAGE(J137:J139)</f>
        <v>7126.8761393333334</v>
      </c>
      <c r="L137" s="108">
        <f t="shared" si="31"/>
        <v>-1.6644414103262619</v>
      </c>
      <c r="M137" s="89">
        <f>AVERAGE(L137:L139)</f>
        <v>-4.0597569460931595</v>
      </c>
      <c r="N137" s="71">
        <f>STDEV(L137:L139)/SQRT(COUNT(L137:L139))</f>
        <v>1.2226914474469466</v>
      </c>
      <c r="O137" s="76">
        <v>150803.18479999999</v>
      </c>
      <c r="P137" s="13">
        <f t="shared" si="33"/>
        <v>89680.730649999983</v>
      </c>
      <c r="Q137" s="126">
        <f>AVERAGE(P137:P139)</f>
        <v>86859.63228666666</v>
      </c>
      <c r="R137" s="111">
        <f t="shared" si="32"/>
        <v>-2.4080098645983981</v>
      </c>
      <c r="S137" s="27">
        <f>AVERAGE(R137:R139)</f>
        <v>-5.4779737425680208</v>
      </c>
      <c r="T137" s="37">
        <f>STDEV(R137:R139)/SQRT(COUNT(R137:R139))</f>
        <v>1.5568721535980983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>
        <v>-105</v>
      </c>
      <c r="E138" s="6">
        <v>300.82424900000001</v>
      </c>
      <c r="F138" s="94"/>
      <c r="G138" s="108">
        <f>((E138/$F$128)*100)-100</f>
        <v>-2.8704881493643768</v>
      </c>
      <c r="H138" s="89"/>
      <c r="I138" s="32"/>
      <c r="J138" s="81">
        <v>7006.2377930000002</v>
      </c>
      <c r="K138" s="94"/>
      <c r="L138" s="108">
        <f t="shared" si="31"/>
        <v>-5.6837605126717818</v>
      </c>
      <c r="M138" s="89"/>
      <c r="N138" s="71"/>
      <c r="O138" s="76">
        <v>139536.83379999999</v>
      </c>
      <c r="P138" s="13">
        <f t="shared" si="33"/>
        <v>85035.007069999992</v>
      </c>
      <c r="Q138" s="126"/>
      <c r="R138" s="111">
        <f t="shared" si="32"/>
        <v>-7.4635597748751508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>
        <v>-105</v>
      </c>
      <c r="E139" s="6">
        <v>302.00091600000002</v>
      </c>
      <c r="F139" s="94"/>
      <c r="G139" s="108">
        <f t="shared" si="30"/>
        <v>-2.4905683400382657</v>
      </c>
      <c r="H139" s="89"/>
      <c r="I139" s="32"/>
      <c r="J139" s="81">
        <v>7069.5795900000003</v>
      </c>
      <c r="K139" s="94"/>
      <c r="L139" s="108">
        <f t="shared" si="31"/>
        <v>-4.8310689152814348</v>
      </c>
      <c r="M139" s="89"/>
      <c r="N139" s="71"/>
      <c r="O139" s="76">
        <v>141456.52799999999</v>
      </c>
      <c r="P139" s="13">
        <f t="shared" si="33"/>
        <v>85863.159139999989</v>
      </c>
      <c r="Q139" s="126"/>
      <c r="R139" s="111">
        <f t="shared" si="32"/>
        <v>-6.5623515882305128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>
        <v>-105</v>
      </c>
      <c r="E140" s="17">
        <v>309.60290500000002</v>
      </c>
      <c r="F140" s="95">
        <f>AVERAGE(E140:E142)</f>
        <v>307.45368466666667</v>
      </c>
      <c r="G140" s="109">
        <f t="shared" si="30"/>
        <v>-3.6053841561439981E-2</v>
      </c>
      <c r="H140" s="90">
        <f>AVERAGE(G140:G142)</f>
        <v>-0.72998966133017973</v>
      </c>
      <c r="I140" s="33">
        <f>STDEV(G140:G142)/SQRT(COUNT(G140:G142))</f>
        <v>0.34775425147126948</v>
      </c>
      <c r="J140" s="82">
        <v>7415.6318359999996</v>
      </c>
      <c r="K140" s="95">
        <f>AVERAGE(J140:J142)</f>
        <v>7302.118652666667</v>
      </c>
      <c r="L140" s="109">
        <f t="shared" si="31"/>
        <v>-0.17259920968950837</v>
      </c>
      <c r="M140" s="90">
        <f>AVERAGE(L140:L142)</f>
        <v>-1.700685595072007</v>
      </c>
      <c r="N140" s="83">
        <f>STDEV(L140:L142)/SQRT(COUNT(L140:L142))</f>
        <v>0.77495512667467281</v>
      </c>
      <c r="O140" s="77">
        <v>151524.6974</v>
      </c>
      <c r="P140" s="18">
        <f t="shared" si="33"/>
        <v>90564.439429999999</v>
      </c>
      <c r="Q140" s="130">
        <f>AVERAGE(P140:P142)</f>
        <v>88614.911783333329</v>
      </c>
      <c r="R140" s="133">
        <f t="shared" si="32"/>
        <v>-1.4463439870431358</v>
      </c>
      <c r="S140" s="28">
        <f>AVERAGE(R140:R142)</f>
        <v>-3.5678508200406611</v>
      </c>
      <c r="T140" s="38">
        <f>STDEV(R140:R142)/SQRT(COUNT(R140:R142))</f>
        <v>1.0840406906616422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>
        <v>-105</v>
      </c>
      <c r="E141" s="6">
        <v>306.504456</v>
      </c>
      <c r="F141" s="94"/>
      <c r="G141" s="108">
        <f t="shared" si="30"/>
        <v>-1.036474651600912</v>
      </c>
      <c r="H141" s="89"/>
      <c r="I141" s="32"/>
      <c r="J141" s="81">
        <v>7262.0356449999999</v>
      </c>
      <c r="K141" s="94"/>
      <c r="L141" s="108">
        <f t="shared" si="31"/>
        <v>-2.2402731258062403</v>
      </c>
      <c r="M141" s="89"/>
      <c r="N141" s="71"/>
      <c r="O141" s="76">
        <v>143581.8455</v>
      </c>
      <c r="P141" s="13">
        <f t="shared" si="33"/>
        <v>87995.85931</v>
      </c>
      <c r="Q141" s="126"/>
      <c r="R141" s="111">
        <f t="shared" si="32"/>
        <v>-4.2415135169540576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>
        <v>-105</v>
      </c>
      <c r="E142" s="21">
        <v>306.253693</v>
      </c>
      <c r="F142" s="96"/>
      <c r="G142" s="110">
        <f t="shared" si="30"/>
        <v>-1.1174404908281872</v>
      </c>
      <c r="H142" s="91"/>
      <c r="I142" s="34"/>
      <c r="J142" s="84">
        <v>7228.6884769999997</v>
      </c>
      <c r="K142" s="96"/>
      <c r="L142" s="110">
        <f t="shared" si="31"/>
        <v>-2.6891844497202726</v>
      </c>
      <c r="M142" s="91"/>
      <c r="N142" s="85"/>
      <c r="O142" s="78">
        <v>139454.38860000001</v>
      </c>
      <c r="P142" s="22">
        <f t="shared" si="33"/>
        <v>87284.436610000004</v>
      </c>
      <c r="Q142" s="131"/>
      <c r="R142" s="134">
        <f t="shared" si="32"/>
        <v>-5.0156949561247899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>
        <v>-105</v>
      </c>
      <c r="E143" s="6">
        <v>356.96774299999998</v>
      </c>
      <c r="F143" s="94">
        <f>AVERAGE(E143:E145)</f>
        <v>359.1454773333333</v>
      </c>
      <c r="G143" s="108">
        <f t="shared" si="30"/>
        <v>15.257007170366592</v>
      </c>
      <c r="H143" s="89">
        <f>AVERAGE(G143:G145)</f>
        <v>15.960149531529893</v>
      </c>
      <c r="I143" s="32">
        <f>STDEV(G143:G145)/SQRT(COUNT(G143:G145))</f>
        <v>1.1789059422781327</v>
      </c>
      <c r="J143" s="81">
        <v>7522.6484380000002</v>
      </c>
      <c r="K143" s="94">
        <f>AVERAGE(J143:J145)</f>
        <v>7268.4213869999994</v>
      </c>
      <c r="L143" s="108">
        <f t="shared" si="31"/>
        <v>1.2680318053520665</v>
      </c>
      <c r="M143" s="89">
        <f>AVERAGE(L143:L145)</f>
        <v>-2.1543098471436082</v>
      </c>
      <c r="N143" s="71">
        <f>STDEV(L143:L145)/SQRT(COUNT(L143:L145))</f>
        <v>1.7323364196102531</v>
      </c>
      <c r="O143" s="76">
        <v>155993.80410000001</v>
      </c>
      <c r="P143" s="13">
        <f t="shared" si="33"/>
        <v>92220.08286000001</v>
      </c>
      <c r="Q143" s="126">
        <f>AVERAGE(P143:P145)</f>
        <v>88040.479063333347</v>
      </c>
      <c r="R143" s="111">
        <f t="shared" si="32"/>
        <v>0.35535339116957232</v>
      </c>
      <c r="S143" s="27">
        <f>AVERAGE(R143:R145)</f>
        <v>-4.1929575953464751</v>
      </c>
      <c r="T143" s="37">
        <f>STDEV(R143:R145)/SQRT(COUNT(R143:R145))</f>
        <v>2.2804794604834888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>
        <v>-105</v>
      </c>
      <c r="E144" s="6">
        <v>366.27072099999998</v>
      </c>
      <c r="F144" s="94"/>
      <c r="G144" s="108">
        <f t="shared" si="30"/>
        <v>18.260733481995146</v>
      </c>
      <c r="H144" s="89"/>
      <c r="I144" s="32"/>
      <c r="J144" s="81">
        <v>7106.5722660000001</v>
      </c>
      <c r="K144" s="98"/>
      <c r="L144" s="108">
        <f t="shared" si="31"/>
        <v>-4.3330826647463709</v>
      </c>
      <c r="M144" s="89"/>
      <c r="N144" s="71"/>
      <c r="O144" s="76">
        <v>140255.39939999999</v>
      </c>
      <c r="P144" s="13">
        <f t="shared" si="33"/>
        <v>86220.803660000005</v>
      </c>
      <c r="Q144" s="63"/>
      <c r="R144" s="111">
        <f t="shared" si="32"/>
        <v>-6.1731571624620756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>
        <v>-105</v>
      </c>
      <c r="E145" s="8">
        <v>354.197968</v>
      </c>
      <c r="F145" s="97"/>
      <c r="G145" s="112">
        <f t="shared" si="30"/>
        <v>14.362707942227942</v>
      </c>
      <c r="H145" s="92"/>
      <c r="I145" s="35"/>
      <c r="J145" s="86">
        <v>7176.0434569999998</v>
      </c>
      <c r="K145" s="99"/>
      <c r="L145" s="112">
        <f t="shared" si="31"/>
        <v>-3.3978786820365201</v>
      </c>
      <c r="M145" s="92"/>
      <c r="N145" s="87"/>
      <c r="O145" s="79">
        <v>136722.84030000001</v>
      </c>
      <c r="P145" s="14">
        <f t="shared" si="33"/>
        <v>85680.550670000011</v>
      </c>
      <c r="Q145" s="100"/>
      <c r="R145" s="135">
        <f t="shared" si="32"/>
        <v>-6.7610690147469228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>
        <v>-120</v>
      </c>
      <c r="E146" s="5">
        <v>254.63610800000001</v>
      </c>
      <c r="F146" s="93">
        <f>AVERAGE(E146:E148)</f>
        <v>252.52363066666669</v>
      </c>
      <c r="G146" s="107">
        <f>((E146/$F$146)*100)-100</f>
        <v>0.83654639676942111</v>
      </c>
      <c r="H146" s="88">
        <f>AVERAGE(G146:G148)</f>
        <v>-1.4210854715202004E-14</v>
      </c>
      <c r="I146" s="31">
        <f>STDEV(G146:G148)/SQRT(COUNT(G146:G148))</f>
        <v>0.94764577150534002</v>
      </c>
      <c r="J146" s="80">
        <v>4896.5288090000004</v>
      </c>
      <c r="K146" s="93">
        <f>AVERAGE(J146:J148)</f>
        <v>4831.6775716666671</v>
      </c>
      <c r="L146" s="107">
        <f>((J146/$K$146)*100)-100</f>
        <v>1.3422095405046548</v>
      </c>
      <c r="M146" s="88">
        <f>AVERAGE(L146:L148)</f>
        <v>0</v>
      </c>
      <c r="N146" s="70">
        <f>STDEV(L146:L148)/SQRT(COUNT(L146:L148))</f>
        <v>1.6060002751657243</v>
      </c>
      <c r="O146" s="75">
        <v>69776.703339999993</v>
      </c>
      <c r="P146" s="12">
        <f>O146-O164</f>
        <v>53763.401469999997</v>
      </c>
      <c r="Q146" s="129">
        <f>AVERAGE(P146:P148)</f>
        <v>52434.254066666668</v>
      </c>
      <c r="R146" s="132">
        <f>((P146/$Q$146)*100)-100</f>
        <v>2.5348837834965821</v>
      </c>
      <c r="S146" s="26">
        <f>AVERAGE(R146:R148)</f>
        <v>0</v>
      </c>
      <c r="T146" s="36">
        <f>STDEV(R146:R148)/SQRT(COUNT(R146:R148))</f>
        <v>2.4427047493119822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>
        <v>-120</v>
      </c>
      <c r="E147" s="6">
        <v>255.186646</v>
      </c>
      <c r="F147" s="94"/>
      <c r="G147" s="108">
        <f t="shared" ref="G147:G163" si="34">((E147/$F$146)*100)-100</f>
        <v>1.0545608449802728</v>
      </c>
      <c r="H147" s="89"/>
      <c r="I147" s="32"/>
      <c r="J147" s="81">
        <v>4921.3564450000003</v>
      </c>
      <c r="K147" s="94"/>
      <c r="L147" s="108">
        <f t="shared" ref="L147:L163" si="35">((J147/$K$146)*100)-100</f>
        <v>1.8560607988251832</v>
      </c>
      <c r="M147" s="89"/>
      <c r="N147" s="71"/>
      <c r="O147" s="76">
        <v>69257.304520000005</v>
      </c>
      <c r="P147" s="13">
        <f>O147-O165</f>
        <v>53666.118870000006</v>
      </c>
      <c r="Q147" s="126"/>
      <c r="R147" s="111">
        <f t="shared" ref="R147:R163" si="36">((P147/$Q$146)*100)-100</f>
        <v>2.3493512499807849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>
        <v>-120</v>
      </c>
      <c r="E148" s="6">
        <v>247.74813800000001</v>
      </c>
      <c r="F148" s="94"/>
      <c r="G148" s="108">
        <f t="shared" si="34"/>
        <v>-1.8911072417497365</v>
      </c>
      <c r="H148" s="89"/>
      <c r="I148" s="32"/>
      <c r="J148" s="81">
        <v>4677.1474609999996</v>
      </c>
      <c r="K148" s="94"/>
      <c r="L148" s="108">
        <f t="shared" si="35"/>
        <v>-3.198270339329838</v>
      </c>
      <c r="M148" s="89"/>
      <c r="N148" s="71"/>
      <c r="O148" s="76">
        <v>62164.20145</v>
      </c>
      <c r="P148" s="13">
        <f t="shared" ref="P148:P163" si="37">O148-O166</f>
        <v>49873.241860000002</v>
      </c>
      <c r="Q148" s="126"/>
      <c r="R148" s="111">
        <f t="shared" si="36"/>
        <v>-4.884235033477367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>
        <v>-120</v>
      </c>
      <c r="E149" s="17">
        <v>236.79167200000001</v>
      </c>
      <c r="F149" s="95">
        <f>AVERAGE(E149:E151)</f>
        <v>240.51212566666666</v>
      </c>
      <c r="G149" s="109">
        <f t="shared" si="34"/>
        <v>-6.2298956438785638</v>
      </c>
      <c r="H149" s="90">
        <f>AVERAGE(G149:G151)</f>
        <v>-4.7565865294623864</v>
      </c>
      <c r="I149" s="33">
        <f>STDEV(G149:G151)/SQRT(COUNT(G149:G151))</f>
        <v>0.74154177903843443</v>
      </c>
      <c r="J149" s="82">
        <v>4328.4956050000001</v>
      </c>
      <c r="K149" s="95">
        <f>AVERAGE(J149:J151)</f>
        <v>4442.6188150000007</v>
      </c>
      <c r="L149" s="109">
        <f t="shared" si="35"/>
        <v>-10.414228996101997</v>
      </c>
      <c r="M149" s="90">
        <f>AVERAGE(L149:L151)</f>
        <v>-8.0522499876261975</v>
      </c>
      <c r="N149" s="83">
        <f>STDEV(L149:L151)/SQRT(COUNT(L149:L151))</f>
        <v>1.1838245362227204</v>
      </c>
      <c r="O149" s="77">
        <v>54216.86851</v>
      </c>
      <c r="P149" s="18">
        <f t="shared" si="37"/>
        <v>45962.917201000004</v>
      </c>
      <c r="Q149" s="130">
        <f>AVERAGE(P149:P151)</f>
        <v>47959.331119999995</v>
      </c>
      <c r="R149" s="133">
        <f t="shared" si="36"/>
        <v>-12.341811628403804</v>
      </c>
      <c r="S149" s="28">
        <f>AVERAGE(R149:R151)</f>
        <v>-8.5343503523042354</v>
      </c>
      <c r="T149" s="38">
        <f>STDEV(R149:R151)/SQRT(COUNT(R149:R151))</f>
        <v>2.2317049281242753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>
        <v>-120</v>
      </c>
      <c r="E150" s="6">
        <v>242.000595</v>
      </c>
      <c r="F150" s="94"/>
      <c r="G150" s="108">
        <f t="shared" si="34"/>
        <v>-4.1671488877637728</v>
      </c>
      <c r="H150" s="89"/>
      <c r="I150" s="32"/>
      <c r="J150" s="81">
        <v>4492.828125</v>
      </c>
      <c r="K150" s="94"/>
      <c r="L150" s="108">
        <f t="shared" si="35"/>
        <v>-7.0130806876209277</v>
      </c>
      <c r="M150" s="89"/>
      <c r="N150" s="71"/>
      <c r="O150" s="76">
        <v>56835.578509999999</v>
      </c>
      <c r="P150" s="13">
        <f t="shared" si="37"/>
        <v>47899.853308999998</v>
      </c>
      <c r="Q150" s="126"/>
      <c r="R150" s="111">
        <f t="shared" si="36"/>
        <v>-8.6477834735695467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>
        <v>-120</v>
      </c>
      <c r="E151" s="21">
        <v>242.74411000000001</v>
      </c>
      <c r="F151" s="96"/>
      <c r="G151" s="110">
        <f t="shared" si="34"/>
        <v>-3.8727150567448234</v>
      </c>
      <c r="H151" s="91"/>
      <c r="I151" s="34"/>
      <c r="J151" s="84">
        <v>4506.5327150000003</v>
      </c>
      <c r="K151" s="96"/>
      <c r="L151" s="110">
        <f>((J151/$K$146)*100)-100</f>
        <v>-6.7294402791556678</v>
      </c>
      <c r="M151" s="91"/>
      <c r="N151" s="85"/>
      <c r="O151" s="78">
        <v>60958.144099999998</v>
      </c>
      <c r="P151" s="22">
        <f t="shared" si="37"/>
        <v>50015.222849999998</v>
      </c>
      <c r="Q151" s="131"/>
      <c r="R151" s="134">
        <f t="shared" si="36"/>
        <v>-4.6134559549393543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>
        <v>-120</v>
      </c>
      <c r="E152" s="6">
        <v>242.10157799999999</v>
      </c>
      <c r="F152" s="94">
        <f>AVERAGE(E152:E154)</f>
        <v>240.709732</v>
      </c>
      <c r="G152" s="108">
        <f t="shared" si="34"/>
        <v>-4.1271593629286514</v>
      </c>
      <c r="H152" s="89">
        <f>AVERAGE(G152:G154)</f>
        <v>-4.6783339188803081</v>
      </c>
      <c r="I152" s="32">
        <f>STDEV(G152:G154)/SQRT(COUNT(G152:G154))</f>
        <v>1.2311923936066675</v>
      </c>
      <c r="J152" s="81">
        <v>4360.5541990000002</v>
      </c>
      <c r="K152" s="94">
        <f>AVERAGE(J152:J154)</f>
        <v>4372.2644856666666</v>
      </c>
      <c r="L152" s="108">
        <f t="shared" si="35"/>
        <v>-9.750720441888987</v>
      </c>
      <c r="M152" s="89">
        <f>AVERAGE(L152:L154)</f>
        <v>-9.5083556215347329</v>
      </c>
      <c r="N152" s="71">
        <f>STDEV(L152:L154)/SQRT(COUNT(L152:L154))</f>
        <v>2.4898229010989565</v>
      </c>
      <c r="O152" s="76">
        <v>54057.01685</v>
      </c>
      <c r="P152" s="13">
        <f t="shared" si="37"/>
        <v>46071.741070000004</v>
      </c>
      <c r="Q152" s="126">
        <f>AVERAGE(P152:P154)</f>
        <v>46242.846836666664</v>
      </c>
      <c r="R152" s="111">
        <f t="shared" si="36"/>
        <v>-12.134268160994822</v>
      </c>
      <c r="S152" s="27">
        <f>AVERAGE(R152:R154)</f>
        <v>-11.807943757773382</v>
      </c>
      <c r="T152" s="37">
        <f>STDEV(R152:R154)/SQRT(COUNT(R152:R154))</f>
        <v>3.6323634875930697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>
        <v>-120</v>
      </c>
      <c r="E153" s="6">
        <v>245.26220699999999</v>
      </c>
      <c r="F153" s="94"/>
      <c r="G153" s="108">
        <f t="shared" si="34"/>
        <v>-2.8755422403425825</v>
      </c>
      <c r="H153" s="89"/>
      <c r="I153" s="32"/>
      <c r="J153" s="81">
        <v>4586.2387699999999</v>
      </c>
      <c r="K153" s="94"/>
      <c r="L153" s="108">
        <f t="shared" si="35"/>
        <v>-5.0797843611489952</v>
      </c>
      <c r="M153" s="89"/>
      <c r="N153" s="71"/>
      <c r="O153" s="76">
        <v>61806.063699999999</v>
      </c>
      <c r="P153" s="13">
        <f t="shared" si="37"/>
        <v>49623.938589999998</v>
      </c>
      <c r="Q153" s="126"/>
      <c r="R153" s="111">
        <f t="shared" si="36"/>
        <v>-5.3596938236091631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>
        <v>-120</v>
      </c>
      <c r="E154" s="6">
        <v>234.765411</v>
      </c>
      <c r="F154" s="94"/>
      <c r="G154" s="108">
        <f t="shared" si="34"/>
        <v>-7.0323001533696896</v>
      </c>
      <c r="H154" s="89"/>
      <c r="I154" s="32"/>
      <c r="J154" s="81">
        <v>4170.0004879999997</v>
      </c>
      <c r="K154" s="94"/>
      <c r="L154" s="108">
        <f t="shared" si="35"/>
        <v>-13.694562061566216</v>
      </c>
      <c r="M154" s="89"/>
      <c r="N154" s="71"/>
      <c r="O154" s="76">
        <v>47779.42772</v>
      </c>
      <c r="P154" s="13">
        <f t="shared" si="37"/>
        <v>43032.860849999997</v>
      </c>
      <c r="Q154" s="126"/>
      <c r="R154" s="111">
        <f t="shared" si="36"/>
        <v>-17.929869288716162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>
        <v>-120</v>
      </c>
      <c r="E155" s="17">
        <v>247.64898700000001</v>
      </c>
      <c r="F155" s="95">
        <f>AVERAGE(E155:E157)</f>
        <v>243.19642666666667</v>
      </c>
      <c r="G155" s="109">
        <f t="shared" si="34"/>
        <v>-1.9303712899254322</v>
      </c>
      <c r="H155" s="90">
        <f>AVERAGE(G155:G157)</f>
        <v>-3.6935965063451781</v>
      </c>
      <c r="I155" s="33">
        <f>STDEV(G155:G157)/SQRT(COUNT(G155:G157))</f>
        <v>0.89310268276122917</v>
      </c>
      <c r="J155" s="82">
        <v>4620.3173829999996</v>
      </c>
      <c r="K155" s="95">
        <f>AVERAGE(J155:J157)</f>
        <v>4468.7566733333333</v>
      </c>
      <c r="L155" s="109">
        <f t="shared" si="35"/>
        <v>-4.3744679882221362</v>
      </c>
      <c r="M155" s="90">
        <f>AVERAGE(L155:L157)</f>
        <v>-7.5112813914059631</v>
      </c>
      <c r="N155" s="83">
        <f>STDEV(L155:L157)/SQRT(COUNT(L155:L157))</f>
        <v>1.5796958568254282</v>
      </c>
      <c r="O155" s="77">
        <v>61122.454149999998</v>
      </c>
      <c r="P155" s="18">
        <f t="shared" si="37"/>
        <v>50346.876499999998</v>
      </c>
      <c r="Q155" s="130">
        <f>AVERAGE(P155:P157)</f>
        <v>47769.547643666672</v>
      </c>
      <c r="R155" s="133">
        <f t="shared" si="36"/>
        <v>-3.9809426181837324</v>
      </c>
      <c r="S155" s="28">
        <f>AVERAGE(R155:R157)</f>
        <v>-8.8962959539180932</v>
      </c>
      <c r="T155" s="38">
        <f>STDEV(R155:R157)/SQRT(COUNT(R155:R157))</f>
        <v>2.4856289880154261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>
        <v>-120</v>
      </c>
      <c r="E156" s="6">
        <v>240.34556599999999</v>
      </c>
      <c r="F156" s="94"/>
      <c r="G156" s="108">
        <f t="shared" si="34"/>
        <v>-4.8225445810819281</v>
      </c>
      <c r="H156" s="89"/>
      <c r="I156" s="32"/>
      <c r="J156" s="81">
        <v>4377.1997069999998</v>
      </c>
      <c r="K156" s="94"/>
      <c r="L156" s="108">
        <f t="shared" si="35"/>
        <v>-9.4062126026736621</v>
      </c>
      <c r="M156" s="89"/>
      <c r="N156" s="71"/>
      <c r="O156" s="76">
        <v>54501.826730000001</v>
      </c>
      <c r="P156" s="13">
        <f t="shared" si="37"/>
        <v>46143.290252999999</v>
      </c>
      <c r="Q156" s="126"/>
      <c r="R156" s="111">
        <f t="shared" si="36"/>
        <v>-11.99781311977496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>
        <v>-120</v>
      </c>
      <c r="E157" s="21">
        <v>241.59472700000001</v>
      </c>
      <c r="F157" s="96"/>
      <c r="G157" s="110">
        <f t="shared" si="34"/>
        <v>-4.3278736480281736</v>
      </c>
      <c r="H157" s="91"/>
      <c r="I157" s="34"/>
      <c r="J157" s="84">
        <v>4408.7529299999997</v>
      </c>
      <c r="K157" s="96"/>
      <c r="L157" s="110">
        <f t="shared" si="35"/>
        <v>-8.7531635833220918</v>
      </c>
      <c r="M157" s="91"/>
      <c r="N157" s="85"/>
      <c r="O157" s="78">
        <v>55593.368860000002</v>
      </c>
      <c r="P157" s="22">
        <f t="shared" si="37"/>
        <v>46818.476178000004</v>
      </c>
      <c r="Q157" s="131"/>
      <c r="R157" s="134">
        <f>((P157/$Q$146)*100)-100</f>
        <v>-10.710132123795589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>
        <v>-120</v>
      </c>
      <c r="E158" s="6">
        <v>247.847351</v>
      </c>
      <c r="F158" s="94">
        <f>AVERAGE(E158:E160)</f>
        <v>244.891347</v>
      </c>
      <c r="G158" s="108">
        <f t="shared" si="34"/>
        <v>-1.8518186414163296</v>
      </c>
      <c r="H158" s="89">
        <f>AVERAGE(G158:G160)</f>
        <v>-3.0224037435693987</v>
      </c>
      <c r="I158" s="32">
        <f>STDEV(G158:G160)/SQRT(COUNT(G158:G160))</f>
        <v>0.58628698513630539</v>
      </c>
      <c r="J158" s="81">
        <v>4687.7470700000003</v>
      </c>
      <c r="K158" s="94">
        <f>AVERAGE(J158:J160)</f>
        <v>4540.4169923333329</v>
      </c>
      <c r="L158" s="108">
        <f t="shared" si="35"/>
        <v>-2.9788929317363113</v>
      </c>
      <c r="M158" s="89">
        <f>AVERAGE(L158:L160)</f>
        <v>-6.0281460220215921</v>
      </c>
      <c r="N158" s="71">
        <f>STDEV(L158:L160)/SQRT(COUNT(L158:L160))</f>
        <v>1.5495225428610211</v>
      </c>
      <c r="O158" s="76">
        <v>60960.257969999999</v>
      </c>
      <c r="P158" s="13">
        <f t="shared" si="37"/>
        <v>50622.197979999997</v>
      </c>
      <c r="Q158" s="126">
        <f>AVERAGE(P158:P160)</f>
        <v>48048.712846333336</v>
      </c>
      <c r="R158" s="111">
        <f t="shared" si="36"/>
        <v>-3.4558631927189509</v>
      </c>
      <c r="S158" s="27">
        <f>AVERAGE(R158:R160)</f>
        <v>-8.3638859718637573</v>
      </c>
      <c r="T158" s="37">
        <f>STDEV(R158:R160)/SQRT(COUNT(R158:R160))</f>
        <v>2.5401615900012726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>
        <v>-120</v>
      </c>
      <c r="E159" s="6">
        <v>243.562637</v>
      </c>
      <c r="F159" s="94"/>
      <c r="G159" s="108">
        <f t="shared" si="34"/>
        <v>-3.5485762829441114</v>
      </c>
      <c r="H159" s="89"/>
      <c r="I159" s="32"/>
      <c r="J159" s="81">
        <v>4489.9038090000004</v>
      </c>
      <c r="K159" s="94"/>
      <c r="L159" s="108">
        <f t="shared" si="35"/>
        <v>-7.0736045110057546</v>
      </c>
      <c r="M159" s="89"/>
      <c r="N159" s="71"/>
      <c r="O159" s="76">
        <v>55585.986190000003</v>
      </c>
      <c r="P159" s="13">
        <f t="shared" si="37"/>
        <v>47357.681332000007</v>
      </c>
      <c r="Q159" s="126"/>
      <c r="R159" s="111">
        <f t="shared" si="36"/>
        <v>-9.6817868872743702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>
        <v>-120</v>
      </c>
      <c r="E160" s="6">
        <v>243.26405299999999</v>
      </c>
      <c r="F160" s="94"/>
      <c r="G160" s="108">
        <f t="shared" si="34"/>
        <v>-3.666816306347755</v>
      </c>
      <c r="H160" s="89"/>
      <c r="I160" s="32"/>
      <c r="J160" s="81">
        <v>4443.6000979999999</v>
      </c>
      <c r="K160" s="94"/>
      <c r="L160" s="108">
        <f t="shared" si="35"/>
        <v>-8.0319406233227113</v>
      </c>
      <c r="M160" s="89"/>
      <c r="N160" s="71"/>
      <c r="O160" s="76">
        <v>52169.951990000001</v>
      </c>
      <c r="P160" s="13">
        <f t="shared" si="37"/>
        <v>46166.259227000002</v>
      </c>
      <c r="Q160" s="126"/>
      <c r="R160" s="111">
        <f t="shared" si="36"/>
        <v>-11.954007835597949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>
        <v>-120</v>
      </c>
      <c r="E161" s="17">
        <v>293.10418700000002</v>
      </c>
      <c r="F161" s="95">
        <f>AVERAGE(E161:E163)</f>
        <v>287.79802466666666</v>
      </c>
      <c r="G161" s="109">
        <f t="shared" si="34"/>
        <v>16.070003518561805</v>
      </c>
      <c r="H161" s="90">
        <f>AVERAGE(G161:G163)</f>
        <v>13.96874973913333</v>
      </c>
      <c r="I161" s="33">
        <f>STDEV(G161:G163)/SQRT(COUNT(G161:G163))</f>
        <v>2.8551678087293269</v>
      </c>
      <c r="J161" s="82">
        <v>4779.5600590000004</v>
      </c>
      <c r="K161" s="95">
        <f>AVERAGE(J161:J163)</f>
        <v>4506.4156903333342</v>
      </c>
      <c r="L161" s="109">
        <f t="shared" si="35"/>
        <v>-1.0786628845494022</v>
      </c>
      <c r="M161" s="90">
        <f>AVERAGE(L161:L163)</f>
        <v>-6.7318623088737253</v>
      </c>
      <c r="N161" s="83">
        <f>STDEV(L161:L163)/SQRT(COUNT(L161:L163))</f>
        <v>2.8495363725216487</v>
      </c>
      <c r="O161" s="77">
        <v>63773.721239999999</v>
      </c>
      <c r="P161" s="18">
        <f t="shared" si="37"/>
        <v>51380.736369999999</v>
      </c>
      <c r="Q161" s="130">
        <f>AVERAGE(P161:P163)</f>
        <v>47471.605354666674</v>
      </c>
      <c r="R161" s="133">
        <f t="shared" si="36"/>
        <v>-2.0092165234718351</v>
      </c>
      <c r="S161" s="28">
        <f>AVERAGE(R161:R163)</f>
        <v>-9.4645166605980986</v>
      </c>
      <c r="T161" s="38">
        <f>STDEV(R161:R163)/SQRT(COUNT(R161:R163))</f>
        <v>3.741573774577553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>
        <v>-120</v>
      </c>
      <c r="E162" s="6">
        <v>296.756775</v>
      </c>
      <c r="F162" s="94"/>
      <c r="G162" s="108">
        <f t="shared" si="34"/>
        <v>17.516437656371835</v>
      </c>
      <c r="H162" s="89"/>
      <c r="I162" s="32"/>
      <c r="J162" s="81">
        <v>4400.0395509999998</v>
      </c>
      <c r="K162" s="98"/>
      <c r="L162" s="108">
        <f t="shared" si="35"/>
        <v>-8.9335021690566805</v>
      </c>
      <c r="M162" s="89"/>
      <c r="N162" s="71"/>
      <c r="O162" s="76">
        <v>54034.595739999997</v>
      </c>
      <c r="P162" s="13">
        <f t="shared" si="37"/>
        <v>45809.920633000002</v>
      </c>
      <c r="Q162" s="63"/>
      <c r="R162" s="111">
        <f t="shared" si="36"/>
        <v>-12.633599069120478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>
        <v>-120</v>
      </c>
      <c r="E163" s="8">
        <v>273.53311200000002</v>
      </c>
      <c r="F163" s="97"/>
      <c r="G163" s="112">
        <f t="shared" si="34"/>
        <v>8.3198080424663488</v>
      </c>
      <c r="H163" s="92"/>
      <c r="I163" s="35"/>
      <c r="J163" s="86">
        <v>4339.6474609999996</v>
      </c>
      <c r="K163" s="99"/>
      <c r="L163" s="112">
        <f t="shared" si="35"/>
        <v>-10.183421873015092</v>
      </c>
      <c r="M163" s="92"/>
      <c r="N163" s="87"/>
      <c r="O163" s="79">
        <v>51042.289629999999</v>
      </c>
      <c r="P163" s="14">
        <f t="shared" si="37"/>
        <v>45224.159060999998</v>
      </c>
      <c r="Q163" s="100"/>
      <c r="R163" s="135">
        <f t="shared" si="36"/>
        <v>-13.75073438920198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>
        <v>-135</v>
      </c>
      <c r="E164" s="5">
        <v>179.67437699999999</v>
      </c>
      <c r="F164" s="93">
        <f>AVERAGE(E164:E166)</f>
        <v>174.707672</v>
      </c>
      <c r="G164" s="107">
        <f>((E164/$F$164)*100)-100</f>
        <v>2.8428659961767409</v>
      </c>
      <c r="H164" s="88">
        <f>AVERAGE(G164:G166)</f>
        <v>0</v>
      </c>
      <c r="I164" s="31">
        <f>STDEV(G164:G166)/SQRT(COUNT(G164:G166))</f>
        <v>2.0946675194879978</v>
      </c>
      <c r="J164" s="80">
        <v>2440.3879390000002</v>
      </c>
      <c r="K164" s="93">
        <f>AVERAGE(J164:J166)</f>
        <v>2319.5891113333332</v>
      </c>
      <c r="L164" s="107">
        <f>((J164/$K$164)*100)-100</f>
        <v>5.2077683533024555</v>
      </c>
      <c r="M164" s="88">
        <f>AVERAGE(L164:L166)</f>
        <v>4.736951571734001E-15</v>
      </c>
      <c r="N164" s="70">
        <f>STDEV(L164:L166)/SQRT(COUNT(L164:L166))</f>
        <v>3.8609732183152774</v>
      </c>
      <c r="O164" s="75">
        <v>16013.301869999999</v>
      </c>
      <c r="P164" s="12">
        <f>O164-O182</f>
        <v>16013.301869999999</v>
      </c>
      <c r="Q164" s="129">
        <f>AVERAGE(P164:P166)</f>
        <v>14631.815703333334</v>
      </c>
      <c r="R164" s="132">
        <f>((P164/$Q$164)*100)-100</f>
        <v>9.441659153429228</v>
      </c>
      <c r="S164" s="26">
        <f>AVERAGE(R164:R166)</f>
        <v>-4.736951571734001E-15</v>
      </c>
      <c r="T164" s="36">
        <f>STDEV(R164:R166)/SQRT(COUNT(R164:R166))</f>
        <v>8.0424342418303443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>
        <v>-135</v>
      </c>
      <c r="E165" s="6">
        <v>176.88003499999999</v>
      </c>
      <c r="F165" s="94"/>
      <c r="G165" s="108">
        <f t="shared" ref="G165:G181" si="38">((E165/$F$164)*100)-100</f>
        <v>1.2434273636248889</v>
      </c>
      <c r="H165" s="89"/>
      <c r="I165" s="32"/>
      <c r="J165" s="81">
        <v>2373.7236330000001</v>
      </c>
      <c r="K165" s="94"/>
      <c r="L165" s="108">
        <f t="shared" ref="L165:L181" si="39">((J165/$K$164)*100)-100</f>
        <v>2.333797886969279</v>
      </c>
      <c r="M165" s="89"/>
      <c r="N165" s="71"/>
      <c r="O165" s="76">
        <v>15591.185649999999</v>
      </c>
      <c r="P165" s="13">
        <f>O165-O183</f>
        <v>15591.185649999999</v>
      </c>
      <c r="Q165" s="126"/>
      <c r="R165" s="111">
        <f t="shared" ref="R165:R181" si="40">((P165/$Q$164)*100)-100</f>
        <v>6.5567388635718373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>
        <v>-135</v>
      </c>
      <c r="E166" s="21">
        <v>167.56860399999999</v>
      </c>
      <c r="F166" s="96"/>
      <c r="G166" s="110">
        <f t="shared" si="38"/>
        <v>-4.0862933598016298</v>
      </c>
      <c r="H166" s="91"/>
      <c r="I166" s="34"/>
      <c r="J166" s="84">
        <v>2144.6557619999999</v>
      </c>
      <c r="K166" s="96"/>
      <c r="L166" s="110">
        <f t="shared" si="39"/>
        <v>-7.5415662402717203</v>
      </c>
      <c r="M166" s="91"/>
      <c r="N166" s="85"/>
      <c r="O166" s="78">
        <v>12290.95959</v>
      </c>
      <c r="P166" s="22">
        <f t="shared" ref="P166:P181" si="41">O166-O184</f>
        <v>12290.95959</v>
      </c>
      <c r="Q166" s="131"/>
      <c r="R166" s="134">
        <f t="shared" si="40"/>
        <v>-15.99839801700108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>
        <v>-135</v>
      </c>
      <c r="E167" s="6">
        <v>154.535202</v>
      </c>
      <c r="F167" s="94">
        <f>AVERAGE(E167:E169)</f>
        <v>159.47926333333331</v>
      </c>
      <c r="G167" s="108">
        <f t="shared" si="38"/>
        <v>-11.546413371016712</v>
      </c>
      <c r="H167" s="89">
        <f>AVERAGE(G167:G169)</f>
        <v>-8.7165082633959425</v>
      </c>
      <c r="I167" s="32">
        <f>STDEV(G167:G169)/SQRT(COUNT(G167:G169))</f>
        <v>2.1739818284331727</v>
      </c>
      <c r="J167" s="81">
        <v>1840.7974850000001</v>
      </c>
      <c r="K167" s="94">
        <f>AVERAGE(J167:J169)</f>
        <v>1961.9536129999999</v>
      </c>
      <c r="L167" s="108">
        <f t="shared" si="39"/>
        <v>-20.641225809950313</v>
      </c>
      <c r="M167" s="89">
        <f>AVERAGE(L167:L169)</f>
        <v>-15.418053852122076</v>
      </c>
      <c r="N167" s="71">
        <f>STDEV(L167:L169)/SQRT(COUNT(L167:L169))</f>
        <v>3.9969436939655303</v>
      </c>
      <c r="O167" s="76">
        <v>8253.951309</v>
      </c>
      <c r="P167" s="13">
        <f t="shared" si="41"/>
        <v>8253.951309</v>
      </c>
      <c r="Q167" s="126">
        <f>AVERAGE(P167:P169)</f>
        <v>9377.5325866666662</v>
      </c>
      <c r="R167" s="111">
        <f t="shared" si="40"/>
        <v>-43.589015359729864</v>
      </c>
      <c r="S167" s="27">
        <f>AVERAGE(R167:R169)</f>
        <v>-35.909986998193716</v>
      </c>
      <c r="T167" s="37">
        <f>STDEV(R167:R169)/SQRT(COUNT(R167:R169))</f>
        <v>5.5157851004594116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>
        <v>-135</v>
      </c>
      <c r="E168" s="6">
        <v>156.95687899999999</v>
      </c>
      <c r="F168" s="94"/>
      <c r="G168" s="108">
        <f t="shared" si="38"/>
        <v>-10.160282486049041</v>
      </c>
      <c r="H168" s="89"/>
      <c r="I168" s="32"/>
      <c r="J168" s="81">
        <v>1900.9676509999999</v>
      </c>
      <c r="K168" s="94"/>
      <c r="L168" s="108">
        <f t="shared" si="39"/>
        <v>-18.047224755797529</v>
      </c>
      <c r="M168" s="89"/>
      <c r="N168" s="71"/>
      <c r="O168" s="76">
        <v>8935.7252009999993</v>
      </c>
      <c r="P168" s="13">
        <f t="shared" si="41"/>
        <v>8935.7252009999993</v>
      </c>
      <c r="Q168" s="126"/>
      <c r="R168" s="111">
        <f t="shared" si="40"/>
        <v>-38.929485019659481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>
        <v>-135</v>
      </c>
      <c r="E169" s="6">
        <v>166.94570899999999</v>
      </c>
      <c r="F169" s="94"/>
      <c r="G169" s="108">
        <f t="shared" si="38"/>
        <v>-4.4428289331220725</v>
      </c>
      <c r="H169" s="89"/>
      <c r="I169" s="32"/>
      <c r="J169" s="81">
        <v>2144.095703</v>
      </c>
      <c r="K169" s="94"/>
      <c r="L169" s="108">
        <f t="shared" si="39"/>
        <v>-7.5657109906183848</v>
      </c>
      <c r="M169" s="89"/>
      <c r="N169" s="71"/>
      <c r="O169" s="76">
        <v>10942.921249999999</v>
      </c>
      <c r="P169" s="13">
        <f t="shared" si="41"/>
        <v>10942.921249999999</v>
      </c>
      <c r="Q169" s="126"/>
      <c r="R169" s="111">
        <f t="shared" si="40"/>
        <v>-25.211460615191811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>
        <v>-135</v>
      </c>
      <c r="E170" s="17">
        <v>156.616028</v>
      </c>
      <c r="F170" s="95">
        <f>AVERAGE(E170:E172)</f>
        <v>153.418879</v>
      </c>
      <c r="G170" s="109">
        <f t="shared" si="38"/>
        <v>-10.355380386500713</v>
      </c>
      <c r="H170" s="90">
        <f>AVERAGE(G170:G172)</f>
        <v>-12.18537958653585</v>
      </c>
      <c r="I170" s="33">
        <f>STDEV(G170:G172)/SQRT(COUNT(G170:G172))</f>
        <v>5.1275638092883398</v>
      </c>
      <c r="J170" s="82">
        <v>1838.8160399999999</v>
      </c>
      <c r="K170" s="95">
        <f>AVERAGE(J170:J172)</f>
        <v>1807.1805013333333</v>
      </c>
      <c r="L170" s="109">
        <f t="shared" si="39"/>
        <v>-20.72664805091182</v>
      </c>
      <c r="M170" s="90">
        <f>AVERAGE(L170:L172)</f>
        <v>-22.090490401787587</v>
      </c>
      <c r="N170" s="83">
        <f>STDEV(L170:L172)/SQRT(COUNT(L170:L172))</f>
        <v>9.0456790440007993</v>
      </c>
      <c r="O170" s="77">
        <v>7985.2757799999999</v>
      </c>
      <c r="P170" s="18">
        <f t="shared" si="41"/>
        <v>7985.2757799999999</v>
      </c>
      <c r="Q170" s="130">
        <f>AVERAGE(P170:P172)</f>
        <v>8304.6559199999992</v>
      </c>
      <c r="R170" s="133">
        <f t="shared" si="40"/>
        <v>-45.425257248279571</v>
      </c>
      <c r="S170" s="28">
        <f>AVERAGE(R170:R172)</f>
        <v>-43.242478661701</v>
      </c>
      <c r="T170" s="38">
        <f>STDEV(R170:R172)/SQRT(COUNT(R170:R172))</f>
        <v>14.710360265929893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>
        <v>-135</v>
      </c>
      <c r="E171" s="6">
        <v>167.087402</v>
      </c>
      <c r="F171" s="94"/>
      <c r="G171" s="108">
        <f t="shared" si="38"/>
        <v>-4.3617260265479416</v>
      </c>
      <c r="H171" s="89"/>
      <c r="I171" s="32"/>
      <c r="J171" s="81">
        <v>2153.751953</v>
      </c>
      <c r="K171" s="94"/>
      <c r="L171" s="108">
        <f t="shared" si="39"/>
        <v>-7.1494195900069428</v>
      </c>
      <c r="M171" s="89"/>
      <c r="N171" s="71"/>
      <c r="O171" s="76">
        <v>12182.125110000001</v>
      </c>
      <c r="P171" s="13">
        <f t="shared" si="41"/>
        <v>12182.125110000001</v>
      </c>
      <c r="Q171" s="126"/>
      <c r="R171" s="111">
        <f t="shared" si="40"/>
        <v>-16.742218758094793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>
        <v>-135</v>
      </c>
      <c r="E172" s="21">
        <v>136.55320699999999</v>
      </c>
      <c r="F172" s="96"/>
      <c r="G172" s="110">
        <f t="shared" si="38"/>
        <v>-21.839032346558895</v>
      </c>
      <c r="H172" s="91"/>
      <c r="I172" s="34"/>
      <c r="J172" s="84">
        <v>1428.9735109999999</v>
      </c>
      <c r="K172" s="96"/>
      <c r="L172" s="110">
        <f t="shared" si="39"/>
        <v>-38.395403564443988</v>
      </c>
      <c r="M172" s="91"/>
      <c r="N172" s="85"/>
      <c r="O172" s="78">
        <v>4746.5668699999997</v>
      </c>
      <c r="P172" s="22">
        <f t="shared" si="41"/>
        <v>4746.5668699999997</v>
      </c>
      <c r="Q172" s="131"/>
      <c r="R172" s="134">
        <f t="shared" si="40"/>
        <v>-67.559959978728642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>
        <v>-135</v>
      </c>
      <c r="E173" s="6">
        <v>166.15142800000001</v>
      </c>
      <c r="F173" s="94">
        <f>AVERAGE(E173:E175)</f>
        <v>160.74279266666667</v>
      </c>
      <c r="G173" s="108">
        <f t="shared" si="38"/>
        <v>-4.8974632321813516</v>
      </c>
      <c r="H173" s="89">
        <f>AVERAGE(G173:G175)</f>
        <v>-7.9932833936069683</v>
      </c>
      <c r="I173" s="32">
        <f>STDEV(G173:G175)/SQRT(COUNT(G173:G175))</f>
        <v>1.6518518731551319</v>
      </c>
      <c r="J173" s="81">
        <v>2128.3366700000001</v>
      </c>
      <c r="K173" s="94">
        <f>AVERAGE(J173:J175)</f>
        <v>1954.9508056666666</v>
      </c>
      <c r="L173" s="108">
        <f t="shared" si="39"/>
        <v>-8.2450999790819992</v>
      </c>
      <c r="M173" s="89">
        <f>AVERAGE(L173:L175)</f>
        <v>-15.71995246421325</v>
      </c>
      <c r="N173" s="71">
        <f>STDEV(L173:L175)/SQRT(COUNT(L173:L175))</f>
        <v>3.7760158704837639</v>
      </c>
      <c r="O173" s="76">
        <v>10775.577649999999</v>
      </c>
      <c r="P173" s="13">
        <f t="shared" si="41"/>
        <v>10775.577649999999</v>
      </c>
      <c r="Q173" s="126">
        <f>AVERAGE(P173:P175)</f>
        <v>9303.0022696666656</v>
      </c>
      <c r="R173" s="111">
        <f t="shared" si="40"/>
        <v>-26.355157360646828</v>
      </c>
      <c r="S173" s="27">
        <f>AVERAGE(R173:R175)</f>
        <v>-36.419358620356924</v>
      </c>
      <c r="T173" s="37">
        <f>STDEV(R173:R175)/SQRT(COUNT(R173:R175))</f>
        <v>5.0987058659305076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>
        <v>-135</v>
      </c>
      <c r="E174" s="6">
        <v>156.29335</v>
      </c>
      <c r="F174" s="94"/>
      <c r="G174" s="108">
        <f t="shared" si="38"/>
        <v>-10.540076339635505</v>
      </c>
      <c r="H174" s="89"/>
      <c r="I174" s="32"/>
      <c r="J174" s="81">
        <v>1846.6243899999999</v>
      </c>
      <c r="K174" s="94"/>
      <c r="L174" s="108">
        <f t="shared" si="39"/>
        <v>-20.390021621608085</v>
      </c>
      <c r="M174" s="89"/>
      <c r="N174" s="71"/>
      <c r="O174" s="76">
        <v>8358.5364769999996</v>
      </c>
      <c r="P174" s="13">
        <f t="shared" si="41"/>
        <v>8358.5364769999996</v>
      </c>
      <c r="Q174" s="126"/>
      <c r="R174" s="111">
        <f t="shared" si="40"/>
        <v>-42.874236209141102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>
        <v>-135</v>
      </c>
      <c r="E175" s="6">
        <v>159.78360000000001</v>
      </c>
      <c r="F175" s="94"/>
      <c r="G175" s="108">
        <f t="shared" si="38"/>
        <v>-8.5423106090040477</v>
      </c>
      <c r="H175" s="89"/>
      <c r="I175" s="32"/>
      <c r="J175" s="81">
        <v>1889.891357</v>
      </c>
      <c r="K175" s="94"/>
      <c r="L175" s="108">
        <f t="shared" si="39"/>
        <v>-18.524735791949666</v>
      </c>
      <c r="M175" s="89"/>
      <c r="N175" s="71"/>
      <c r="O175" s="76">
        <v>8774.8926819999997</v>
      </c>
      <c r="P175" s="13">
        <f t="shared" si="41"/>
        <v>8774.8926819999997</v>
      </c>
      <c r="Q175" s="126"/>
      <c r="R175" s="111">
        <f t="shared" si="40"/>
        <v>-40.028682291282855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>
        <v>-135</v>
      </c>
      <c r="E176" s="17">
        <v>165.19296299999999</v>
      </c>
      <c r="F176" s="95">
        <f>AVERAGE(E176:E178)</f>
        <v>157.37074799999999</v>
      </c>
      <c r="G176" s="109">
        <f t="shared" si="38"/>
        <v>-5.4460739423051905</v>
      </c>
      <c r="H176" s="90">
        <f>AVERAGE(G176:G178)</f>
        <v>-9.9233901989146833</v>
      </c>
      <c r="I176" s="33">
        <f>STDEV(G176:G178)/SQRT(COUNT(G176:G178))</f>
        <v>2.9680303119109066</v>
      </c>
      <c r="J176" s="82">
        <v>2064.2626949999999</v>
      </c>
      <c r="K176" s="95">
        <f>AVERAGE(J176:J178)</f>
        <v>1862.9368893333333</v>
      </c>
      <c r="L176" s="109">
        <f t="shared" si="39"/>
        <v>-11.007398469230097</v>
      </c>
      <c r="M176" s="90">
        <f>AVERAGE(L176:L178)</f>
        <v>-19.686772099801306</v>
      </c>
      <c r="N176" s="83">
        <f>STDEV(L176:L178)/SQRT(COUNT(L176:L178))</f>
        <v>5.5646050426673686</v>
      </c>
      <c r="O176" s="77">
        <v>10338.05999</v>
      </c>
      <c r="P176" s="18">
        <f t="shared" si="41"/>
        <v>10338.05999</v>
      </c>
      <c r="Q176" s="130">
        <f>AVERAGE(P176:P178)</f>
        <v>8190.0192036666658</v>
      </c>
      <c r="R176" s="133">
        <f t="shared" si="40"/>
        <v>-29.345337587563762</v>
      </c>
      <c r="S176" s="28">
        <f>AVERAGE(R176:R178)</f>
        <v>-44.025954333194171</v>
      </c>
      <c r="T176" s="38">
        <f>STDEV(R176:R178)/SQRT(COUNT(R176:R178))</f>
        <v>8.552393600217485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>
        <v>-135</v>
      </c>
      <c r="E177" s="6">
        <v>159.35659799999999</v>
      </c>
      <c r="F177" s="94"/>
      <c r="G177" s="108">
        <f t="shared" si="38"/>
        <v>-8.7867200245218839</v>
      </c>
      <c r="H177" s="89"/>
      <c r="I177" s="32"/>
      <c r="J177" s="81">
        <v>1902.2124020000001</v>
      </c>
      <c r="K177" s="94"/>
      <c r="L177" s="108">
        <f t="shared" si="39"/>
        <v>-17.993562191427031</v>
      </c>
      <c r="M177" s="89"/>
      <c r="N177" s="71"/>
      <c r="O177" s="76">
        <v>8228.3048579999995</v>
      </c>
      <c r="P177" s="13">
        <f t="shared" si="41"/>
        <v>8228.3048579999995</v>
      </c>
      <c r="Q177" s="126"/>
      <c r="R177" s="111">
        <f t="shared" si="40"/>
        <v>-43.764294023157525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>
        <v>-135</v>
      </c>
      <c r="E178" s="21">
        <v>147.56268299999999</v>
      </c>
      <c r="F178" s="96"/>
      <c r="G178" s="110">
        <f t="shared" si="38"/>
        <v>-15.537376629916977</v>
      </c>
      <c r="H178" s="91"/>
      <c r="I178" s="34"/>
      <c r="J178" s="84">
        <v>1622.3355710000001</v>
      </c>
      <c r="K178" s="96"/>
      <c r="L178" s="110">
        <f t="shared" si="39"/>
        <v>-30.059355638746794</v>
      </c>
      <c r="M178" s="91"/>
      <c r="N178" s="85"/>
      <c r="O178" s="78">
        <v>6003.692763</v>
      </c>
      <c r="P178" s="22">
        <f t="shared" si="41"/>
        <v>6003.692763</v>
      </c>
      <c r="Q178" s="131"/>
      <c r="R178" s="134">
        <f t="shared" si="40"/>
        <v>-58.968231388861234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>
        <v>-135</v>
      </c>
      <c r="E179" s="6">
        <v>204.93457000000001</v>
      </c>
      <c r="F179" s="94">
        <f>AVERAGE(E179:E181)</f>
        <v>206.52675866666667</v>
      </c>
      <c r="G179" s="108">
        <f t="shared" si="38"/>
        <v>17.30141421608549</v>
      </c>
      <c r="H179" s="89">
        <f>AVERAGE(G179:G181)</f>
        <v>18.212758662748751</v>
      </c>
      <c r="I179" s="32">
        <f>STDEV(G179:G181)/SQRT(COUNT(G179:G181))</f>
        <v>1.7079493878794243</v>
      </c>
      <c r="J179" s="81">
        <v>2212.195068</v>
      </c>
      <c r="K179" s="94">
        <f>AVERAGE(J179:J181)</f>
        <v>1888.4874673333334</v>
      </c>
      <c r="L179" s="108">
        <f t="shared" si="39"/>
        <v>-4.6298735758248881</v>
      </c>
      <c r="M179" s="89">
        <f>AVERAGE(L179:L181)</f>
        <v>-18.585258996676203</v>
      </c>
      <c r="N179" s="71">
        <f>STDEV(L179:L181)/SQRT(COUNT(L179:L181))</f>
        <v>7.223307524357911</v>
      </c>
      <c r="O179" s="76">
        <v>12392.98487</v>
      </c>
      <c r="P179" s="13">
        <f t="shared" si="41"/>
        <v>12392.98487</v>
      </c>
      <c r="Q179" s="126">
        <f>AVERAGE(P179:P181)</f>
        <v>8811.9301820000001</v>
      </c>
      <c r="R179" s="111">
        <f t="shared" si="40"/>
        <v>-15.301114220727214</v>
      </c>
      <c r="S179" s="27">
        <f>AVERAGE(R179:R181)</f>
        <v>-39.775552394413239</v>
      </c>
      <c r="T179" s="37">
        <f>STDEV(R179:R181)/SQRT(COUNT(R179:R181))</f>
        <v>13.126021796938534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>
        <v>-135</v>
      </c>
      <c r="E180" s="6">
        <v>212.30381800000001</v>
      </c>
      <c r="F180" s="94"/>
      <c r="G180" s="108">
        <f t="shared" si="38"/>
        <v>21.519459088207654</v>
      </c>
      <c r="H180" s="89"/>
      <c r="I180" s="32"/>
      <c r="J180" s="81">
        <v>1801.667725</v>
      </c>
      <c r="K180" s="98"/>
      <c r="L180" s="108">
        <f t="shared" si="39"/>
        <v>-22.328152162933051</v>
      </c>
      <c r="M180" s="89"/>
      <c r="N180" s="71"/>
      <c r="O180" s="76">
        <v>8224.6751069999991</v>
      </c>
      <c r="P180" s="13">
        <f t="shared" si="41"/>
        <v>8224.6751069999991</v>
      </c>
      <c r="Q180" s="63"/>
      <c r="R180" s="111">
        <f t="shared" si="40"/>
        <v>-43.789101272466802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>
        <v>-135</v>
      </c>
      <c r="E181" s="8">
        <v>202.34188800000001</v>
      </c>
      <c r="F181" s="97"/>
      <c r="G181" s="112">
        <f t="shared" si="38"/>
        <v>15.817402683953105</v>
      </c>
      <c r="H181" s="92"/>
      <c r="I181" s="35"/>
      <c r="J181" s="86">
        <v>1651.5996090000001</v>
      </c>
      <c r="K181" s="99"/>
      <c r="L181" s="112">
        <f t="shared" si="39"/>
        <v>-28.797751251270668</v>
      </c>
      <c r="M181" s="92"/>
      <c r="N181" s="87"/>
      <c r="O181" s="79">
        <v>5818.1305689999999</v>
      </c>
      <c r="P181" s="14">
        <f t="shared" si="41"/>
        <v>5818.1305689999999</v>
      </c>
      <c r="Q181" s="100"/>
      <c r="R181" s="135">
        <f t="shared" si="40"/>
        <v>-60.236441690045702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534568-7C3A-4485-AC09-248220964138}">
  <dimension ref="A1:AQ217"/>
  <sheetViews>
    <sheetView topLeftCell="V28" zoomScale="50" zoomScaleNormal="50" workbookViewId="0">
      <selection activeCell="AO3" sqref="AO3:AR13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250">
        <v>0</v>
      </c>
      <c r="E2" s="5">
        <v>531.24957300000005</v>
      </c>
      <c r="F2" s="93">
        <f>AVERAGE(E2:E4)</f>
        <v>528.65139799999997</v>
      </c>
      <c r="G2" s="107">
        <f>((E2/$F$2)*100)-100</f>
        <v>0.49147226505586161</v>
      </c>
      <c r="H2" s="88">
        <f>AVERAGE(G2:G4)</f>
        <v>1.4210854715202004E-14</v>
      </c>
      <c r="I2" s="31">
        <f>STDEV(G2:G4)/SQRT(COUNT(G2:G4))</f>
        <v>0.49147226505584735</v>
      </c>
      <c r="J2" s="80">
        <v>22066.818359000001</v>
      </c>
      <c r="K2" s="93">
        <f>AVERAGE(J2:J4)</f>
        <v>22066.818359000001</v>
      </c>
      <c r="L2" s="107">
        <f>((J2/$K$2)*100)-100</f>
        <v>0</v>
      </c>
      <c r="M2" s="88">
        <f>AVERAGE(L2:L4)</f>
        <v>0</v>
      </c>
      <c r="N2" s="70" t="s">
        <v>11</v>
      </c>
      <c r="O2" s="75">
        <v>2074943.7076610001</v>
      </c>
      <c r="P2" s="12">
        <f>O2-O20</f>
        <v>353520.30880400003</v>
      </c>
      <c r="Q2" s="129">
        <f>AVERAGE(P2:P4)</f>
        <v>348882.58592600003</v>
      </c>
      <c r="R2" s="132">
        <f>((P2/$Q$2)*100)-100</f>
        <v>1.3293076424810977</v>
      </c>
      <c r="S2" s="26">
        <f>AVERAGE(R2:R4)</f>
        <v>0</v>
      </c>
      <c r="T2" s="36">
        <f>STDEV(R2:R4)/SQRT(COUNT(R2:R4))</f>
        <v>1.3293076424810977</v>
      </c>
      <c r="U2" s="50"/>
      <c r="V2" s="58" t="s">
        <v>21</v>
      </c>
      <c r="W2" s="146">
        <v>0</v>
      </c>
      <c r="X2" s="142">
        <f>AVERAGE(I2,I20,I38,I56,I74,I92,I110,I128,I146,I164)</f>
        <v>0.3043327850911498</v>
      </c>
      <c r="Y2" s="146">
        <v>0</v>
      </c>
      <c r="Z2" s="142">
        <f>AVERAGE(N2,N20,N38,N56,N74,N92,N110,N128,N146,N164)</f>
        <v>0.64116316927395334</v>
      </c>
      <c r="AA2" s="45">
        <f t="shared" ref="AA2:AA19" si="0">O2/1000</f>
        <v>2074.9437076610002</v>
      </c>
      <c r="AB2" s="63">
        <f>AVERAGE(AA2:AA4)</f>
        <v>2062.3950869700002</v>
      </c>
      <c r="AC2" s="137">
        <f t="shared" ref="AC2:AC19" si="1">((AA2/$AB$2)*100)-100</f>
        <v>0.60844892282186436</v>
      </c>
      <c r="AD2" s="27">
        <f>AVERAGE(AC2:AC4)</f>
        <v>0</v>
      </c>
      <c r="AE2" s="54">
        <f>STDEV(AC2:AC4)/SQRT(2)</f>
        <v>0.60844892282186436</v>
      </c>
    </row>
    <row r="3" spans="1:43" x14ac:dyDescent="0.25">
      <c r="A3" s="4">
        <v>2</v>
      </c>
      <c r="B3" s="4" t="s">
        <v>30</v>
      </c>
      <c r="C3" s="150"/>
      <c r="D3" s="251">
        <v>0</v>
      </c>
      <c r="E3" s="6" t="s">
        <v>11</v>
      </c>
      <c r="F3" s="94"/>
      <c r="G3" s="108" t="s">
        <v>11</v>
      </c>
      <c r="H3" s="89"/>
      <c r="I3" s="32"/>
      <c r="J3" s="81" t="s">
        <v>11</v>
      </c>
      <c r="K3" s="94"/>
      <c r="L3" s="108" t="s">
        <v>11</v>
      </c>
      <c r="M3" s="89"/>
      <c r="N3" s="71"/>
      <c r="O3" s="76" t="s">
        <v>11</v>
      </c>
      <c r="P3" s="13" t="s">
        <v>11</v>
      </c>
      <c r="Q3" s="126"/>
      <c r="R3" s="111" t="s">
        <v>11</v>
      </c>
      <c r="S3" s="27"/>
      <c r="T3" s="37"/>
      <c r="U3" s="50"/>
      <c r="V3" s="58"/>
      <c r="W3" s="146"/>
      <c r="X3" s="142"/>
      <c r="Y3" s="146"/>
      <c r="Z3" s="142"/>
      <c r="AA3" s="45" t="s">
        <v>11</v>
      </c>
      <c r="AB3" s="63"/>
      <c r="AC3" s="137" t="s">
        <v>11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251">
        <v>0</v>
      </c>
      <c r="E4" s="6">
        <v>526.053223</v>
      </c>
      <c r="F4" s="94"/>
      <c r="G4" s="108">
        <f t="shared" ref="G4:G19" si="2">((E4/$F$2)*100)-100</f>
        <v>-0.49147226505583319</v>
      </c>
      <c r="H4" s="89"/>
      <c r="I4" s="32"/>
      <c r="J4" s="81" t="s">
        <v>11</v>
      </c>
      <c r="K4" s="94"/>
      <c r="L4" s="108" t="s">
        <v>11</v>
      </c>
      <c r="M4" s="89"/>
      <c r="N4" s="71"/>
      <c r="O4" s="76">
        <v>2049846.466279</v>
      </c>
      <c r="P4" s="13">
        <f t="shared" ref="P4:P19" si="3">O4-O22</f>
        <v>344244.86304800003</v>
      </c>
      <c r="Q4" s="126"/>
      <c r="R4" s="111">
        <f t="shared" ref="R4:R19" si="4">((P4/$Q$2)*100)-100</f>
        <v>-1.3293076424810977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2049.8464662790002</v>
      </c>
      <c r="AB4" s="63"/>
      <c r="AC4" s="137">
        <f t="shared" si="1"/>
        <v>-0.60844892282186436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252">
        <v>0</v>
      </c>
      <c r="E5" s="17">
        <v>530.67260699999997</v>
      </c>
      <c r="F5" s="95">
        <f>AVERAGE(E5:E7)</f>
        <v>529.73286933333338</v>
      </c>
      <c r="G5" s="109">
        <f t="shared" si="2"/>
        <v>0.38233304738182028</v>
      </c>
      <c r="H5" s="90">
        <f>AVERAGE(G5:G7)</f>
        <v>0.20457173430824582</v>
      </c>
      <c r="I5" s="33">
        <f>STDEV(G5:G7)/SQRT(COUNT(G5:G7))</f>
        <v>0.19082653054418203</v>
      </c>
      <c r="J5" s="82">
        <v>21856.568359000001</v>
      </c>
      <c r="K5" s="95">
        <f>AVERAGE(J5:J7)</f>
        <v>21849.289062666667</v>
      </c>
      <c r="L5" s="109">
        <f t="shared" ref="L5:L19" si="5">((J5/$K$2)*100)-100</f>
        <v>-0.95278801220679554</v>
      </c>
      <c r="M5" s="90">
        <f>AVERAGE(L5:L7)</f>
        <v>-0.98577553317565025</v>
      </c>
      <c r="N5" s="83">
        <f>STDEV(L5:L7)/SQRT(COUNT(L5:L7))</f>
        <v>0.40023880653038585</v>
      </c>
      <c r="O5" s="77">
        <v>2073187.262326</v>
      </c>
      <c r="P5" s="18">
        <f t="shared" si="3"/>
        <v>350112.39440499991</v>
      </c>
      <c r="Q5" s="130">
        <f>AVERAGE(P5:P7)</f>
        <v>349760.12849700003</v>
      </c>
      <c r="R5" s="133">
        <f t="shared" si="4"/>
        <v>0.3524992443333872</v>
      </c>
      <c r="S5" s="28">
        <f>AVERAGE(R5:R7)</f>
        <v>0.25152948481817344</v>
      </c>
      <c r="T5" s="38">
        <f>STDEV(R5:R7)/SQRT(COUNT(R5:R7))</f>
        <v>0.2115823847817313</v>
      </c>
      <c r="U5" s="50"/>
      <c r="V5" s="60" t="s">
        <v>12</v>
      </c>
      <c r="W5" s="147">
        <f>AVERAGE(H5,H23,H41,H59,H77,H95,H113,H131,H149,H167)</f>
        <v>0.1883132681778264</v>
      </c>
      <c r="X5" s="143">
        <f>AVERAGE(I5,I23,I41,I59,I77,I95,I113,I131,I149,I167)</f>
        <v>0.13917725481011584</v>
      </c>
      <c r="Y5" s="147">
        <f>AVERAGE(M5,M23,M41,M59,M77,M95,M113,M131,M149,M167)</f>
        <v>0.83990204344556985</v>
      </c>
      <c r="Z5" s="143">
        <f>AVERAGE(N5,N23,N41,N59,N77,N95,N113,N131,N149,N167)</f>
        <v>0.24006695874873518</v>
      </c>
      <c r="AA5" s="47">
        <f t="shared" si="0"/>
        <v>2073.1872623260001</v>
      </c>
      <c r="AB5" s="64">
        <f>AVERAGE(AA5:AA7)</f>
        <v>2070.7377251786666</v>
      </c>
      <c r="AC5" s="138">
        <f t="shared" si="1"/>
        <v>0.52328360478472291</v>
      </c>
      <c r="AD5" s="28">
        <f>AVERAGE(AC5:AC7)</f>
        <v>0.40451212579851398</v>
      </c>
      <c r="AE5" s="55">
        <f>STDEV(AC5:AC7)/SQRT(2)</f>
        <v>7.3735592988026996E-2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251">
        <v>0</v>
      </c>
      <c r="E6" s="6">
        <v>530.80920400000002</v>
      </c>
      <c r="F6" s="94"/>
      <c r="G6" s="108">
        <f t="shared" si="2"/>
        <v>0.40817181381976297</v>
      </c>
      <c r="H6" s="89"/>
      <c r="I6" s="32"/>
      <c r="J6" s="81">
        <v>21998.494140999999</v>
      </c>
      <c r="K6" s="94"/>
      <c r="L6" s="108">
        <f t="shared" si="5"/>
        <v>-0.30962423711679321</v>
      </c>
      <c r="M6" s="89"/>
      <c r="N6" s="71"/>
      <c r="O6" s="76">
        <v>2069866.5098260001</v>
      </c>
      <c r="P6" s="13">
        <f t="shared" si="3"/>
        <v>350825.62130500004</v>
      </c>
      <c r="Q6" s="126"/>
      <c r="R6" s="111">
        <f t="shared" si="4"/>
        <v>0.55693102991736509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2069.8665098259999</v>
      </c>
      <c r="AB6" s="65"/>
      <c r="AC6" s="137">
        <f t="shared" si="1"/>
        <v>0.36226923266076483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53">
        <v>0</v>
      </c>
      <c r="E7" s="21">
        <v>527.71679700000004</v>
      </c>
      <c r="F7" s="96"/>
      <c r="G7" s="110">
        <f t="shared" si="2"/>
        <v>-0.17678965827684578</v>
      </c>
      <c r="H7" s="91"/>
      <c r="I7" s="34"/>
      <c r="J7" s="84">
        <v>21692.804688</v>
      </c>
      <c r="K7" s="96"/>
      <c r="L7" s="110">
        <f t="shared" si="5"/>
        <v>-1.6949143502033621</v>
      </c>
      <c r="M7" s="91"/>
      <c r="N7" s="85"/>
      <c r="O7" s="78">
        <v>2069159.4033840001</v>
      </c>
      <c r="P7" s="22">
        <f t="shared" si="3"/>
        <v>348342.36978100007</v>
      </c>
      <c r="Q7" s="131"/>
      <c r="R7" s="134">
        <f t="shared" si="4"/>
        <v>-0.15484181979623202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2069.1594033840001</v>
      </c>
      <c r="AB7" s="65"/>
      <c r="AC7" s="137">
        <f t="shared" si="1"/>
        <v>0.32798353995005414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251">
        <v>0</v>
      </c>
      <c r="E8" s="6">
        <v>537.18609600000002</v>
      </c>
      <c r="F8" s="94">
        <f>AVERAGE(E8:E10)</f>
        <v>534.87957766666671</v>
      </c>
      <c r="G8" s="108">
        <f t="shared" si="2"/>
        <v>1.6144283420584316</v>
      </c>
      <c r="H8" s="89">
        <f>AVERAGE(G8:G10)</f>
        <v>1.1781260184365767</v>
      </c>
      <c r="I8" s="32">
        <f>STDEV(G8:G10)/SQRT(COUNT(G8:G10))</f>
        <v>0.32167122517221458</v>
      </c>
      <c r="J8" s="81">
        <v>22324.960938</v>
      </c>
      <c r="K8" s="94">
        <f>AVERAGE(J8:J10)</f>
        <v>22197.117187666667</v>
      </c>
      <c r="L8" s="108">
        <f t="shared" si="5"/>
        <v>1.1698223767483569</v>
      </c>
      <c r="M8" s="89">
        <f>AVERAGE(L8:L10)</f>
        <v>0.59047401644797048</v>
      </c>
      <c r="N8" s="71">
        <f>STDEV(L8:L10)/SQRT(COUNT(L8:L10))</f>
        <v>0.42585111300405587</v>
      </c>
      <c r="O8" s="76">
        <v>2085841.2061050001</v>
      </c>
      <c r="P8" s="13">
        <f t="shared" si="3"/>
        <v>356897.78429400013</v>
      </c>
      <c r="Q8" s="126">
        <f>AVERAGE(P8:P10)</f>
        <v>355503.80234466679</v>
      </c>
      <c r="R8" s="111">
        <f t="shared" si="4"/>
        <v>2.2973913549529072</v>
      </c>
      <c r="S8" s="27">
        <f>AVERAGE(R8:R10)</f>
        <v>1.8978351702744949</v>
      </c>
      <c r="T8" s="37">
        <f>STDEV(R8:R10)/SQRT(COUNT(R8:R10))</f>
        <v>0.31110684583381537</v>
      </c>
      <c r="U8" s="50"/>
      <c r="V8" s="58" t="s">
        <v>19</v>
      </c>
      <c r="W8" s="147">
        <f>AVERAGE(H8,H26,H44,H62,H80,H98,H116,H134,H152,H170)</f>
        <v>2.2049676936211914E-2</v>
      </c>
      <c r="X8" s="143">
        <f>AVERAGE(I8,I26,I44,I62,I80,I98,I116,I134,I152,I170)</f>
        <v>0.16677082847557423</v>
      </c>
      <c r="Y8" s="147">
        <f>AVERAGE(M8,M26,M44,M62,M80,M98,M116,M134,M152,M170)</f>
        <v>0.18439154760230653</v>
      </c>
      <c r="Z8" s="143">
        <f>AVERAGE(N8,N26,N44,N62,N80,N98,N116,N134,N152,N170)</f>
        <v>0.29714356238016781</v>
      </c>
      <c r="AA8" s="47">
        <f t="shared" si="0"/>
        <v>2085.8412061050003</v>
      </c>
      <c r="AB8" s="64">
        <f>AVERAGE(AA8:AA10)</f>
        <v>2083.9556539333335</v>
      </c>
      <c r="AC8" s="138">
        <f t="shared" si="1"/>
        <v>1.1368393613391703</v>
      </c>
      <c r="AD8" s="28">
        <f>AVERAGE(AC8:AC10)</f>
        <v>1.0454139994587213</v>
      </c>
      <c r="AE8" s="55">
        <f>STDEV(AC8:AC10)/SQRT(2)</f>
        <v>6.3388590618609311E-2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251">
        <v>0</v>
      </c>
      <c r="E9" s="6">
        <v>535.89086899999995</v>
      </c>
      <c r="F9" s="94"/>
      <c r="G9" s="108">
        <f t="shared" si="2"/>
        <v>1.3694224639125991</v>
      </c>
      <c r="H9" s="89"/>
      <c r="I9" s="32"/>
      <c r="J9" s="81">
        <v>22252.501952999999</v>
      </c>
      <c r="K9" s="94"/>
      <c r="L9" s="108">
        <f t="shared" si="5"/>
        <v>0.84146065363459854</v>
      </c>
      <c r="M9" s="89"/>
      <c r="N9" s="71"/>
      <c r="O9" s="76">
        <v>2082145.8671540001</v>
      </c>
      <c r="P9" s="13">
        <f t="shared" si="3"/>
        <v>356247.9479530002</v>
      </c>
      <c r="Q9" s="126"/>
      <c r="R9" s="111">
        <f t="shared" si="4"/>
        <v>2.1111291661207758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2082.1458671539999</v>
      </c>
      <c r="AB9" s="65"/>
      <c r="AC9" s="137">
        <f t="shared" si="1"/>
        <v>0.95766229801374436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251">
        <v>0</v>
      </c>
      <c r="E10" s="6">
        <v>531.56176800000003</v>
      </c>
      <c r="F10" s="94"/>
      <c r="G10" s="108">
        <f t="shared" si="2"/>
        <v>0.55052724933869968</v>
      </c>
      <c r="H10" s="89"/>
      <c r="I10" s="32"/>
      <c r="J10" s="81">
        <v>22013.888672000001</v>
      </c>
      <c r="K10" s="94"/>
      <c r="L10" s="108">
        <f t="shared" si="5"/>
        <v>-0.23986098103904396</v>
      </c>
      <c r="M10" s="89"/>
      <c r="N10" s="71"/>
      <c r="O10" s="76">
        <v>2083879.888541</v>
      </c>
      <c r="P10" s="13">
        <f t="shared" si="3"/>
        <v>353365.67478700005</v>
      </c>
      <c r="Q10" s="126"/>
      <c r="R10" s="111">
        <f t="shared" si="4"/>
        <v>1.2849849897498018</v>
      </c>
      <c r="S10" s="27"/>
      <c r="T10" s="37"/>
      <c r="U10" s="50"/>
      <c r="V10" s="58"/>
      <c r="W10" s="148"/>
      <c r="X10" s="144"/>
      <c r="Y10" s="148"/>
      <c r="Z10" s="144"/>
      <c r="AA10" s="48">
        <f t="shared" si="0"/>
        <v>2083.8798885410001</v>
      </c>
      <c r="AB10" s="66"/>
      <c r="AC10" s="139">
        <f t="shared" si="1"/>
        <v>1.0417403390232494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252">
        <v>0</v>
      </c>
      <c r="E11" s="17">
        <v>536.714294</v>
      </c>
      <c r="F11" s="95">
        <f>AVERAGE(E11:E13)</f>
        <v>533.61270100000002</v>
      </c>
      <c r="G11" s="109">
        <f t="shared" si="2"/>
        <v>1.5251820066122264</v>
      </c>
      <c r="H11" s="90">
        <f>AVERAGE(G11:G13)</f>
        <v>0.9384829055157482</v>
      </c>
      <c r="I11" s="33">
        <f>STDEV(G11:G13)/SQRT(COUNT(G11:G13))</f>
        <v>0.58669910109647816</v>
      </c>
      <c r="J11" s="82">
        <v>22386.792968999998</v>
      </c>
      <c r="K11" s="95">
        <f>AVERAGE(J11:J13)</f>
        <v>22012.380859500001</v>
      </c>
      <c r="L11" s="109">
        <f t="shared" si="5"/>
        <v>1.4500260291012665</v>
      </c>
      <c r="M11" s="90">
        <f>AVERAGE(L11:L13)</f>
        <v>-0.24669392122765998</v>
      </c>
      <c r="N11" s="83">
        <f>STDEV(L11:L13)/SQRT(COUNT(L11:L13))</f>
        <v>1.6967199503289265</v>
      </c>
      <c r="O11" s="77">
        <v>2119439.0067139999</v>
      </c>
      <c r="P11" s="18">
        <f t="shared" si="3"/>
        <v>358850.7153299998</v>
      </c>
      <c r="Q11" s="130">
        <f>AVERAGE(P11:P13)</f>
        <v>352953.99162350001</v>
      </c>
      <c r="R11" s="133">
        <f t="shared" si="4"/>
        <v>2.8571587709207478</v>
      </c>
      <c r="S11" s="28">
        <f>AVERAGE(R11:R13)</f>
        <v>1.1669844990095228</v>
      </c>
      <c r="T11" s="38">
        <f>STDEV(R11:R13)/SQRT(COUNT(R11:R13))</f>
        <v>1.6901742719112247</v>
      </c>
      <c r="U11" s="50"/>
      <c r="V11" s="60" t="s">
        <v>13</v>
      </c>
      <c r="W11" s="146">
        <f>AVERAGE(H11,H29,H47,H65,H83,H101,H119,H137,H155,H173)</f>
        <v>2.0839055533646311</v>
      </c>
      <c r="X11" s="142">
        <f>AVERAGE(I11,I29,I47,I65,I83,I101,I119,I137,I155,I173)</f>
        <v>1.5447312664478192</v>
      </c>
      <c r="Y11" s="146">
        <f>AVERAGE(M11,M29,M47,M65,M83,M101,M119,M137,M155,M173)</f>
        <v>0.29289688681390047</v>
      </c>
      <c r="Z11" s="142">
        <f>AVERAGE(N11,N29,N47,N65,N83,N101,N119,N137,N155,N173)</f>
        <v>1.9271539978318277</v>
      </c>
      <c r="AA11" s="43">
        <f t="shared" si="0"/>
        <v>2119.4390067139998</v>
      </c>
      <c r="AB11" s="65">
        <f>AVERAGE(AA11:AA13)</f>
        <v>2083.2858122409998</v>
      </c>
      <c r="AC11" s="137">
        <f t="shared" si="1"/>
        <v>2.7659064989243376</v>
      </c>
      <c r="AD11" s="27">
        <f>AVERAGE(AC11:AC13)</f>
        <v>1.0129351743991819</v>
      </c>
      <c r="AE11" s="55">
        <f>STDEV(AC11:AC13)/SQRT(2)</f>
        <v>1.7529713245251557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251">
        <v>0</v>
      </c>
      <c r="E12" s="6" t="s">
        <v>11</v>
      </c>
      <c r="F12" s="94"/>
      <c r="G12" s="108" t="s">
        <v>11</v>
      </c>
      <c r="H12" s="89"/>
      <c r="I12" s="32"/>
      <c r="J12" s="81" t="s">
        <v>11</v>
      </c>
      <c r="K12" s="94"/>
      <c r="L12" s="108" t="s">
        <v>11</v>
      </c>
      <c r="M12" s="89"/>
      <c r="N12" s="71"/>
      <c r="O12" s="76" t="s">
        <v>11</v>
      </c>
      <c r="P12" s="13" t="s">
        <v>11</v>
      </c>
      <c r="Q12" s="126"/>
      <c r="R12" s="111" t="s">
        <v>11</v>
      </c>
      <c r="S12" s="27"/>
      <c r="T12" s="37"/>
      <c r="U12" s="50"/>
      <c r="V12" s="58"/>
      <c r="W12" s="146"/>
      <c r="X12" s="142"/>
      <c r="Y12" s="146"/>
      <c r="Z12" s="142"/>
      <c r="AA12" s="43" t="s">
        <v>11</v>
      </c>
      <c r="AB12" s="65"/>
      <c r="AC12" s="137" t="s">
        <v>11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53">
        <v>0</v>
      </c>
      <c r="E13" s="21">
        <v>530.51110800000004</v>
      </c>
      <c r="F13" s="96"/>
      <c r="G13" s="110">
        <f t="shared" si="2"/>
        <v>0.35178380441927004</v>
      </c>
      <c r="H13" s="91"/>
      <c r="I13" s="34"/>
      <c r="J13" s="84">
        <v>21637.96875</v>
      </c>
      <c r="K13" s="96"/>
      <c r="L13" s="110">
        <f t="shared" si="5"/>
        <v>-1.9434138715565865</v>
      </c>
      <c r="M13" s="91"/>
      <c r="N13" s="85"/>
      <c r="O13" s="78">
        <v>2047132.6177680001</v>
      </c>
      <c r="P13" s="22">
        <f>O13-O31</f>
        <v>347057.26791700022</v>
      </c>
      <c r="Q13" s="131"/>
      <c r="R13" s="134">
        <f t="shared" si="4"/>
        <v>-0.5231897729017021</v>
      </c>
      <c r="S13" s="29"/>
      <c r="T13" s="39"/>
      <c r="U13" s="50"/>
      <c r="V13" s="61"/>
      <c r="W13" s="146"/>
      <c r="X13" s="142"/>
      <c r="Y13" s="146"/>
      <c r="Z13" s="142"/>
      <c r="AA13" s="43">
        <f t="shared" si="0"/>
        <v>2047.132617768</v>
      </c>
      <c r="AB13" s="65"/>
      <c r="AC13" s="137">
        <f t="shared" si="1"/>
        <v>-0.74003615012597379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251">
        <v>0</v>
      </c>
      <c r="E14" s="6">
        <v>536.72418200000004</v>
      </c>
      <c r="F14" s="94">
        <f>AVERAGE(E14:E16)</f>
        <v>539.44689933333336</v>
      </c>
      <c r="G14" s="108">
        <f t="shared" si="2"/>
        <v>1.527052426332574</v>
      </c>
      <c r="H14" s="89">
        <f>AVERAGE(G14:G16)</f>
        <v>2.0420831902034138</v>
      </c>
      <c r="I14" s="32">
        <f>STDEV(G14:G16)/SQRT(COUNT(G14:G16))</f>
        <v>0.2872765382945669</v>
      </c>
      <c r="J14" s="81">
        <v>22045.691406000002</v>
      </c>
      <c r="K14" s="94">
        <f>AVERAGE(J14:J16)</f>
        <v>22204.619140499999</v>
      </c>
      <c r="L14" s="108">
        <f t="shared" si="5"/>
        <v>-9.5740820703241525E-2</v>
      </c>
      <c r="M14" s="89">
        <f>AVERAGE(L14:L16)</f>
        <v>0.62447054785221212</v>
      </c>
      <c r="N14" s="71">
        <f>STDEV(L14:L16)/SQRT(COUNT(L14:L16))</f>
        <v>0.72021136855545365</v>
      </c>
      <c r="O14" s="76">
        <v>2075061.809507</v>
      </c>
      <c r="P14" s="13">
        <f t="shared" si="3"/>
        <v>353784.15947100008</v>
      </c>
      <c r="Q14" s="126">
        <f>AVERAGE(P14:P16)</f>
        <v>356144.47292366665</v>
      </c>
      <c r="R14" s="111">
        <f t="shared" si="4"/>
        <v>1.4049349961077411</v>
      </c>
      <c r="S14" s="27">
        <f>AVERAGE(R14:R16)</f>
        <v>2.081470182408836</v>
      </c>
      <c r="T14" s="37">
        <f>STDEV(R14:R16)/SQRT(COUNT(R14:R16))</f>
        <v>0.34939970517925412</v>
      </c>
      <c r="U14" s="50"/>
      <c r="V14" s="58" t="s">
        <v>20</v>
      </c>
      <c r="W14" s="147">
        <f>AVERAGE(H14,H32,H50,H68,H86,H104,H122,H140,H158,H176)</f>
        <v>1.3682358252208693</v>
      </c>
      <c r="X14" s="143">
        <f>AVERAGE(I14,I32,I50,I68,I86,I104,I122,I140,I158,I176)</f>
        <v>0.23675125448013773</v>
      </c>
      <c r="Y14" s="147">
        <f>AVERAGE(M14,M32,M50,M68,M86,M104,M122,M140,M158,M176)</f>
        <v>0.58405446103642977</v>
      </c>
      <c r="Z14" s="143">
        <f>AVERAGE(N14,N32,N50,N68,N86,N104,N122,N140,N158,N176)</f>
        <v>0.45086863253445364</v>
      </c>
      <c r="AA14" s="47">
        <f t="shared" si="0"/>
        <v>2075.0618095069999</v>
      </c>
      <c r="AB14" s="64">
        <f>AVERAGE(AA14:AA16)</f>
        <v>2084.6025459443335</v>
      </c>
      <c r="AC14" s="138">
        <f t="shared" si="1"/>
        <v>0.61417536421740238</v>
      </c>
      <c r="AD14" s="28">
        <f>AVERAGE(AC14:AC16)</f>
        <v>1.0767800560929193</v>
      </c>
      <c r="AE14" s="55">
        <f>STDEV(AC14:AC16)/SQRT(2)</f>
        <v>0.3165148525220402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251">
        <v>0</v>
      </c>
      <c r="E15" s="6">
        <v>539.64233400000001</v>
      </c>
      <c r="F15" s="94"/>
      <c r="G15" s="108">
        <f t="shared" si="2"/>
        <v>2.079051723230279</v>
      </c>
      <c r="H15" s="89"/>
      <c r="I15" s="32"/>
      <c r="J15" s="81" t="s">
        <v>11</v>
      </c>
      <c r="K15" s="94"/>
      <c r="L15" s="108" t="s">
        <v>11</v>
      </c>
      <c r="M15" s="89"/>
      <c r="N15" s="71"/>
      <c r="O15" s="76">
        <v>2085255.298184</v>
      </c>
      <c r="P15" s="13">
        <f t="shared" si="3"/>
        <v>356795.91920499993</v>
      </c>
      <c r="Q15" s="126"/>
      <c r="R15" s="111">
        <f t="shared" si="4"/>
        <v>2.2681938274438096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2085.2552981839999</v>
      </c>
      <c r="AB15" s="65"/>
      <c r="AC15" s="137">
        <f t="shared" si="1"/>
        <v>1.1084302594797748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251">
        <v>0</v>
      </c>
      <c r="E16" s="6">
        <v>541.97418200000004</v>
      </c>
      <c r="F16" s="94"/>
      <c r="G16" s="108">
        <f t="shared" si="2"/>
        <v>2.5201454210473884</v>
      </c>
      <c r="H16" s="89"/>
      <c r="I16" s="32"/>
      <c r="J16" s="81">
        <v>22363.546875</v>
      </c>
      <c r="K16" s="94"/>
      <c r="L16" s="108">
        <f t="shared" si="5"/>
        <v>1.3446819164076658</v>
      </c>
      <c r="M16" s="89"/>
      <c r="N16" s="71"/>
      <c r="O16" s="76">
        <v>2093490.5301419999</v>
      </c>
      <c r="P16" s="13">
        <f t="shared" si="3"/>
        <v>357853.34009499988</v>
      </c>
      <c r="Q16" s="126"/>
      <c r="R16" s="111">
        <f t="shared" si="4"/>
        <v>2.5712817236749572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0"/>
        <v>2093.4905301419999</v>
      </c>
      <c r="AB16" s="66"/>
      <c r="AC16" s="139">
        <f t="shared" si="1"/>
        <v>1.5077345445815808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252">
        <v>0</v>
      </c>
      <c r="E17" s="17">
        <v>593.07104500000003</v>
      </c>
      <c r="F17" s="95">
        <f>AVERAGE(E17:E19)</f>
        <v>581.75823966666667</v>
      </c>
      <c r="G17" s="133">
        <f t="shared" si="2"/>
        <v>12.185657172895631</v>
      </c>
      <c r="H17" s="90">
        <f>AVERAGE(G17:G19)</f>
        <v>10.045720462970701</v>
      </c>
      <c r="I17" s="33">
        <f>STDEV(G17:G19)/SQRT(COUNT(G17:G19))</f>
        <v>4.5569849394549475</v>
      </c>
      <c r="J17" s="82">
        <v>20453.414063</v>
      </c>
      <c r="K17" s="95">
        <f>AVERAGE(J17:J19)</f>
        <v>19788.688151333332</v>
      </c>
      <c r="L17" s="133">
        <f t="shared" si="5"/>
        <v>-7.3114495699012707</v>
      </c>
      <c r="M17" s="90">
        <f>AVERAGE(L17:L19)</f>
        <v>-10.323781936318554</v>
      </c>
      <c r="N17" s="83">
        <f>STDEV(L17:L19)/SQRT(COUNT(L17:L19))</f>
        <v>7.4359040228721165</v>
      </c>
      <c r="O17" s="77">
        <v>1803191.8836409999</v>
      </c>
      <c r="P17" s="18">
        <f t="shared" si="3"/>
        <v>325073.67654799996</v>
      </c>
      <c r="Q17" s="130">
        <f>AVERAGE(P17:P19)</f>
        <v>315293.44597099995</v>
      </c>
      <c r="R17" s="133">
        <f t="shared" si="4"/>
        <v>-6.8243329814833658</v>
      </c>
      <c r="S17" s="28">
        <f>AVERAGE(R17:R19)</f>
        <v>-9.6276344277396841</v>
      </c>
      <c r="T17" s="38">
        <f>STDEV(R17:R19)/SQRT(COUNT(R17:R19))</f>
        <v>7.9189972328714635</v>
      </c>
      <c r="U17" s="50"/>
      <c r="V17" s="60" t="s">
        <v>14</v>
      </c>
      <c r="W17" s="146">
        <f>AVERAGE(H17,H35,H53,H71,H89,H107,H125,H143,H161,_xlfn.ANCHORARRAY(H179))</f>
        <v>4.1876859611115629</v>
      </c>
      <c r="X17" s="142">
        <f>AVERAGE(I17,I35,I53,I71,I89,I107,I125,I143,I161,_xlfn.ANCHORARRAY(I179))</f>
        <v>9.3861856508523367</v>
      </c>
      <c r="Y17" s="146">
        <f>AVERAGE(M17,M35,M53,M71,M89,M107,M125,M143,M161,M179)</f>
        <v>-17.90179274352284</v>
      </c>
      <c r="Z17" s="142">
        <f>AVERAGE(N17,N35,N53,N71,N89,N107,N125,N143,N161,N179)</f>
        <v>13.055109383895758</v>
      </c>
      <c r="AA17" s="43">
        <f t="shared" si="0"/>
        <v>1803.191883641</v>
      </c>
      <c r="AB17" s="65">
        <f>AVERAGE(AA17:AA19)</f>
        <v>1726.4121292163334</v>
      </c>
      <c r="AC17" s="137">
        <f t="shared" si="1"/>
        <v>-12.568067339115544</v>
      </c>
      <c r="AD17" s="27">
        <f>AVERAGE(AC17:AC19)</f>
        <v>-16.29091146872743</v>
      </c>
      <c r="AE17" s="55">
        <f>STDEV(AC17:AC19)/SQRT(2)</f>
        <v>13.71128140119038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251">
        <v>0</v>
      </c>
      <c r="E18" s="6">
        <v>616.66143799999998</v>
      </c>
      <c r="F18" s="94"/>
      <c r="G18" s="108">
        <f t="shared" si="2"/>
        <v>16.648029369251759</v>
      </c>
      <c r="H18" s="89"/>
      <c r="I18" s="32"/>
      <c r="J18" s="81">
        <v>22239.478515999999</v>
      </c>
      <c r="K18" s="98"/>
      <c r="L18" s="108">
        <f t="shared" si="5"/>
        <v>0.78244246266511652</v>
      </c>
      <c r="M18" s="89"/>
      <c r="N18" s="71"/>
      <c r="O18" s="76">
        <v>2082368.048063</v>
      </c>
      <c r="P18" s="13">
        <f t="shared" si="3"/>
        <v>357500.88746499992</v>
      </c>
      <c r="Q18" s="63"/>
      <c r="R18" s="111">
        <f t="shared" si="4"/>
        <v>2.4702584441482713</v>
      </c>
      <c r="S18" s="27"/>
      <c r="T18" s="37"/>
      <c r="U18" s="50"/>
      <c r="V18" s="58"/>
      <c r="W18" s="146"/>
      <c r="X18" s="142"/>
      <c r="Y18" s="146"/>
      <c r="Z18" s="142"/>
      <c r="AA18" s="43">
        <f t="shared" si="0"/>
        <v>2082.3680480630001</v>
      </c>
      <c r="AB18" s="65"/>
      <c r="AC18" s="137">
        <f t="shared" si="1"/>
        <v>0.96843525370996986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254">
        <v>0</v>
      </c>
      <c r="E19" s="8">
        <v>535.542236</v>
      </c>
      <c r="F19" s="97"/>
      <c r="G19" s="112">
        <f t="shared" si="2"/>
        <v>1.3034748467647148</v>
      </c>
      <c r="H19" s="92"/>
      <c r="I19" s="35"/>
      <c r="J19" s="86">
        <v>16673.171875</v>
      </c>
      <c r="K19" s="99"/>
      <c r="L19" s="112">
        <f t="shared" si="5"/>
        <v>-24.442338701719507</v>
      </c>
      <c r="M19" s="92"/>
      <c r="N19" s="87"/>
      <c r="O19" s="79">
        <v>1293676.4559450001</v>
      </c>
      <c r="P19" s="14">
        <f t="shared" si="3"/>
        <v>263305.77390000003</v>
      </c>
      <c r="Q19" s="100"/>
      <c r="R19" s="135">
        <f t="shared" si="4"/>
        <v>-24.528828745883956</v>
      </c>
      <c r="S19" s="30"/>
      <c r="T19" s="40"/>
      <c r="U19" s="41"/>
      <c r="V19" s="46"/>
      <c r="W19" s="42"/>
      <c r="X19" s="40"/>
      <c r="Y19" s="42"/>
      <c r="Z19" s="40"/>
      <c r="AA19" s="44">
        <f t="shared" si="0"/>
        <v>1293.676455945</v>
      </c>
      <c r="AB19" s="67"/>
      <c r="AC19" s="140">
        <f t="shared" si="1"/>
        <v>-37.273102320776715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250">
        <v>-16.600000000000001</v>
      </c>
      <c r="E20" s="5">
        <v>510.49410999999998</v>
      </c>
      <c r="F20" s="93">
        <f>AVERAGE(E20:E22)</f>
        <v>509.06557199999997</v>
      </c>
      <c r="G20" s="107">
        <f>((E20/$F$20)*100)-100</f>
        <v>0.28061964481069879</v>
      </c>
      <c r="H20" s="88">
        <f>AVERAGE(G20:G22)</f>
        <v>-4.736951571734001E-15</v>
      </c>
      <c r="I20" s="31">
        <f>STDEV(G20:G22)/SQRT(COUNT(G20:G22))</f>
        <v>0.31222208925401707</v>
      </c>
      <c r="J20" s="80">
        <v>20310.638672000001</v>
      </c>
      <c r="K20" s="93">
        <f>AVERAGE(J20:J22)</f>
        <v>20102.097656333335</v>
      </c>
      <c r="L20" s="107">
        <f>((J20/$K$20)*100)-100</f>
        <v>1.0374092258026906</v>
      </c>
      <c r="M20" s="88">
        <f>AVERAGE(L20:L22)</f>
        <v>-9.473903143468002E-15</v>
      </c>
      <c r="N20" s="70">
        <f>STDEV(L20:L22)/SQRT(COUNT(L20:L22))</f>
        <v>0.9378743882858156</v>
      </c>
      <c r="O20" s="75">
        <v>1721423.3988570001</v>
      </c>
      <c r="P20" s="12">
        <f>O20-O38</f>
        <v>320597.80435400014</v>
      </c>
      <c r="Q20" s="129">
        <f>AVERAGE(P20:P22)</f>
        <v>318712.74542066682</v>
      </c>
      <c r="R20" s="132">
        <f>((P20/$Q$20)*100)-100</f>
        <v>0.59146016606435126</v>
      </c>
      <c r="S20" s="26">
        <f>AVERAGE(R20:R22)</f>
        <v>-4.736951571734001E-15</v>
      </c>
      <c r="T20" s="36">
        <f>STDEV(R20:R22)/SQRT(COUNT(R20:R22))</f>
        <v>0.71795387912852315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251">
        <v>-16.600000000000001</v>
      </c>
      <c r="E21" s="6">
        <v>510.810608</v>
      </c>
      <c r="F21" s="94"/>
      <c r="G21" s="108">
        <f t="shared" ref="G21:G37" si="6">((E21/$F$20)*100)-100</f>
        <v>0.34279198908386377</v>
      </c>
      <c r="H21" s="89"/>
      <c r="I21" s="32"/>
      <c r="J21" s="81">
        <v>20269.886718999998</v>
      </c>
      <c r="K21" s="94"/>
      <c r="L21" s="108">
        <f t="shared" ref="L21:L37" si="7">((J21/$K$20)*100)-100</f>
        <v>0.83468434755016574</v>
      </c>
      <c r="M21" s="89"/>
      <c r="N21" s="71"/>
      <c r="O21" s="76">
        <v>1723604.8906070001</v>
      </c>
      <c r="P21" s="13">
        <f>O21-O39</f>
        <v>321381.67504300014</v>
      </c>
      <c r="Q21" s="126"/>
      <c r="R21" s="111">
        <f t="shared" ref="R21:R37" si="8">((P21/$Q$20)*100)-100</f>
        <v>0.83740912802549872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53">
        <v>-16.600000000000001</v>
      </c>
      <c r="E22" s="21">
        <v>505.891998</v>
      </c>
      <c r="F22" s="96"/>
      <c r="G22" s="110">
        <f t="shared" si="6"/>
        <v>-0.62341163389457677</v>
      </c>
      <c r="H22" s="91"/>
      <c r="I22" s="34"/>
      <c r="J22" s="84">
        <v>19725.767577999999</v>
      </c>
      <c r="K22" s="96"/>
      <c r="L22" s="110">
        <f t="shared" si="7"/>
        <v>-1.8720935733528847</v>
      </c>
      <c r="M22" s="91"/>
      <c r="N22" s="85"/>
      <c r="O22" s="78">
        <v>1705601.603231</v>
      </c>
      <c r="P22" s="22">
        <f t="shared" ref="P22:P37" si="9">O22-O40</f>
        <v>314158.75686500012</v>
      </c>
      <c r="Q22" s="131"/>
      <c r="R22" s="134">
        <f t="shared" si="8"/>
        <v>-1.4288692940898642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251">
        <v>-16.600000000000001</v>
      </c>
      <c r="E23" s="6">
        <v>510.63922100000002</v>
      </c>
      <c r="F23" s="94">
        <f>AVERAGE(E23:E25)</f>
        <v>509.50577800000002</v>
      </c>
      <c r="G23" s="108">
        <f t="shared" si="6"/>
        <v>0.30912500993093772</v>
      </c>
      <c r="H23" s="89">
        <f>AVERAGE(G23:G25)</f>
        <v>8.6473339430625629E-2</v>
      </c>
      <c r="I23" s="32">
        <f>STDEV(G23:G25)/SQRT(COUNT(G23:G25))</f>
        <v>0.14521119049577083</v>
      </c>
      <c r="J23" s="81">
        <v>20226.632813</v>
      </c>
      <c r="K23" s="94">
        <f>AVERAGE(J23:J25)</f>
        <v>20167.667318000003</v>
      </c>
      <c r="L23" s="108">
        <f t="shared" si="7"/>
        <v>0.61951324083548798</v>
      </c>
      <c r="M23" s="89">
        <f>AVERAGE(L23:L25)</f>
        <v>0.32618318141542585</v>
      </c>
      <c r="N23" s="71">
        <f>STDEV(L23:L25)/SQRT(COUNT(L23:L25))</f>
        <v>0.21424410599807325</v>
      </c>
      <c r="O23" s="76">
        <v>1723074.8679210001</v>
      </c>
      <c r="P23" s="13">
        <f t="shared" si="9"/>
        <v>319909.3124520001</v>
      </c>
      <c r="Q23" s="126">
        <f>AVERAGE(P23:P25)</f>
        <v>319081.19677100005</v>
      </c>
      <c r="R23" s="111">
        <f t="shared" si="8"/>
        <v>0.37543745850325649</v>
      </c>
      <c r="S23" s="27">
        <f>AVERAGE(R23:R25)</f>
        <v>0.11560609220284827</v>
      </c>
      <c r="T23" s="37">
        <f>STDEV(R23:R25)/SQRT(COUNT(R23:R25))</f>
        <v>0.21732893981365081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251">
        <v>-16.600000000000001</v>
      </c>
      <c r="E24" s="6">
        <v>509.76113900000001</v>
      </c>
      <c r="F24" s="94"/>
      <c r="G24" s="108">
        <f t="shared" si="6"/>
        <v>0.13663603242059708</v>
      </c>
      <c r="H24" s="89"/>
      <c r="I24" s="32"/>
      <c r="J24" s="81">
        <v>20192.560547000001</v>
      </c>
      <c r="K24" s="94"/>
      <c r="L24" s="108">
        <f t="shared" si="7"/>
        <v>0.45001716842303097</v>
      </c>
      <c r="M24" s="89"/>
      <c r="N24" s="71"/>
      <c r="O24" s="76">
        <v>1719040.888521</v>
      </c>
      <c r="P24" s="13">
        <f t="shared" si="9"/>
        <v>319628.89840600011</v>
      </c>
      <c r="Q24" s="126"/>
      <c r="R24" s="111">
        <f t="shared" si="8"/>
        <v>0.28745414122803936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251">
        <v>-16.600000000000001</v>
      </c>
      <c r="E25" s="6">
        <v>508.11697400000003</v>
      </c>
      <c r="F25" s="94"/>
      <c r="G25" s="108">
        <f t="shared" si="6"/>
        <v>-0.18634102405965791</v>
      </c>
      <c r="H25" s="89"/>
      <c r="I25" s="32"/>
      <c r="J25" s="81">
        <v>20083.808593999998</v>
      </c>
      <c r="K25" s="94"/>
      <c r="L25" s="108">
        <f t="shared" si="7"/>
        <v>-9.0980865012241452E-2</v>
      </c>
      <c r="M25" s="89"/>
      <c r="N25" s="71"/>
      <c r="O25" s="76">
        <v>1720817.033603</v>
      </c>
      <c r="P25" s="13">
        <f t="shared" si="9"/>
        <v>317705.37945499993</v>
      </c>
      <c r="Q25" s="126"/>
      <c r="R25" s="111">
        <f t="shared" si="8"/>
        <v>-0.31607332312275105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252">
        <v>-16.600000000000001</v>
      </c>
      <c r="E26" s="17">
        <v>514.95684800000004</v>
      </c>
      <c r="F26" s="95">
        <f>AVERAGE(E26:E28)</f>
        <v>514.57995599999992</v>
      </c>
      <c r="G26" s="109">
        <f t="shared" si="6"/>
        <v>1.157272525198394</v>
      </c>
      <c r="H26" s="90">
        <f>AVERAGE(G26:G28)</f>
        <v>1.0832364833346066</v>
      </c>
      <c r="I26" s="33">
        <f>STDEV(G26:G28)/SQRT(COUNT(G26:G28))</f>
        <v>4.4357598621889573E-2</v>
      </c>
      <c r="J26" s="82">
        <v>20480.154297000001</v>
      </c>
      <c r="K26" s="95">
        <f>AVERAGE(J26:J28)</f>
        <v>20479.587239666667</v>
      </c>
      <c r="L26" s="109">
        <f t="shared" si="7"/>
        <v>1.8806825393545807</v>
      </c>
      <c r="M26" s="90">
        <f>AVERAGE(L26:L28)</f>
        <v>1.8778616529822756</v>
      </c>
      <c r="N26" s="83">
        <f>STDEV(L26:L28)/SQRT(COUNT(L26:L28))</f>
        <v>0.13098217514150301</v>
      </c>
      <c r="O26" s="77">
        <v>1728943.421811</v>
      </c>
      <c r="P26" s="18">
        <f t="shared" si="9"/>
        <v>323925.18613000005</v>
      </c>
      <c r="Q26" s="130">
        <f>AVERAGE(P26:P28)</f>
        <v>324417.07671466662</v>
      </c>
      <c r="R26" s="133">
        <f t="shared" si="8"/>
        <v>1.6354666652735688</v>
      </c>
      <c r="S26" s="28">
        <f>AVERAGE(R26:R28)</f>
        <v>1.7898033184931752</v>
      </c>
      <c r="T26" s="38">
        <f>STDEV(R26:R28)/SQRT(COUNT(R26:R28))</f>
        <v>9.0501159764368205E-2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251">
        <v>-16.600000000000001</v>
      </c>
      <c r="E27" s="6">
        <v>514.60699499999998</v>
      </c>
      <c r="F27" s="94"/>
      <c r="G27" s="108">
        <f t="shared" si="6"/>
        <v>1.088547979826842</v>
      </c>
      <c r="H27" s="89"/>
      <c r="I27" s="32"/>
      <c r="J27" s="81">
        <v>20524.90625</v>
      </c>
      <c r="K27" s="94"/>
      <c r="L27" s="108">
        <f t="shared" si="7"/>
        <v>2.1033058385001766</v>
      </c>
      <c r="M27" s="89"/>
      <c r="N27" s="71"/>
      <c r="O27" s="76">
        <v>1725897.9192009999</v>
      </c>
      <c r="P27" s="13">
        <f t="shared" si="9"/>
        <v>324402.01732499991</v>
      </c>
      <c r="Q27" s="126"/>
      <c r="R27" s="111">
        <f t="shared" si="8"/>
        <v>1.7850782518357846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53">
        <v>-16.600000000000001</v>
      </c>
      <c r="E28" s="21">
        <v>514.17602499999998</v>
      </c>
      <c r="F28" s="96"/>
      <c r="G28" s="110">
        <f t="shared" si="6"/>
        <v>1.0038889449785842</v>
      </c>
      <c r="H28" s="91"/>
      <c r="I28" s="34"/>
      <c r="J28" s="84">
        <v>20433.701172000001</v>
      </c>
      <c r="K28" s="96"/>
      <c r="L28" s="110">
        <f t="shared" si="7"/>
        <v>1.6495965810920694</v>
      </c>
      <c r="M28" s="91"/>
      <c r="N28" s="85"/>
      <c r="O28" s="78">
        <v>1730514.2137539999</v>
      </c>
      <c r="P28" s="22">
        <f t="shared" si="9"/>
        <v>324924.02668899996</v>
      </c>
      <c r="Q28" s="131"/>
      <c r="R28" s="134">
        <f t="shared" si="8"/>
        <v>1.9488650383701724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251">
        <v>-16.600000000000001</v>
      </c>
      <c r="E29" s="6">
        <v>515.17199700000003</v>
      </c>
      <c r="F29" s="94">
        <f>AVERAGE(E29:E31)</f>
        <v>511.90317766666675</v>
      </c>
      <c r="G29" s="108">
        <f t="shared" si="6"/>
        <v>1.1995360393376018</v>
      </c>
      <c r="H29" s="89">
        <f>AVERAGE(G29:G31)</f>
        <v>0.55741456950593238</v>
      </c>
      <c r="I29" s="32">
        <f>STDEV(G29:G31)/SQRT(COUNT(G29:G31))</f>
        <v>0.33393816219791705</v>
      </c>
      <c r="J29" s="81">
        <v>20620</v>
      </c>
      <c r="K29" s="94">
        <f>AVERAGE(J29:J31)</f>
        <v>20073.269531333335</v>
      </c>
      <c r="L29" s="108">
        <f t="shared" si="7"/>
        <v>2.5763597039510699</v>
      </c>
      <c r="M29" s="89">
        <f>AVERAGE(L29:L31)</f>
        <v>-0.14340854120226729</v>
      </c>
      <c r="N29" s="71">
        <f>STDEV(L29:L31)/SQRT(COUNT(L29:L31))</f>
        <v>1.5024332457246852</v>
      </c>
      <c r="O29" s="76">
        <v>1760588.2913840001</v>
      </c>
      <c r="P29" s="13">
        <f t="shared" si="9"/>
        <v>325549.81093000015</v>
      </c>
      <c r="Q29" s="126">
        <f>AVERAGE(P29:P31)</f>
        <v>317530.70524866675</v>
      </c>
      <c r="R29" s="111">
        <f t="shared" si="8"/>
        <v>2.1452124546538442</v>
      </c>
      <c r="S29" s="27">
        <f>AVERAGE(R29:R31)</f>
        <v>-0.37087947971452689</v>
      </c>
      <c r="T29" s="37">
        <f>STDEV(R29:R31)/SQRT(COUNT(R29:R31))</f>
        <v>1.4117204038136417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251">
        <v>-16.600000000000001</v>
      </c>
      <c r="E30" s="6">
        <v>511.078552</v>
      </c>
      <c r="F30" s="94"/>
      <c r="G30" s="108">
        <f t="shared" si="6"/>
        <v>0.39542646580703433</v>
      </c>
      <c r="H30" s="89"/>
      <c r="I30" s="32"/>
      <c r="J30" s="81">
        <v>19577.5</v>
      </c>
      <c r="K30" s="94"/>
      <c r="L30" s="108">
        <f t="shared" si="7"/>
        <v>-2.6096662413141587</v>
      </c>
      <c r="M30" s="89"/>
      <c r="N30" s="71"/>
      <c r="O30" s="76">
        <v>1667286.5371320001</v>
      </c>
      <c r="P30" s="13">
        <f t="shared" si="9"/>
        <v>309985.27252900018</v>
      </c>
      <c r="Q30" s="126"/>
      <c r="R30" s="111">
        <f t="shared" si="8"/>
        <v>-2.7383507616387703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251">
        <v>-16.600000000000001</v>
      </c>
      <c r="E31" s="6">
        <v>509.45898399999999</v>
      </c>
      <c r="F31" s="94"/>
      <c r="G31" s="108">
        <f t="shared" si="6"/>
        <v>7.7281203373161134E-2</v>
      </c>
      <c r="H31" s="89"/>
      <c r="I31" s="32"/>
      <c r="J31" s="81">
        <v>20022.308593999998</v>
      </c>
      <c r="K31" s="94"/>
      <c r="L31" s="108">
        <f t="shared" si="7"/>
        <v>-0.39691908624371308</v>
      </c>
      <c r="M31" s="89"/>
      <c r="N31" s="71"/>
      <c r="O31" s="76">
        <v>1700075.3498509999</v>
      </c>
      <c r="P31" s="13">
        <f t="shared" si="9"/>
        <v>317057.03228699998</v>
      </c>
      <c r="Q31" s="126"/>
      <c r="R31" s="111">
        <f t="shared" si="8"/>
        <v>-0.51950013215865454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252">
        <v>-16.600000000000001</v>
      </c>
      <c r="E32" s="17">
        <v>517.52148399999999</v>
      </c>
      <c r="F32" s="95">
        <f>AVERAGE(E32:E34)</f>
        <v>520.47778299999993</v>
      </c>
      <c r="G32" s="109">
        <f t="shared" si="6"/>
        <v>1.6610653843234218</v>
      </c>
      <c r="H32" s="90">
        <f>AVERAGE(G32:G34)</f>
        <v>2.2417958761508934</v>
      </c>
      <c r="I32" s="33">
        <f>STDEV(G32:G34)/SQRT(COUNT(G32:G34))</f>
        <v>0.42416721622534914</v>
      </c>
      <c r="J32" s="82">
        <v>20394.074218999998</v>
      </c>
      <c r="K32" s="95">
        <f>AVERAGE(J32:J34)</f>
        <v>20505.781900999998</v>
      </c>
      <c r="L32" s="109">
        <f t="shared" si="7"/>
        <v>1.4524681337157546</v>
      </c>
      <c r="M32" s="90">
        <f>AVERAGE(L32:L34)</f>
        <v>2.0081697520730111</v>
      </c>
      <c r="N32" s="83">
        <f>STDEV(L32:L34)/SQRT(COUNT(L32:L34))</f>
        <v>0.28357566752758873</v>
      </c>
      <c r="O32" s="77">
        <v>1721277.6500359999</v>
      </c>
      <c r="P32" s="18">
        <f t="shared" si="9"/>
        <v>322550.45764499996</v>
      </c>
      <c r="Q32" s="130">
        <f>AVERAGE(P32:P34)</f>
        <v>324573.3786526667</v>
      </c>
      <c r="R32" s="133">
        <f t="shared" si="8"/>
        <v>1.2041288839163826</v>
      </c>
      <c r="S32" s="28">
        <f>AVERAGE(R32:R34)</f>
        <v>1.8388449524553703</v>
      </c>
      <c r="T32" s="38">
        <f>STDEV(R32:R34)/SQRT(COUNT(R32:R34))</f>
        <v>0.35141866526986376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251">
        <v>-16.600000000000001</v>
      </c>
      <c r="E33" s="6">
        <v>519.22961399999997</v>
      </c>
      <c r="F33" s="94"/>
      <c r="G33" s="108">
        <f t="shared" si="6"/>
        <v>1.9966076197350731</v>
      </c>
      <c r="H33" s="89"/>
      <c r="I33" s="32"/>
      <c r="J33" s="81">
        <v>20541.896484000001</v>
      </c>
      <c r="K33" s="94"/>
      <c r="L33" s="108">
        <f t="shared" si="7"/>
        <v>2.1878255453012514</v>
      </c>
      <c r="M33" s="89"/>
      <c r="N33" s="71"/>
      <c r="O33" s="76">
        <v>1728459.378979</v>
      </c>
      <c r="P33" s="13">
        <f t="shared" si="9"/>
        <v>324751.68192100013</v>
      </c>
      <c r="Q33" s="126"/>
      <c r="R33" s="111">
        <f t="shared" si="8"/>
        <v>1.8947897713856889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53">
        <v>-16.600000000000001</v>
      </c>
      <c r="E34" s="21">
        <v>524.68225099999995</v>
      </c>
      <c r="F34" s="96"/>
      <c r="G34" s="110">
        <f t="shared" si="6"/>
        <v>3.0677146243941849</v>
      </c>
      <c r="H34" s="91"/>
      <c r="I34" s="34"/>
      <c r="J34" s="84">
        <v>20581.375</v>
      </c>
      <c r="K34" s="96"/>
      <c r="L34" s="110">
        <f t="shared" si="7"/>
        <v>2.3842155772020277</v>
      </c>
      <c r="M34" s="91"/>
      <c r="N34" s="85"/>
      <c r="O34" s="78">
        <v>1735637.1900470001</v>
      </c>
      <c r="P34" s="22">
        <f t="shared" si="9"/>
        <v>326417.996392</v>
      </c>
      <c r="Q34" s="131"/>
      <c r="R34" s="134">
        <f t="shared" si="8"/>
        <v>2.417616202064039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251">
        <v>-16.600000000000001</v>
      </c>
      <c r="E35" s="6">
        <v>573.85553000000004</v>
      </c>
      <c r="F35" s="94">
        <f>AVERAGE(E35:E37)</f>
        <v>552.71847566666668</v>
      </c>
      <c r="G35" s="108">
        <f>((E35/$F$20)*100)-100</f>
        <v>12.727232318118737</v>
      </c>
      <c r="H35" s="89">
        <f>AVERAGE(G35:G37)</f>
        <v>8.5751042827674606</v>
      </c>
      <c r="I35" s="32">
        <f>STDEV(G35:G37)/SQRT(COUNT(G35:G37))</f>
        <v>5.8671883040510284</v>
      </c>
      <c r="J35" s="81">
        <v>18596.876952999999</v>
      </c>
      <c r="K35" s="94">
        <f>AVERAGE(J35:J37)</f>
        <v>18108.180338666669</v>
      </c>
      <c r="L35" s="108">
        <f t="shared" si="7"/>
        <v>-7.4878787729851837</v>
      </c>
      <c r="M35" s="89">
        <f>AVERAGE(L35:L37)</f>
        <v>-9.9189515032450775</v>
      </c>
      <c r="N35" s="71">
        <f>STDEV(L35:L37)/SQRT(COUNT(L35:L37))</f>
        <v>7.9227917966580277</v>
      </c>
      <c r="O35" s="76">
        <v>1478118.2070929999</v>
      </c>
      <c r="P35" s="13">
        <f t="shared" si="9"/>
        <v>294782.24224899989</v>
      </c>
      <c r="Q35" s="126">
        <f>AVERAGE(P35:P37)</f>
        <v>286289.57717466663</v>
      </c>
      <c r="R35" s="111">
        <f t="shared" si="8"/>
        <v>-7.5084864083741678</v>
      </c>
      <c r="S35" s="27">
        <f>AVERAGE(R35:R37)</f>
        <v>-10.173163361636218</v>
      </c>
      <c r="T35" s="37">
        <f>STDEV(R35:R37)/SQRT(COUNT(R35:R37))</f>
        <v>7.9075217673836393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251">
        <v>-16.600000000000001</v>
      </c>
      <c r="E36" s="6">
        <v>590.535706</v>
      </c>
      <c r="F36" s="94"/>
      <c r="G36" s="108">
        <f t="shared" si="6"/>
        <v>16.003858536322312</v>
      </c>
      <c r="H36" s="89"/>
      <c r="I36" s="32"/>
      <c r="J36" s="81">
        <v>20589.71875</v>
      </c>
      <c r="K36" s="98"/>
      <c r="L36" s="108">
        <f t="shared" si="7"/>
        <v>2.4257224395337431</v>
      </c>
      <c r="M36" s="89"/>
      <c r="N36" s="71"/>
      <c r="O36" s="76">
        <v>1724867.160598</v>
      </c>
      <c r="P36" s="13">
        <f t="shared" si="9"/>
        <v>325070.80196000007</v>
      </c>
      <c r="Q36" s="63"/>
      <c r="R36" s="111">
        <f t="shared" si="8"/>
        <v>1.9949175646996054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254">
        <v>-16.600000000000001</v>
      </c>
      <c r="E37" s="8">
        <v>493.76419099999998</v>
      </c>
      <c r="F37" s="97"/>
      <c r="G37" s="112">
        <f t="shared" si="6"/>
        <v>-3.0057780061386694</v>
      </c>
      <c r="H37" s="92"/>
      <c r="I37" s="35"/>
      <c r="J37" s="86">
        <v>15137.945313</v>
      </c>
      <c r="K37" s="99"/>
      <c r="L37" s="112">
        <f t="shared" si="7"/>
        <v>-24.694698176283794</v>
      </c>
      <c r="M37" s="92"/>
      <c r="N37" s="87"/>
      <c r="O37" s="79">
        <v>1030370.682045</v>
      </c>
      <c r="P37" s="14">
        <f t="shared" si="9"/>
        <v>239015.68731499999</v>
      </c>
      <c r="Q37" s="100"/>
      <c r="R37" s="135">
        <f t="shared" si="8"/>
        <v>-25.005921241234091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250">
        <v>-33.200001</v>
      </c>
      <c r="E38" s="5">
        <v>488.369598</v>
      </c>
      <c r="F38" s="93">
        <f>AVERAGE(E38:E40)</f>
        <v>489.18798833333335</v>
      </c>
      <c r="G38" s="107">
        <f>((E38/$F$38)*100)-100</f>
        <v>-0.16729567218557406</v>
      </c>
      <c r="H38" s="88">
        <f>AVERAGE(G38:G40)</f>
        <v>0</v>
      </c>
      <c r="I38" s="31">
        <f>STDEV(G38:G40)/SQRT(COUNT(G38:G40))</f>
        <v>0.16915181873807389</v>
      </c>
      <c r="J38" s="80">
        <v>18496.783202999999</v>
      </c>
      <c r="K38" s="93">
        <f>AVERAGE(J38:J40)</f>
        <v>18449.804036333331</v>
      </c>
      <c r="L38" s="107">
        <f>((J38/$K$38)*100)-100</f>
        <v>0.25463233416544995</v>
      </c>
      <c r="M38" s="88">
        <f>AVERAGE(L38:L40)</f>
        <v>1.4210854715202004E-14</v>
      </c>
      <c r="N38" s="70">
        <f>STDEV(L38:L40)/SQRT(COUNT(L38:L40))</f>
        <v>0.56665109242663858</v>
      </c>
      <c r="O38" s="75">
        <v>1400825.5945029999</v>
      </c>
      <c r="P38" s="12">
        <f>O38-O56</f>
        <v>294334.37115599983</v>
      </c>
      <c r="Q38" s="129">
        <f>AVERAGE(P38:P40)</f>
        <v>293610.49799999991</v>
      </c>
      <c r="R38" s="132">
        <f>((P38/$Q$38)*100)-100</f>
        <v>0.24654198706474517</v>
      </c>
      <c r="S38" s="26">
        <f>AVERAGE(R38:R40)</f>
        <v>-4.736951571734001E-15</v>
      </c>
      <c r="T38" s="36">
        <f>STDEV(R38:R40)/SQRT(COUNT(R38:R40))</f>
        <v>0.52058246703076749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251">
        <v>-33.200001</v>
      </c>
      <c r="E39" s="6">
        <v>490.842896</v>
      </c>
      <c r="F39" s="94"/>
      <c r="G39" s="108">
        <f t="shared" ref="G39:G55" si="10">((E39/$F$38)*100)-100</f>
        <v>0.33829687280444887</v>
      </c>
      <c r="H39" s="89"/>
      <c r="I39" s="32"/>
      <c r="J39" s="81">
        <v>18602.763672000001</v>
      </c>
      <c r="K39" s="94"/>
      <c r="L39" s="108">
        <f t="shared" ref="L39:L55" si="11">((J39/$K$38)*100)-100</f>
        <v>0.82905832151629966</v>
      </c>
      <c r="M39" s="89"/>
      <c r="N39" s="71"/>
      <c r="O39" s="76">
        <v>1402223.215564</v>
      </c>
      <c r="P39" s="13">
        <f>O39-O57</f>
        <v>295820.68172500003</v>
      </c>
      <c r="Q39" s="126"/>
      <c r="R39" s="111">
        <f t="shared" ref="R39:R55" si="12">((P39/$Q$38)*100)-100</f>
        <v>0.75276045647392209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251">
        <v>-33.200001</v>
      </c>
      <c r="E40" s="6">
        <v>488.351471</v>
      </c>
      <c r="F40" s="94"/>
      <c r="G40" s="108">
        <f t="shared" si="10"/>
        <v>-0.1710012006188748</v>
      </c>
      <c r="H40" s="89"/>
      <c r="I40" s="32"/>
      <c r="J40" s="81">
        <v>18249.865234000001</v>
      </c>
      <c r="K40" s="94"/>
      <c r="L40" s="108">
        <f t="shared" si="11"/>
        <v>-1.083690655681707</v>
      </c>
      <c r="M40" s="89"/>
      <c r="N40" s="71"/>
      <c r="O40" s="76">
        <v>1391442.8463659999</v>
      </c>
      <c r="P40" s="13">
        <f t="shared" ref="P40:P55" si="13">O40-O58</f>
        <v>290676.44111899985</v>
      </c>
      <c r="Q40" s="126"/>
      <c r="R40" s="111">
        <f t="shared" si="12"/>
        <v>-0.99930244353868147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252">
        <v>-33.200001</v>
      </c>
      <c r="E41" s="17">
        <v>486.83215300000001</v>
      </c>
      <c r="F41" s="95">
        <f>AVERAGE(E41:E43)</f>
        <v>486.30005899999998</v>
      </c>
      <c r="G41" s="109">
        <f t="shared" si="10"/>
        <v>-0.4815807807055279</v>
      </c>
      <c r="H41" s="90">
        <f>AVERAGE(G41:G43)</f>
        <v>-0.59035164440004928</v>
      </c>
      <c r="I41" s="33">
        <f>STDEV(G41:G43)/SQRT(COUNT(G41:G43))</f>
        <v>8.726985689014366E-2</v>
      </c>
      <c r="J41" s="82">
        <v>18420.75</v>
      </c>
      <c r="K41" s="95">
        <f>AVERAGE(J41:J43)</f>
        <v>18377.263020666665</v>
      </c>
      <c r="L41" s="109">
        <f t="shared" si="11"/>
        <v>-0.15747612427814772</v>
      </c>
      <c r="M41" s="90">
        <f>AVERAGE(L41:L43)</f>
        <v>-0.39318041277733567</v>
      </c>
      <c r="N41" s="83">
        <f>STDEV(L41:L43)/SQRT(COUNT(L41:L43))</f>
        <v>0.18115981412104315</v>
      </c>
      <c r="O41" s="77">
        <v>1403165.555469</v>
      </c>
      <c r="P41" s="18">
        <f t="shared" si="13"/>
        <v>292467.42616300005</v>
      </c>
      <c r="Q41" s="130">
        <f>AVERAGE(P41:P43)</f>
        <v>292137.50661533332</v>
      </c>
      <c r="R41" s="133">
        <f t="shared" si="12"/>
        <v>-0.38931572433075701</v>
      </c>
      <c r="S41" s="28">
        <f>AVERAGE(R41:R43)</f>
        <v>-0.50168212468566742</v>
      </c>
      <c r="T41" s="38">
        <f>STDEV(R41:R43)/SQRT(COUNT(R41:R43))</f>
        <v>9.5617039485720604E-2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251">
        <v>-33.200001</v>
      </c>
      <c r="E42" s="6">
        <v>486.61230499999999</v>
      </c>
      <c r="F42" s="94"/>
      <c r="G42" s="108">
        <f t="shared" si="10"/>
        <v>-0.52652219489458219</v>
      </c>
      <c r="H42" s="89"/>
      <c r="I42" s="32"/>
      <c r="J42" s="81">
        <v>18399.486327999999</v>
      </c>
      <c r="K42" s="94"/>
      <c r="L42" s="108">
        <f t="shared" si="11"/>
        <v>-0.27272760314549771</v>
      </c>
      <c r="M42" s="89"/>
      <c r="N42" s="71"/>
      <c r="O42" s="76">
        <v>1399411.9901149999</v>
      </c>
      <c r="P42" s="13">
        <f t="shared" si="13"/>
        <v>292366.00899699982</v>
      </c>
      <c r="Q42" s="126"/>
      <c r="R42" s="111">
        <f t="shared" si="12"/>
        <v>-0.4238571207355335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53">
        <v>-33.200001</v>
      </c>
      <c r="E43" s="21">
        <v>485.45571899999999</v>
      </c>
      <c r="F43" s="96"/>
      <c r="G43" s="110">
        <f t="shared" si="10"/>
        <v>-0.76295195760003764</v>
      </c>
      <c r="H43" s="91"/>
      <c r="I43" s="34"/>
      <c r="J43" s="84">
        <v>18311.552734000001</v>
      </c>
      <c r="K43" s="96"/>
      <c r="L43" s="110">
        <f t="shared" si="11"/>
        <v>-0.74933751090836154</v>
      </c>
      <c r="M43" s="91"/>
      <c r="N43" s="85"/>
      <c r="O43" s="78">
        <v>1403111.6541480001</v>
      </c>
      <c r="P43" s="22">
        <f t="shared" si="13"/>
        <v>291579.08468600013</v>
      </c>
      <c r="Q43" s="131"/>
      <c r="R43" s="134">
        <f t="shared" si="12"/>
        <v>-0.69187352899071186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251">
        <v>-33.200001</v>
      </c>
      <c r="E44" s="6">
        <v>491.81375100000002</v>
      </c>
      <c r="F44" s="94">
        <f>AVERAGE(E44:E46)</f>
        <v>491.93169133333339</v>
      </c>
      <c r="G44" s="108">
        <f t="shared" si="10"/>
        <v>0.53675943181121966</v>
      </c>
      <c r="H44" s="89">
        <f>AVERAGE(G44:G46)</f>
        <v>0.56086884090262379</v>
      </c>
      <c r="I44" s="32">
        <f>STDEV(G44:G46)/SQRT(COUNT(G44:G46))</f>
        <v>2.1034859913608893E-2</v>
      </c>
      <c r="J44" s="81">
        <v>18701.253906000002</v>
      </c>
      <c r="K44" s="94">
        <f>AVERAGE(J44:J46)</f>
        <v>18731.095052000001</v>
      </c>
      <c r="L44" s="108">
        <f t="shared" si="11"/>
        <v>1.362886397988234</v>
      </c>
      <c r="M44" s="89">
        <f>AVERAGE(L44:L46)</f>
        <v>1.5246287446344742</v>
      </c>
      <c r="N44" s="71">
        <f>STDEV(L44:L46)/SQRT(COUNT(L44:L46))</f>
        <v>0.12084959641445912</v>
      </c>
      <c r="O44" s="76">
        <v>1405018.2356809999</v>
      </c>
      <c r="P44" s="13">
        <f t="shared" si="13"/>
        <v>296504.10126199992</v>
      </c>
      <c r="Q44" s="126">
        <f>AVERAGE(P44:P46)</f>
        <v>297427.26659866661</v>
      </c>
      <c r="R44" s="111">
        <f t="shared" si="12"/>
        <v>0.98552445560035551</v>
      </c>
      <c r="S44" s="27">
        <f>AVERAGE(R44:R46)</f>
        <v>1.2999428237973614</v>
      </c>
      <c r="T44" s="37">
        <f>STDEV(R44:R46)/SQRT(COUNT(R44:R46))</f>
        <v>0.16124430591101632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251">
        <v>-33.200001</v>
      </c>
      <c r="E45" s="6">
        <v>491.844604</v>
      </c>
      <c r="F45" s="94"/>
      <c r="G45" s="108">
        <f t="shared" si="10"/>
        <v>0.54306641414434864</v>
      </c>
      <c r="H45" s="89"/>
      <c r="I45" s="32"/>
      <c r="J45" s="81">
        <v>18717.318359000001</v>
      </c>
      <c r="K45" s="94"/>
      <c r="L45" s="108">
        <f t="shared" si="11"/>
        <v>1.4499575287621127</v>
      </c>
      <c r="M45" s="89"/>
      <c r="N45" s="71"/>
      <c r="O45" s="76">
        <v>1401495.901876</v>
      </c>
      <c r="P45" s="13">
        <f t="shared" si="13"/>
        <v>297706.55058100005</v>
      </c>
      <c r="Q45" s="126"/>
      <c r="R45" s="111">
        <f t="shared" si="12"/>
        <v>1.3950633948381892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251">
        <v>-33.200001</v>
      </c>
      <c r="E46" s="6">
        <v>492.13671900000003</v>
      </c>
      <c r="F46" s="94"/>
      <c r="G46" s="108">
        <f t="shared" si="10"/>
        <v>0.60278067675230318</v>
      </c>
      <c r="H46" s="89"/>
      <c r="I46" s="32"/>
      <c r="J46" s="81">
        <v>18774.712890999999</v>
      </c>
      <c r="K46" s="94"/>
      <c r="L46" s="108">
        <f t="shared" si="11"/>
        <v>1.7610423071530761</v>
      </c>
      <c r="M46" s="89"/>
      <c r="N46" s="71"/>
      <c r="O46" s="76">
        <v>1405590.1870649999</v>
      </c>
      <c r="P46" s="13">
        <f t="shared" si="13"/>
        <v>298071.14795299992</v>
      </c>
      <c r="Q46" s="126"/>
      <c r="R46" s="111">
        <f t="shared" si="12"/>
        <v>1.5192406209535392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252">
        <v>-33.200001</v>
      </c>
      <c r="E47" s="17">
        <v>494.34906000000001</v>
      </c>
      <c r="F47" s="95">
        <f>AVERAGE(E47:E49)</f>
        <v>494.86158233333327</v>
      </c>
      <c r="G47" s="109">
        <f t="shared" si="10"/>
        <v>1.0550282896868453</v>
      </c>
      <c r="H47" s="90">
        <f>AVERAGE(G47:G49)</f>
        <v>1.1597983056227388</v>
      </c>
      <c r="I47" s="33">
        <f>STDEV(G47:G49)/SQRT(COUNT(G47:G49))</f>
        <v>0.24178209710468032</v>
      </c>
      <c r="J47" s="82">
        <v>18706.369140999999</v>
      </c>
      <c r="K47" s="95">
        <f>AVERAGE(J47:J49)</f>
        <v>18317.691406333335</v>
      </c>
      <c r="L47" s="109">
        <f t="shared" si="11"/>
        <v>1.3906115434148489</v>
      </c>
      <c r="M47" s="90">
        <f>AVERAGE(L47:L49)</f>
        <v>-0.71606522074612167</v>
      </c>
      <c r="N47" s="83">
        <f>STDEV(L47:L49)/SQRT(COUNT(L47:L49))</f>
        <v>1.1998943812475102</v>
      </c>
      <c r="O47" s="77">
        <v>1435038.4804539999</v>
      </c>
      <c r="P47" s="18">
        <f t="shared" si="13"/>
        <v>297570.75111899991</v>
      </c>
      <c r="Q47" s="130">
        <f>AVERAGE(P47:P49)</f>
        <v>291210.42822366656</v>
      </c>
      <c r="R47" s="133">
        <f t="shared" si="12"/>
        <v>1.3488118258632653</v>
      </c>
      <c r="S47" s="28">
        <f>AVERAGE(R47:R49)</f>
        <v>-0.8174332296297232</v>
      </c>
      <c r="T47" s="38">
        <f>STDEV(R47:R49)/SQRT(COUNT(R47:R49))</f>
        <v>1.2346877707925992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251">
        <v>-33.200001</v>
      </c>
      <c r="E48" s="6">
        <v>497.11779799999999</v>
      </c>
      <c r="F48" s="94"/>
      <c r="G48" s="108">
        <f t="shared" si="10"/>
        <v>1.6210147950859408</v>
      </c>
      <c r="H48" s="89"/>
      <c r="I48" s="32"/>
      <c r="J48" s="81">
        <v>17939.716797000001</v>
      </c>
      <c r="K48" s="94"/>
      <c r="L48" s="108">
        <f t="shared" si="11"/>
        <v>-2.7647298493187975</v>
      </c>
      <c r="M48" s="89"/>
      <c r="N48" s="71"/>
      <c r="O48" s="76">
        <v>1357301.2646029999</v>
      </c>
      <c r="P48" s="13">
        <f t="shared" si="13"/>
        <v>285016.07443999988</v>
      </c>
      <c r="Q48" s="126"/>
      <c r="R48" s="111">
        <f t="shared" si="12"/>
        <v>-2.9271513173210906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53">
        <v>-33.200001</v>
      </c>
      <c r="E49" s="21">
        <v>493.11788899999999</v>
      </c>
      <c r="F49" s="96"/>
      <c r="G49" s="110">
        <f t="shared" si="10"/>
        <v>0.80335183209543004</v>
      </c>
      <c r="H49" s="91"/>
      <c r="I49" s="34"/>
      <c r="J49" s="84">
        <v>18306.988281000002</v>
      </c>
      <c r="K49" s="96"/>
      <c r="L49" s="110">
        <f t="shared" si="11"/>
        <v>-0.77407735633441632</v>
      </c>
      <c r="M49" s="91"/>
      <c r="N49" s="85"/>
      <c r="O49" s="78">
        <v>1383018.3175639999</v>
      </c>
      <c r="P49" s="22">
        <f t="shared" si="13"/>
        <v>291044.45911199995</v>
      </c>
      <c r="Q49" s="131"/>
      <c r="R49" s="134">
        <f t="shared" si="12"/>
        <v>-0.87396019743134445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251">
        <v>-33.200001</v>
      </c>
      <c r="E50" s="6">
        <v>494.60562099999999</v>
      </c>
      <c r="F50" s="94">
        <f>AVERAGE(E50:E52)</f>
        <v>496.09368866666665</v>
      </c>
      <c r="G50" s="108">
        <f t="shared" si="10"/>
        <v>1.1074745897021216</v>
      </c>
      <c r="H50" s="89">
        <f>AVERAGE(G50:G52)</f>
        <v>1.4116659644201566</v>
      </c>
      <c r="I50" s="32">
        <f>STDEV(G50:G52)/SQRT(COUNT(G50:G52))</f>
        <v>0.15928832533651741</v>
      </c>
      <c r="J50" s="81">
        <v>18636.839843999998</v>
      </c>
      <c r="K50" s="94">
        <f>AVERAGE(J50:J52)</f>
        <v>18720.557291999998</v>
      </c>
      <c r="L50" s="108">
        <f t="shared" si="11"/>
        <v>1.013754982428722</v>
      </c>
      <c r="M50" s="89">
        <f>AVERAGE(L50:L52)</f>
        <v>1.4675129076356133</v>
      </c>
      <c r="N50" s="71">
        <f>STDEV(L50:L52)/SQRT(COUNT(L50:L52))</f>
        <v>0.30260066220463427</v>
      </c>
      <c r="O50" s="76">
        <v>1398727.192391</v>
      </c>
      <c r="P50" s="13">
        <f t="shared" si="13"/>
        <v>295021.70373900002</v>
      </c>
      <c r="Q50" s="126">
        <f>AVERAGE(P50:P52)</f>
        <v>296508.47116200003</v>
      </c>
      <c r="R50" s="111">
        <f t="shared" si="12"/>
        <v>0.48063871987305617</v>
      </c>
      <c r="S50" s="27">
        <f>AVERAGE(R50:R52)</f>
        <v>0.98701278794198777</v>
      </c>
      <c r="T50" s="37">
        <f>STDEV(R50:R52)/SQRT(COUNT(R50:R52))</f>
        <v>0.30073176644791116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251">
        <v>-33.200001</v>
      </c>
      <c r="E51" s="6">
        <v>496.43673699999999</v>
      </c>
      <c r="F51" s="94"/>
      <c r="G51" s="108">
        <f t="shared" si="10"/>
        <v>1.481792038958929</v>
      </c>
      <c r="H51" s="89"/>
      <c r="I51" s="32"/>
      <c r="J51" s="81">
        <v>18698.429688</v>
      </c>
      <c r="K51" s="94"/>
      <c r="L51" s="108">
        <f t="shared" si="11"/>
        <v>1.3475788207671542</v>
      </c>
      <c r="M51" s="89"/>
      <c r="N51" s="71"/>
      <c r="O51" s="76">
        <v>1403707.6970579999</v>
      </c>
      <c r="P51" s="13">
        <f t="shared" si="13"/>
        <v>296426.56510000001</v>
      </c>
      <c r="Q51" s="126"/>
      <c r="R51" s="111">
        <f t="shared" si="12"/>
        <v>0.95911662531906927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251">
        <v>-33.200001</v>
      </c>
      <c r="E52" s="6">
        <v>497.23870799999997</v>
      </c>
      <c r="F52" s="94"/>
      <c r="G52" s="108">
        <f t="shared" si="10"/>
        <v>1.6457312645994193</v>
      </c>
      <c r="H52" s="89"/>
      <c r="I52" s="32"/>
      <c r="J52" s="81">
        <v>18826.402343999998</v>
      </c>
      <c r="K52" s="94"/>
      <c r="L52" s="108">
        <f t="shared" si="11"/>
        <v>2.0412049197109638</v>
      </c>
      <c r="M52" s="89"/>
      <c r="N52" s="71"/>
      <c r="O52" s="76">
        <v>1409219.1936550001</v>
      </c>
      <c r="P52" s="13">
        <f t="shared" si="13"/>
        <v>298077.14464700012</v>
      </c>
      <c r="Q52" s="126"/>
      <c r="R52" s="111">
        <f t="shared" si="12"/>
        <v>1.521283018633838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252">
        <v>-33.200001</v>
      </c>
      <c r="E53" s="17">
        <v>531.96331799999996</v>
      </c>
      <c r="F53" s="95">
        <f>AVERAGE(E53:E55)</f>
        <v>518.70491533333336</v>
      </c>
      <c r="G53" s="109">
        <f t="shared" si="10"/>
        <v>8.744149628939681</v>
      </c>
      <c r="H53" s="90">
        <f>AVERAGE(G53:G55)</f>
        <v>6.033861767653856</v>
      </c>
      <c r="I53" s="33">
        <f>STDEV(G53:G55)/SQRT(COUNT(G53:G55))</f>
        <v>5.3175794793271525</v>
      </c>
      <c r="J53" s="82">
        <v>16990.46875</v>
      </c>
      <c r="K53" s="95">
        <f>AVERAGE(J53:J55)</f>
        <v>16448.900716</v>
      </c>
      <c r="L53" s="109">
        <f t="shared" si="11"/>
        <v>-7.909760360920103</v>
      </c>
      <c r="M53" s="90">
        <f>AVERAGE(L53:L55)</f>
        <v>-10.845119635920994</v>
      </c>
      <c r="N53" s="83">
        <f>STDEV(L53:L55)/SQRT(COUNT(L53:L55))</f>
        <v>8.1688221248135999</v>
      </c>
      <c r="O53" s="77">
        <v>1183335.9648440001</v>
      </c>
      <c r="P53" s="18">
        <f t="shared" si="13"/>
        <v>268027.57043900003</v>
      </c>
      <c r="Q53" s="130">
        <f>AVERAGE(P53:P55)</f>
        <v>259235.10486933333</v>
      </c>
      <c r="R53" s="133">
        <f t="shared" si="12"/>
        <v>-8.7132196346058066</v>
      </c>
      <c r="S53" s="28">
        <f>AVERAGE(R53:R55)</f>
        <v>-11.707821540722497</v>
      </c>
      <c r="T53" s="38">
        <f>STDEV(R53:R55)/SQRT(COUNT(R53:R55))</f>
        <v>8.5630572520126194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251">
        <v>-33.200001</v>
      </c>
      <c r="E54" s="6">
        <v>555.64386000000002</v>
      </c>
      <c r="F54" s="94"/>
      <c r="G54" s="108">
        <f t="shared" si="10"/>
        <v>13.584935291048808</v>
      </c>
      <c r="H54" s="89"/>
      <c r="I54" s="32"/>
      <c r="J54" s="81">
        <v>18746.066406000002</v>
      </c>
      <c r="K54" s="98"/>
      <c r="L54" s="108">
        <f t="shared" si="11"/>
        <v>1.6057751566533653</v>
      </c>
      <c r="M54" s="89"/>
      <c r="N54" s="71"/>
      <c r="O54" s="76">
        <v>1399796.358638</v>
      </c>
      <c r="P54" s="13">
        <f t="shared" si="13"/>
        <v>297715.26640599989</v>
      </c>
      <c r="Q54" s="63"/>
      <c r="R54" s="111">
        <f t="shared" si="12"/>
        <v>1.3980318939413365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254">
        <v>-33.200001</v>
      </c>
      <c r="E55" s="8">
        <v>468.50756799999999</v>
      </c>
      <c r="F55" s="97"/>
      <c r="G55" s="112">
        <f t="shared" si="10"/>
        <v>-4.2274996170269219</v>
      </c>
      <c r="H55" s="92"/>
      <c r="I55" s="35"/>
      <c r="J55" s="86">
        <v>13610.166992</v>
      </c>
      <c r="K55" s="99"/>
      <c r="L55" s="112">
        <f t="shared" si="11"/>
        <v>-26.231373703496246</v>
      </c>
      <c r="M55" s="92"/>
      <c r="N55" s="87"/>
      <c r="O55" s="79">
        <v>791354.99473000003</v>
      </c>
      <c r="P55" s="14">
        <f t="shared" si="13"/>
        <v>211962.47776300006</v>
      </c>
      <c r="Q55" s="100"/>
      <c r="R55" s="135">
        <f t="shared" si="12"/>
        <v>-27.808276881503019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250">
        <v>-49.800002999999997</v>
      </c>
      <c r="E56" s="5">
        <v>467.63931300000002</v>
      </c>
      <c r="F56" s="93">
        <f>AVERAGE(E56:E58)</f>
        <v>468.56836966666668</v>
      </c>
      <c r="G56" s="107">
        <f>((E56/$F$56)*100)-100</f>
        <v>-0.19827558299071768</v>
      </c>
      <c r="H56" s="88">
        <f>AVERAGE(G56:G58)</f>
        <v>-4.736951571734001E-15</v>
      </c>
      <c r="I56" s="31">
        <f>STDEV(G56:G58)/SQRT(COUNT(G56:G58))</f>
        <v>0.13745753991369139</v>
      </c>
      <c r="J56" s="80">
        <v>16899.138672000001</v>
      </c>
      <c r="K56" s="93">
        <f>AVERAGE(J56:J58)</f>
        <v>16862.102864666667</v>
      </c>
      <c r="L56" s="107">
        <f>((J56/$K$56)*100)-100</f>
        <v>0.21963931563328742</v>
      </c>
      <c r="M56" s="88">
        <f>AVERAGE(L56:L58)</f>
        <v>0</v>
      </c>
      <c r="N56" s="70">
        <f>STDEV(L56:L58)/SQRT(COUNT(L56:L58))</f>
        <v>0.46787805972762381</v>
      </c>
      <c r="O56" s="75">
        <v>1106491.2233470001</v>
      </c>
      <c r="P56" s="12">
        <f>O56-O74</f>
        <v>265013.55276700004</v>
      </c>
      <c r="Q56" s="129">
        <f>AVERAGE(P56:P58)</f>
        <v>264314.267444</v>
      </c>
      <c r="R56" s="132">
        <f>((P56/$Q$56)*100)-100</f>
        <v>0.26456586311527985</v>
      </c>
      <c r="S56" s="26">
        <f>AVERAGE(R56:R58)</f>
        <v>4.736951571734001E-15</v>
      </c>
      <c r="T56" s="36">
        <f>STDEV(R56:R58)/SQRT(COUNT(R56:R58))</f>
        <v>0.46096792064862069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251">
        <v>-49.800002999999997</v>
      </c>
      <c r="E57" s="6">
        <v>469.80566399999998</v>
      </c>
      <c r="F57" s="94"/>
      <c r="G57" s="108">
        <f t="shared" ref="G57:G73" si="14">((E57/$F$56)*100)-100</f>
        <v>0.2640584412928888</v>
      </c>
      <c r="H57" s="89"/>
      <c r="I57" s="32"/>
      <c r="J57" s="81">
        <v>16976.416015999999</v>
      </c>
      <c r="K57" s="94"/>
      <c r="L57" s="108">
        <f t="shared" ref="L57:L72" si="15">((J57/$K$56)*100)-100</f>
        <v>0.67792939143353692</v>
      </c>
      <c r="M57" s="89"/>
      <c r="N57" s="71"/>
      <c r="O57" s="76">
        <v>1106402.5338389999</v>
      </c>
      <c r="P57" s="13">
        <f>O57-O75</f>
        <v>265986.20209299994</v>
      </c>
      <c r="Q57" s="126"/>
      <c r="R57" s="111">
        <f t="shared" ref="R57:R73" si="16">((P57/$Q$56)*100)-100</f>
        <v>0.63255558058521899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53">
        <v>-49.800002999999997</v>
      </c>
      <c r="E58" s="21">
        <v>468.260132</v>
      </c>
      <c r="F58" s="96"/>
      <c r="G58" s="110">
        <f t="shared" si="14"/>
        <v>-6.5782858302185332E-2</v>
      </c>
      <c r="H58" s="91"/>
      <c r="I58" s="34"/>
      <c r="J58" s="84">
        <v>16710.753906000002</v>
      </c>
      <c r="K58" s="96"/>
      <c r="L58" s="110">
        <f t="shared" si="15"/>
        <v>-0.89756870706682435</v>
      </c>
      <c r="M58" s="91"/>
      <c r="N58" s="85"/>
      <c r="O58" s="78">
        <v>1100766.405247</v>
      </c>
      <c r="P58" s="22">
        <f t="shared" ref="P58:P73" si="17">O58-O76</f>
        <v>261943.04747200001</v>
      </c>
      <c r="Q58" s="131"/>
      <c r="R58" s="134">
        <f t="shared" si="16"/>
        <v>-0.89712144370048463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251">
        <v>-49.800002999999997</v>
      </c>
      <c r="E59" s="6">
        <v>466.21987899999999</v>
      </c>
      <c r="F59" s="94">
        <f>AVERAGE(E59:E61)</f>
        <v>466.05459599999995</v>
      </c>
      <c r="G59" s="108">
        <f t="shared" si="14"/>
        <v>-0.50120554836797737</v>
      </c>
      <c r="H59" s="89">
        <f>AVERAGE(G59:G61)</f>
        <v>-0.53647958961783127</v>
      </c>
      <c r="I59" s="32">
        <f>STDEV(G59:G61)/SQRT(COUNT(G59:G61))</f>
        <v>2.6534047667106622E-2</v>
      </c>
      <c r="J59" s="81">
        <v>16799.705077999999</v>
      </c>
      <c r="K59" s="94">
        <f>AVERAGE(J59:J61)</f>
        <v>16787.71223933333</v>
      </c>
      <c r="L59" s="108">
        <f t="shared" si="15"/>
        <v>-0.37004747964986962</v>
      </c>
      <c r="M59" s="89">
        <f>AVERAGE(L59:L61)</f>
        <v>-0.44117051076241393</v>
      </c>
      <c r="N59" s="71">
        <f>STDEV(L59:L61)/SQRT(COUNT(L59:L61))</f>
        <v>3.5562705364547795E-2</v>
      </c>
      <c r="O59" s="76">
        <v>1110698.129306</v>
      </c>
      <c r="P59" s="13">
        <f t="shared" si="17"/>
        <v>264562.74884099991</v>
      </c>
      <c r="Q59" s="126">
        <f>AVERAGE(P59:P61)</f>
        <v>264140.41248399997</v>
      </c>
      <c r="R59" s="111">
        <f t="shared" si="16"/>
        <v>9.4009831327994675E-2</v>
      </c>
      <c r="S59" s="27">
        <f>AVERAGE(R59:R61)</f>
        <v>-6.5775851482120132E-2</v>
      </c>
      <c r="T59" s="37">
        <f>STDEV(R59:R61)/SQRT(COUNT(R59:R61))</f>
        <v>7.989512483425687E-2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251">
        <v>-49.800002999999997</v>
      </c>
      <c r="E60" s="6">
        <v>465.81106599999998</v>
      </c>
      <c r="F60" s="94"/>
      <c r="G60" s="108">
        <f t="shared" si="14"/>
        <v>-0.5884527947603857</v>
      </c>
      <c r="H60" s="89"/>
      <c r="I60" s="32"/>
      <c r="J60" s="81">
        <v>16781.800781000002</v>
      </c>
      <c r="K60" s="94"/>
      <c r="L60" s="108">
        <f t="shared" si="15"/>
        <v>-0.47622816864041795</v>
      </c>
      <c r="M60" s="89"/>
      <c r="N60" s="71"/>
      <c r="O60" s="76">
        <v>1107045.9811180001</v>
      </c>
      <c r="P60" s="13">
        <f t="shared" si="17"/>
        <v>263926.47897500009</v>
      </c>
      <c r="Q60" s="126"/>
      <c r="R60" s="111">
        <f t="shared" si="16"/>
        <v>-0.1467149211239871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251">
        <v>-49.800002999999997</v>
      </c>
      <c r="E61" s="6">
        <v>466.13284299999998</v>
      </c>
      <c r="F61" s="94"/>
      <c r="G61" s="108">
        <f t="shared" si="14"/>
        <v>-0.51978042572513061</v>
      </c>
      <c r="H61" s="89"/>
      <c r="I61" s="32"/>
      <c r="J61" s="81">
        <v>16781.630859000001</v>
      </c>
      <c r="K61" s="94"/>
      <c r="L61" s="108">
        <f t="shared" si="15"/>
        <v>-0.47723588399695416</v>
      </c>
      <c r="M61" s="89"/>
      <c r="N61" s="71"/>
      <c r="O61" s="76">
        <v>1111532.5694619999</v>
      </c>
      <c r="P61" s="13">
        <f t="shared" si="17"/>
        <v>263932.00963599992</v>
      </c>
      <c r="Q61" s="126"/>
      <c r="R61" s="111">
        <f t="shared" si="16"/>
        <v>-0.14462246465036799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252">
        <v>-49.800002999999997</v>
      </c>
      <c r="E62" s="17">
        <v>469.90249599999999</v>
      </c>
      <c r="F62" s="95">
        <f>AVERAGE(E62:E64)</f>
        <v>470.78148366666665</v>
      </c>
      <c r="G62" s="109">
        <f t="shared" si="14"/>
        <v>0.28472394205405749</v>
      </c>
      <c r="H62" s="90">
        <f>AVERAGE(G62:G64)</f>
        <v>0.47231399797096668</v>
      </c>
      <c r="I62" s="33">
        <f>STDEV(G62:G64)/SQRT(COUNT(G62:G64))</f>
        <v>9.7298433499148199E-2</v>
      </c>
      <c r="J62" s="82">
        <v>17024.675781000002</v>
      </c>
      <c r="K62" s="95">
        <f>AVERAGE(J62:J64)</f>
        <v>17065.343099000002</v>
      </c>
      <c r="L62" s="109">
        <f t="shared" si="15"/>
        <v>0.96413192137497106</v>
      </c>
      <c r="M62" s="90">
        <f>AVERAGE(L62:L64)</f>
        <v>1.2053077600375037</v>
      </c>
      <c r="N62" s="83">
        <f>STDEV(L62:L64)/SQRT(COUNT(L62:L64))</f>
        <v>0.13795305106051578</v>
      </c>
      <c r="O62" s="77">
        <v>1108514.134419</v>
      </c>
      <c r="P62" s="18">
        <f t="shared" si="17"/>
        <v>267459.404935</v>
      </c>
      <c r="Q62" s="130">
        <f>AVERAGE(P62:P64)</f>
        <v>267402.252446</v>
      </c>
      <c r="R62" s="133">
        <f t="shared" si="16"/>
        <v>1.1899234655073485</v>
      </c>
      <c r="S62" s="28">
        <f>AVERAGE(R62:R64)</f>
        <v>1.1683005355184786</v>
      </c>
      <c r="T62" s="38">
        <f>STDEV(R62:R64)/SQRT(COUNT(R62:R64))</f>
        <v>0.15212267624885409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251">
        <v>-49.800002999999997</v>
      </c>
      <c r="E63" s="6">
        <v>471.430969</v>
      </c>
      <c r="F63" s="94"/>
      <c r="G63" s="108">
        <f t="shared" si="14"/>
        <v>0.61092457763842845</v>
      </c>
      <c r="H63" s="89"/>
      <c r="I63" s="32"/>
      <c r="J63" s="81">
        <v>17066.107422000001</v>
      </c>
      <c r="K63" s="94"/>
      <c r="L63" s="108">
        <f t="shared" si="15"/>
        <v>1.209840545812412</v>
      </c>
      <c r="M63" s="89"/>
      <c r="N63" s="71"/>
      <c r="O63" s="76">
        <v>1103789.3512949999</v>
      </c>
      <c r="P63" s="13">
        <f t="shared" si="17"/>
        <v>266679.01092399994</v>
      </c>
      <c r="Q63" s="126"/>
      <c r="R63" s="111">
        <f t="shared" si="16"/>
        <v>0.89467114388781965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53">
        <v>-49.800002999999997</v>
      </c>
      <c r="E64" s="21">
        <v>471.010986</v>
      </c>
      <c r="F64" s="96"/>
      <c r="G64" s="110">
        <f t="shared" si="14"/>
        <v>0.52129347422041405</v>
      </c>
      <c r="H64" s="91"/>
      <c r="I64" s="34"/>
      <c r="J64" s="84">
        <v>17105.246093999998</v>
      </c>
      <c r="K64" s="96"/>
      <c r="L64" s="110">
        <f t="shared" si="15"/>
        <v>1.4419508129251284</v>
      </c>
      <c r="M64" s="91"/>
      <c r="N64" s="85"/>
      <c r="O64" s="78">
        <v>1107519.039112</v>
      </c>
      <c r="P64" s="22">
        <f t="shared" si="17"/>
        <v>268068.34147900005</v>
      </c>
      <c r="Q64" s="131"/>
      <c r="R64" s="134">
        <f t="shared" si="16"/>
        <v>1.4203069971602673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251">
        <v>-49.800002999999997</v>
      </c>
      <c r="E65" s="6">
        <v>472.46279900000002</v>
      </c>
      <c r="F65" s="94">
        <f>AVERAGE(E65:E67)</f>
        <v>480.26636766666667</v>
      </c>
      <c r="G65" s="108">
        <f t="shared" si="14"/>
        <v>0.83113363714750221</v>
      </c>
      <c r="H65" s="89">
        <f>AVERAGE(G65:G67)</f>
        <v>2.496540261204951</v>
      </c>
      <c r="I65" s="32">
        <f>STDEV(G65:G67)/SQRT(COUNT(G65:G67))</f>
        <v>2.2579480772448717</v>
      </c>
      <c r="J65" s="81">
        <v>17087.607422000001</v>
      </c>
      <c r="K65" s="94">
        <f>AVERAGE(J65:J67)</f>
        <v>16733.247395666665</v>
      </c>
      <c r="L65" s="108">
        <f t="shared" si="15"/>
        <v>1.3373454019537547</v>
      </c>
      <c r="M65" s="89">
        <f>AVERAGE(L65:L67)</f>
        <v>-0.76417200176146116</v>
      </c>
      <c r="N65" s="71">
        <f>STDEV(L65:L67)/SQRT(COUNT(L65:L67))</f>
        <v>1.1964708481553077</v>
      </c>
      <c r="O65" s="76">
        <v>1137467.729335</v>
      </c>
      <c r="P65" s="13">
        <f t="shared" si="17"/>
        <v>268024.0890690001</v>
      </c>
      <c r="Q65" s="126">
        <f>AVERAGE(P65:P67)</f>
        <v>262588.27335666667</v>
      </c>
      <c r="R65" s="111">
        <f t="shared" si="16"/>
        <v>1.4035646508511235</v>
      </c>
      <c r="S65" s="27">
        <f>AVERAGE(R65:R67)</f>
        <v>-0.65300829350765832</v>
      </c>
      <c r="T65" s="37">
        <f>STDEV(R65:R67)/SQRT(COUNT(R65:R67))</f>
        <v>1.1576549316250986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251">
        <v>-49.800002999999997</v>
      </c>
      <c r="E66" s="6">
        <v>501.20163000000002</v>
      </c>
      <c r="F66" s="94"/>
      <c r="G66" s="108">
        <f t="shared" si="14"/>
        <v>6.9644607800881175</v>
      </c>
      <c r="H66" s="89"/>
      <c r="I66" s="32"/>
      <c r="J66" s="81">
        <v>16388.941406000002</v>
      </c>
      <c r="K66" s="94"/>
      <c r="L66" s="108">
        <f t="shared" si="15"/>
        <v>-2.8060643590197856</v>
      </c>
      <c r="M66" s="89"/>
      <c r="N66" s="71"/>
      <c r="O66" s="76">
        <v>1072285.190163</v>
      </c>
      <c r="P66" s="13">
        <f t="shared" si="17"/>
        <v>257435.83794100001</v>
      </c>
      <c r="Q66" s="126"/>
      <c r="R66" s="111">
        <f t="shared" si="16"/>
        <v>-2.6023678439747187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251">
        <v>-49.800002999999997</v>
      </c>
      <c r="E67" s="6">
        <v>467.13467400000002</v>
      </c>
      <c r="F67" s="94"/>
      <c r="G67" s="108">
        <f t="shared" si="14"/>
        <v>-0.30597363362076635</v>
      </c>
      <c r="H67" s="89"/>
      <c r="I67" s="32"/>
      <c r="J67" s="81">
        <v>16723.193359000001</v>
      </c>
      <c r="K67" s="94"/>
      <c r="L67" s="108">
        <f t="shared" si="15"/>
        <v>-0.82379704821835276</v>
      </c>
      <c r="M67" s="89"/>
      <c r="N67" s="71"/>
      <c r="O67" s="76">
        <v>1091973.858452</v>
      </c>
      <c r="P67" s="13">
        <f t="shared" si="17"/>
        <v>262304.89305999991</v>
      </c>
      <c r="Q67" s="126"/>
      <c r="R67" s="111">
        <f t="shared" si="16"/>
        <v>-0.76022168739937968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252">
        <v>-49.800002999999997</v>
      </c>
      <c r="E68" s="17">
        <v>471.24533100000002</v>
      </c>
      <c r="F68" s="95">
        <f>AVERAGE(E68:E70)</f>
        <v>474.68202733333334</v>
      </c>
      <c r="G68" s="109">
        <f t="shared" si="14"/>
        <v>0.57130645315169204</v>
      </c>
      <c r="H68" s="90">
        <f>AVERAGE(G68:G70)</f>
        <v>1.3047525318484123</v>
      </c>
      <c r="I68" s="33">
        <f>STDEV(G68:G70)/SQRT(COUNT(G68:G70))</f>
        <v>0.38926238848419831</v>
      </c>
      <c r="J68" s="82" t="s">
        <v>11</v>
      </c>
      <c r="K68" s="95">
        <f>AVERAGE(J68:J70)</f>
        <v>17032.584961</v>
      </c>
      <c r="L68" s="109" t="s">
        <v>11</v>
      </c>
      <c r="M68" s="90">
        <f>AVERAGE(L68:L70)</f>
        <v>1.0110369845422156</v>
      </c>
      <c r="N68" s="83">
        <f>STDEV(L68:L70)/SQRT(COUNT(L68:L70))</f>
        <v>0.28883765204668049</v>
      </c>
      <c r="O68" s="77">
        <v>1103705.488652</v>
      </c>
      <c r="P68" s="18">
        <f t="shared" si="17"/>
        <v>264651.29528099997</v>
      </c>
      <c r="Q68" s="130">
        <f>AVERAGE(P68:P70)</f>
        <v>266272.94169799995</v>
      </c>
      <c r="R68" s="133">
        <f t="shared" si="16"/>
        <v>0.12751027035322693</v>
      </c>
      <c r="S68" s="28">
        <f>AVERAGE(R68:R70)</f>
        <v>0.7410399268041582</v>
      </c>
      <c r="T68" s="38">
        <f>STDEV(R68:R70)/SQRT(COUNT(R68:R70))</f>
        <v>0.36338090256505062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251">
        <v>-49.800002999999997</v>
      </c>
      <c r="E69" s="6">
        <v>475.34097300000002</v>
      </c>
      <c r="F69" s="94"/>
      <c r="G69" s="108">
        <f t="shared" si="14"/>
        <v>1.4453820982733561</v>
      </c>
      <c r="H69" s="89"/>
      <c r="I69" s="32"/>
      <c r="J69" s="81">
        <v>16983.880859000001</v>
      </c>
      <c r="K69" s="94"/>
      <c r="L69" s="108">
        <f t="shared" si="15"/>
        <v>0.72219933249553492</v>
      </c>
      <c r="M69" s="89"/>
      <c r="N69" s="71"/>
      <c r="O69" s="76">
        <v>1107281.1319579999</v>
      </c>
      <c r="P69" s="13">
        <f t="shared" si="17"/>
        <v>266192.0300599999</v>
      </c>
      <c r="Q69" s="126"/>
      <c r="R69" s="111">
        <f t="shared" si="16"/>
        <v>0.71042801970489222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53">
        <v>-49.800002999999997</v>
      </c>
      <c r="E70" s="21">
        <v>477.45977800000003</v>
      </c>
      <c r="F70" s="96"/>
      <c r="G70" s="110">
        <f t="shared" si="14"/>
        <v>1.8975690441201891</v>
      </c>
      <c r="H70" s="91"/>
      <c r="I70" s="34"/>
      <c r="J70" s="84">
        <v>17081.289063</v>
      </c>
      <c r="K70" s="96"/>
      <c r="L70" s="110">
        <f t="shared" si="15"/>
        <v>1.2998746365888962</v>
      </c>
      <c r="M70" s="91"/>
      <c r="N70" s="85"/>
      <c r="O70" s="78">
        <v>1111142.0490079999</v>
      </c>
      <c r="P70" s="22">
        <f t="shared" si="17"/>
        <v>267975.49975299998</v>
      </c>
      <c r="Q70" s="131"/>
      <c r="R70" s="134">
        <f t="shared" si="16"/>
        <v>1.3851814903543556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251">
        <v>-49.800002999999997</v>
      </c>
      <c r="E71" s="6">
        <v>503.05749500000002</v>
      </c>
      <c r="F71" s="94">
        <f>AVERAGE(E71:E73)</f>
        <v>490.7716063333333</v>
      </c>
      <c r="G71" s="108">
        <f t="shared" si="14"/>
        <v>7.3605321157013748</v>
      </c>
      <c r="H71" s="89">
        <f>AVERAGE(G71:G73)</f>
        <v>4.7385265638954097</v>
      </c>
      <c r="I71" s="32">
        <f>STDEV(G71:G73)/SQRT(COUNT(G71:G73))</f>
        <v>6.7596965760863448</v>
      </c>
      <c r="J71" s="81">
        <v>15275.893555000001</v>
      </c>
      <c r="K71" s="94">
        <f>AVERAGE(J71:J73)</f>
        <v>16166.799316500001</v>
      </c>
      <c r="L71" s="108">
        <f t="shared" si="15"/>
        <v>-9.4069483646102867</v>
      </c>
      <c r="M71" s="89">
        <f>AVERAGE(L71:L73)</f>
        <v>-4.1234687852819647</v>
      </c>
      <c r="N71" s="71">
        <f>STDEV(L71:L73)/SQRT(COUNT(L71:L73))</f>
        <v>5.283479579328322</v>
      </c>
      <c r="O71" s="76">
        <v>915308.39440500003</v>
      </c>
      <c r="P71" s="13">
        <f t="shared" si="17"/>
        <v>238032.64402000001</v>
      </c>
      <c r="Q71" s="126">
        <f>AVERAGE(P71:P73)</f>
        <v>229058.79144700003</v>
      </c>
      <c r="R71" s="111">
        <f t="shared" si="16"/>
        <v>-9.9433237857915628</v>
      </c>
      <c r="S71" s="27">
        <f>AVERAGE(R71:R73)</f>
        <v>-13.338468762178906</v>
      </c>
      <c r="T71" s="37">
        <f>STDEV(R71:R73)/SQRT(COUNT(R71:R73))</f>
        <v>9.4541190039856087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251">
        <v>-49.800002999999997</v>
      </c>
      <c r="E72" s="6">
        <v>538.447632</v>
      </c>
      <c r="F72" s="94"/>
      <c r="G72" s="108">
        <f t="shared" si="14"/>
        <v>14.913354561906189</v>
      </c>
      <c r="H72" s="89"/>
      <c r="I72" s="32"/>
      <c r="J72" s="81">
        <v>17057.705077999999</v>
      </c>
      <c r="K72" s="98"/>
      <c r="L72" s="108">
        <f t="shared" si="15"/>
        <v>1.1600107940463573</v>
      </c>
      <c r="M72" s="89"/>
      <c r="N72" s="71"/>
      <c r="O72" s="76">
        <v>1102081.0922320001</v>
      </c>
      <c r="P72" s="13">
        <f t="shared" si="17"/>
        <v>267149.91909300012</v>
      </c>
      <c r="Q72" s="63"/>
      <c r="R72" s="111">
        <f t="shared" si="16"/>
        <v>1.0728333647751072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254">
        <v>-49.800002999999997</v>
      </c>
      <c r="E73" s="8">
        <v>430.80969199999998</v>
      </c>
      <c r="F73" s="97"/>
      <c r="G73" s="112">
        <f t="shared" si="14"/>
        <v>-8.0583069859213339</v>
      </c>
      <c r="H73" s="92"/>
      <c r="I73" s="35"/>
      <c r="J73" s="86" t="s">
        <v>11</v>
      </c>
      <c r="K73" s="99"/>
      <c r="L73" s="112" t="s">
        <v>11</v>
      </c>
      <c r="M73" s="92"/>
      <c r="N73" s="87"/>
      <c r="O73" s="79">
        <v>579392.51696699997</v>
      </c>
      <c r="P73" s="14">
        <f t="shared" si="17"/>
        <v>181993.81122799998</v>
      </c>
      <c r="Q73" s="100"/>
      <c r="R73" s="135">
        <f t="shared" si="16"/>
        <v>-31.144915865520261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250">
        <v>-66.400002000000001</v>
      </c>
      <c r="E74" s="5">
        <v>440.518372</v>
      </c>
      <c r="F74" s="93">
        <f>AVERAGE(E74:E76)</f>
        <v>441.78545133333336</v>
      </c>
      <c r="G74" s="107">
        <f>((E74/$F$74)*100)-100</f>
        <v>-0.2868087506071646</v>
      </c>
      <c r="H74" s="88">
        <f>AVERAGE(G74:G76)</f>
        <v>-4.736951571734001E-15</v>
      </c>
      <c r="I74" s="31">
        <f>STDEV(G74:G76)/SQRT(COUNT(G74:G76))</f>
        <v>0.14986300846922618</v>
      </c>
      <c r="J74" s="80">
        <v>14998.302734000001</v>
      </c>
      <c r="K74" s="93">
        <f>AVERAGE(J74:J76)</f>
        <v>14964.315104000001</v>
      </c>
      <c r="L74" s="107">
        <f>((J74/$K$74)*100)-100</f>
        <v>0.22712452767660807</v>
      </c>
      <c r="M74" s="88">
        <f>AVERAGE(L74:L76)</f>
        <v>-4.736951571734001E-15</v>
      </c>
      <c r="N74" s="70">
        <f>STDEV(L74:L76)/SQRT(COUNT(L74:L76))</f>
        <v>0.45932936236073929</v>
      </c>
      <c r="O74" s="75">
        <v>841477.67058000003</v>
      </c>
      <c r="P74" s="12">
        <f>O74-O92</f>
        <v>233163.48536500009</v>
      </c>
      <c r="Q74" s="129">
        <f>AVERAGE(P74:P76)</f>
        <v>232673.34521333338</v>
      </c>
      <c r="R74" s="132">
        <f>((P74/$Q$74)*100)-100</f>
        <v>0.21065590956166602</v>
      </c>
      <c r="S74" s="26">
        <f>AVERAGE(R74:R76)</f>
        <v>-4.736951571734001E-15</v>
      </c>
      <c r="T74" s="36">
        <f>STDEV(R74:R76)/SQRT(COUNT(R74:R76))</f>
        <v>0.43584180987401505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251">
        <v>-66.400002000000001</v>
      </c>
      <c r="E75" s="6">
        <v>442.75201399999997</v>
      </c>
      <c r="F75" s="94"/>
      <c r="G75" s="108">
        <f t="shared" ref="G75:G91" si="18">((E75/$F$74)*100)-100</f>
        <v>0.218785535772966</v>
      </c>
      <c r="H75" s="89"/>
      <c r="I75" s="32"/>
      <c r="J75" s="81">
        <v>15062.678711</v>
      </c>
      <c r="K75" s="94"/>
      <c r="L75" s="108">
        <f t="shared" ref="L75:L91" si="19">((J75/$K$74)*100)-100</f>
        <v>0.65732114244043771</v>
      </c>
      <c r="M75" s="89"/>
      <c r="N75" s="71"/>
      <c r="O75" s="76">
        <v>840416.33174599998</v>
      </c>
      <c r="P75" s="13">
        <f>O75-O93</f>
        <v>234132.66466999997</v>
      </c>
      <c r="Q75" s="126"/>
      <c r="R75" s="111">
        <f t="shared" ref="R75:R91" si="20">((P75/$Q$74)*100)-100</f>
        <v>0.62719666291322085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251">
        <v>-66.400002000000001</v>
      </c>
      <c r="E76" s="6">
        <v>442.08596799999998</v>
      </c>
      <c r="F76" s="94"/>
      <c r="G76" s="108">
        <f t="shared" si="18"/>
        <v>6.8023214834184387E-2</v>
      </c>
      <c r="H76" s="89"/>
      <c r="I76" s="32"/>
      <c r="J76" s="81">
        <v>14831.963867</v>
      </c>
      <c r="K76" s="94"/>
      <c r="L76" s="108">
        <f t="shared" si="19"/>
        <v>-0.88444567011705999</v>
      </c>
      <c r="M76" s="89"/>
      <c r="N76" s="71"/>
      <c r="O76" s="76">
        <v>838823.35777500004</v>
      </c>
      <c r="P76" s="13">
        <f t="shared" ref="P76:P91" si="21">O76-O94</f>
        <v>230723.88560500008</v>
      </c>
      <c r="Q76" s="126"/>
      <c r="R76" s="111">
        <f t="shared" si="20"/>
        <v>-0.83785257247490108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252">
        <v>-66.400002000000001</v>
      </c>
      <c r="E77" s="17">
        <v>441.16949499999998</v>
      </c>
      <c r="F77" s="95">
        <f>AVERAGE(E77:E79)</f>
        <v>440.54081233333335</v>
      </c>
      <c r="G77" s="109">
        <f t="shared" si="18"/>
        <v>-0.13942431365143193</v>
      </c>
      <c r="H77" s="90">
        <f>AVERAGE(G77:G79)</f>
        <v>-0.28172928652214563</v>
      </c>
      <c r="I77" s="33">
        <f>STDEV(G77:G79)/SQRT(COUNT(G77:G79))</f>
        <v>7.1345508579477732E-2</v>
      </c>
      <c r="J77" s="82">
        <v>14987.151367</v>
      </c>
      <c r="K77" s="95">
        <f>AVERAGE(J77:J79)</f>
        <v>14968.337239666667</v>
      </c>
      <c r="L77" s="109">
        <f t="shared" si="19"/>
        <v>0.15260479909231606</v>
      </c>
      <c r="M77" s="90">
        <f>AVERAGE(L77:L79)</f>
        <v>2.6878180783498351E-2</v>
      </c>
      <c r="N77" s="83">
        <f>STDEV(L77:L79)/SQRT(COUNT(L77:L79))</f>
        <v>6.2999907796984195E-2</v>
      </c>
      <c r="O77" s="77">
        <v>846135.38046500005</v>
      </c>
      <c r="P77" s="18">
        <f t="shared" si="21"/>
        <v>233088.18001500005</v>
      </c>
      <c r="Q77" s="130">
        <f>AVERAGE(P77:P79)</f>
        <v>232756.95006733338</v>
      </c>
      <c r="R77" s="133">
        <f t="shared" si="20"/>
        <v>0.17829064231071357</v>
      </c>
      <c r="S77" s="28">
        <f>AVERAGE(R77:R79)</f>
        <v>3.5932286924970448E-2</v>
      </c>
      <c r="T77" s="38">
        <f>STDEV(R77:R79)/SQRT(COUNT(R77:R79))</f>
        <v>7.4658716165585531E-2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251">
        <v>-66.400002000000001</v>
      </c>
      <c r="E78" s="6">
        <v>440.26660199999998</v>
      </c>
      <c r="F78" s="94"/>
      <c r="G78" s="108">
        <f t="shared" si="18"/>
        <v>-0.34379795186767126</v>
      </c>
      <c r="H78" s="89"/>
      <c r="I78" s="32"/>
      <c r="J78" s="81">
        <v>14957.855469</v>
      </c>
      <c r="K78" s="94"/>
      <c r="L78" s="108">
        <f t="shared" si="19"/>
        <v>-4.3166927153748702E-2</v>
      </c>
      <c r="M78" s="89"/>
      <c r="N78" s="71"/>
      <c r="O78" s="76">
        <v>843119.50214300002</v>
      </c>
      <c r="P78" s="13">
        <f t="shared" si="21"/>
        <v>232500.55235600006</v>
      </c>
      <c r="Q78" s="126"/>
      <c r="R78" s="111">
        <f t="shared" si="20"/>
        <v>-7.4264139355932457E-2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53">
        <v>-66.400002000000001</v>
      </c>
      <c r="E79" s="21">
        <v>440.18633999999997</v>
      </c>
      <c r="F79" s="96"/>
      <c r="G79" s="110">
        <f t="shared" si="18"/>
        <v>-0.36196559404733364</v>
      </c>
      <c r="H79" s="91"/>
      <c r="I79" s="34"/>
      <c r="J79" s="84">
        <v>14960.004883</v>
      </c>
      <c r="K79" s="96"/>
      <c r="L79" s="110">
        <f t="shared" si="19"/>
        <v>-2.8803329588072302E-2</v>
      </c>
      <c r="M79" s="91"/>
      <c r="N79" s="85"/>
      <c r="O79" s="78">
        <v>847600.55982600001</v>
      </c>
      <c r="P79" s="22">
        <f t="shared" si="21"/>
        <v>232682.11783100001</v>
      </c>
      <c r="Q79" s="131"/>
      <c r="R79" s="134">
        <f t="shared" si="20"/>
        <v>3.7703578201302435E-3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251">
        <v>-66.400002000000001</v>
      </c>
      <c r="E80" s="6">
        <v>443.23223899999999</v>
      </c>
      <c r="F80" s="94">
        <f>AVERAGE(E80:E82)</f>
        <v>442.83631399999996</v>
      </c>
      <c r="G80" s="108">
        <f t="shared" si="18"/>
        <v>0.32748648972031447</v>
      </c>
      <c r="H80" s="89">
        <f>AVERAGE(G80:G82)</f>
        <v>0.23786719628160333</v>
      </c>
      <c r="I80" s="32">
        <f>STDEV(G80:G82)/SQRT(COUNT(G80:G82))</f>
        <v>7.0068037277793094E-2</v>
      </c>
      <c r="J80" s="81">
        <v>15156.633789</v>
      </c>
      <c r="K80" s="94">
        <f>AVERAGE(J80:J82)</f>
        <v>15120.483398666669</v>
      </c>
      <c r="L80" s="108">
        <f t="shared" si="19"/>
        <v>1.2851820057477426</v>
      </c>
      <c r="M80" s="89">
        <f>AVERAGE(L80:L82)</f>
        <v>1.0436046927728881</v>
      </c>
      <c r="N80" s="71">
        <f>STDEV(L80:L82)/SQRT(COUNT(L80:L82))</f>
        <v>0.28906602825350092</v>
      </c>
      <c r="O80" s="76">
        <v>841054.72948400001</v>
      </c>
      <c r="P80" s="13">
        <f t="shared" si="21"/>
        <v>235417.35342699999</v>
      </c>
      <c r="Q80" s="126">
        <f>AVERAGE(P80:P82)</f>
        <v>234842.62743799997</v>
      </c>
      <c r="R80" s="111">
        <f t="shared" si="20"/>
        <v>1.1793393055619106</v>
      </c>
      <c r="S80" s="27">
        <f>AVERAGE(R80:R82)</f>
        <v>0.93232949510293395</v>
      </c>
      <c r="T80" s="37">
        <f>STDEV(R80:R82)/SQRT(COUNT(R80:R82))</f>
        <v>0.24372349659976542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251">
        <v>-66.400002000000001</v>
      </c>
      <c r="E81" s="6">
        <v>442.22616599999998</v>
      </c>
      <c r="F81" s="94"/>
      <c r="G81" s="108">
        <f t="shared" si="18"/>
        <v>9.9757623374998161E-2</v>
      </c>
      <c r="H81" s="89"/>
      <c r="I81" s="32"/>
      <c r="J81" s="81">
        <v>15034.339844</v>
      </c>
      <c r="K81" s="94"/>
      <c r="L81" s="108">
        <f t="shared" si="19"/>
        <v>0.46794483752404403</v>
      </c>
      <c r="M81" s="89"/>
      <c r="N81" s="71"/>
      <c r="O81" s="76">
        <v>837110.340371</v>
      </c>
      <c r="P81" s="13">
        <f t="shared" si="21"/>
        <v>233708.50273599999</v>
      </c>
      <c r="Q81" s="126"/>
      <c r="R81" s="111">
        <f t="shared" si="20"/>
        <v>0.44489733953732014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251">
        <v>-66.400002000000001</v>
      </c>
      <c r="E82" s="6">
        <v>443.05053700000002</v>
      </c>
      <c r="F82" s="94"/>
      <c r="G82" s="108">
        <f t="shared" si="18"/>
        <v>0.28635747574949733</v>
      </c>
      <c r="H82" s="89"/>
      <c r="I82" s="32"/>
      <c r="J82" s="81">
        <v>15170.476563</v>
      </c>
      <c r="K82" s="94"/>
      <c r="L82" s="108">
        <f t="shared" si="19"/>
        <v>1.3776872350468778</v>
      </c>
      <c r="M82" s="89"/>
      <c r="N82" s="71"/>
      <c r="O82" s="76">
        <v>839450.69763299997</v>
      </c>
      <c r="P82" s="13">
        <f t="shared" si="21"/>
        <v>235402.02615099994</v>
      </c>
      <c r="Q82" s="126"/>
      <c r="R82" s="111">
        <f t="shared" si="20"/>
        <v>1.1727518402095711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252">
        <v>-66.400002000000001</v>
      </c>
      <c r="E83" s="17">
        <v>445.37835699999999</v>
      </c>
      <c r="F83" s="95">
        <f>AVERAGE(E83:E85)</f>
        <v>455.32578533333327</v>
      </c>
      <c r="G83" s="109">
        <f t="shared" si="18"/>
        <v>0.81326934959560049</v>
      </c>
      <c r="H83" s="90">
        <f>AVERAGE(G83:G85)</f>
        <v>3.0649117029848867</v>
      </c>
      <c r="I83" s="33">
        <f>STDEV(G83:G85)/SQRT(COUNT(G83:G85))</f>
        <v>2.8116307514504557</v>
      </c>
      <c r="J83" s="82">
        <v>15172.602539</v>
      </c>
      <c r="K83" s="95">
        <f>AVERAGE(J83:J85)</f>
        <v>14894.070963666667</v>
      </c>
      <c r="L83" s="109">
        <f t="shared" si="19"/>
        <v>1.3918942066671889</v>
      </c>
      <c r="M83" s="90">
        <f>AVERAGE(L83:L85)</f>
        <v>-0.46941099438996997</v>
      </c>
      <c r="N83" s="83">
        <f>STDEV(L83:L85)/SQRT(COUNT(L83:L85))</f>
        <v>1.0105099764000576</v>
      </c>
      <c r="O83" s="77">
        <v>869443.64026599994</v>
      </c>
      <c r="P83" s="18">
        <f t="shared" si="21"/>
        <v>236217.66616199992</v>
      </c>
      <c r="Q83" s="130">
        <f>AVERAGE(P83:P85)</f>
        <v>230011.73705999998</v>
      </c>
      <c r="R83" s="133">
        <f t="shared" si="20"/>
        <v>1.5233033871657256</v>
      </c>
      <c r="S83" s="28">
        <f>AVERAGE(R83:R85)</f>
        <v>-1.1439248234012449</v>
      </c>
      <c r="T83" s="38">
        <f>STDEV(R83:R85)/SQRT(COUNT(R83:R85))</f>
        <v>1.6566658991976189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251">
        <v>-66.400002000000001</v>
      </c>
      <c r="E84" s="6">
        <v>480.01391599999999</v>
      </c>
      <c r="F84" s="94"/>
      <c r="G84" s="108">
        <f t="shared" si="18"/>
        <v>8.6531741937836415</v>
      </c>
      <c r="H84" s="89"/>
      <c r="I84" s="32"/>
      <c r="J84" s="81">
        <v>14652.756836</v>
      </c>
      <c r="K84" s="94"/>
      <c r="L84" s="108">
        <f t="shared" si="19"/>
        <v>-2.0820082030798801</v>
      </c>
      <c r="M84" s="89"/>
      <c r="N84" s="71"/>
      <c r="O84" s="76">
        <v>814849.35222200002</v>
      </c>
      <c r="P84" s="13">
        <f t="shared" si="21"/>
        <v>222947.82334900007</v>
      </c>
      <c r="Q84" s="126"/>
      <c r="R84" s="111">
        <f t="shared" si="20"/>
        <v>-4.179903742483333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53">
        <v>-66.400002000000001</v>
      </c>
      <c r="E85" s="21">
        <v>440.585083</v>
      </c>
      <c r="F85" s="96"/>
      <c r="G85" s="110">
        <f t="shared" si="18"/>
        <v>-0.27170843442458192</v>
      </c>
      <c r="H85" s="91"/>
      <c r="I85" s="34"/>
      <c r="J85" s="84">
        <v>14856.853515999999</v>
      </c>
      <c r="K85" s="96"/>
      <c r="L85" s="110">
        <f t="shared" si="19"/>
        <v>-0.71811898675721864</v>
      </c>
      <c r="M85" s="91"/>
      <c r="N85" s="85"/>
      <c r="O85" s="78">
        <v>829668.96539200004</v>
      </c>
      <c r="P85" s="22">
        <f t="shared" si="21"/>
        <v>230869.72166899999</v>
      </c>
      <c r="Q85" s="131"/>
      <c r="R85" s="134">
        <f t="shared" si="20"/>
        <v>-0.77517411488612709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251">
        <v>-66.400002000000001</v>
      </c>
      <c r="E86" s="6">
        <v>444.04745500000001</v>
      </c>
      <c r="F86" s="94">
        <f>AVERAGE(E86:E88)</f>
        <v>446.69982899999997</v>
      </c>
      <c r="G86" s="108">
        <f t="shared" si="18"/>
        <v>0.51201406923651405</v>
      </c>
      <c r="H86" s="89">
        <f>AVERAGE(G86:G88)</f>
        <v>1.1123901096866764</v>
      </c>
      <c r="I86" s="32">
        <f>STDEV(G86:G88)/SQRT(COUNT(G86:G88))</f>
        <v>0.31024043893714498</v>
      </c>
      <c r="J86" s="81" t="s">
        <v>11</v>
      </c>
      <c r="K86" s="94">
        <f>AVERAGE(J86:J88)</f>
        <v>15103.981445500001</v>
      </c>
      <c r="L86" s="108" t="s">
        <v>11</v>
      </c>
      <c r="M86" s="89">
        <f>AVERAGE(L86:L88)</f>
        <v>0.93332932733196827</v>
      </c>
      <c r="N86" s="71">
        <f>STDEV(L86:L88)/SQRT(COUNT(L86:L88))</f>
        <v>0.56638649287292964</v>
      </c>
      <c r="O86" s="76">
        <v>839054.193371</v>
      </c>
      <c r="P86" s="13">
        <f t="shared" si="21"/>
        <v>232886.44359499996</v>
      </c>
      <c r="Q86" s="126">
        <f>AVERAGE(P86:P88)</f>
        <v>234015.00191699996</v>
      </c>
      <c r="R86" s="111">
        <f t="shared" si="20"/>
        <v>9.1586933377001856E-2</v>
      </c>
      <c r="S86" s="27">
        <f>AVERAGE(R86:R88)</f>
        <v>0.57662673067963033</v>
      </c>
      <c r="T86" s="37">
        <f>STDEV(R86:R88)/SQRT(COUNT(R86:R88))</f>
        <v>0.38589294437964339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251">
        <v>-66.400002000000001</v>
      </c>
      <c r="E87" s="6">
        <v>447.426605</v>
      </c>
      <c r="F87" s="94"/>
      <c r="G87" s="108">
        <f t="shared" si="18"/>
        <v>1.2768989222350626</v>
      </c>
      <c r="H87" s="89"/>
      <c r="I87" s="32"/>
      <c r="J87" s="81">
        <v>15019.225586</v>
      </c>
      <c r="K87" s="94"/>
      <c r="L87" s="108">
        <f t="shared" si="19"/>
        <v>0.36694283445903864</v>
      </c>
      <c r="M87" s="89"/>
      <c r="N87" s="71"/>
      <c r="O87" s="76">
        <v>841089.10189799999</v>
      </c>
      <c r="P87" s="13">
        <f t="shared" si="21"/>
        <v>233369.62045699998</v>
      </c>
      <c r="Q87" s="126"/>
      <c r="R87" s="111">
        <f t="shared" si="20"/>
        <v>0.2992501109347927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251">
        <v>-66.400002000000001</v>
      </c>
      <c r="E88" s="6">
        <v>448.625427</v>
      </c>
      <c r="F88" s="94"/>
      <c r="G88" s="108">
        <f t="shared" si="18"/>
        <v>1.5482573375884527</v>
      </c>
      <c r="H88" s="89"/>
      <c r="I88" s="32"/>
      <c r="J88" s="81">
        <v>15188.737305000001</v>
      </c>
      <c r="K88" s="94"/>
      <c r="L88" s="108">
        <f t="shared" si="19"/>
        <v>1.4997158202048979</v>
      </c>
      <c r="M88" s="89"/>
      <c r="N88" s="71"/>
      <c r="O88" s="76">
        <v>843166.54925499996</v>
      </c>
      <c r="P88" s="13">
        <f t="shared" si="21"/>
        <v>235788.94169899996</v>
      </c>
      <c r="Q88" s="126"/>
      <c r="R88" s="111">
        <f t="shared" si="20"/>
        <v>1.3390431477270965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252">
        <v>-66.400002000000001</v>
      </c>
      <c r="E89" s="17">
        <v>478.77005000000003</v>
      </c>
      <c r="F89" s="95">
        <f>AVERAGE(E89:E91)</f>
        <v>464.79813633333333</v>
      </c>
      <c r="G89" s="109">
        <f t="shared" si="18"/>
        <v>8.3716198790714031</v>
      </c>
      <c r="H89" s="90">
        <f>AVERAGE(G89:G91)</f>
        <v>5.2090182984854794</v>
      </c>
      <c r="I89" s="33">
        <f>STDEV(G89:G91)/SQRT(COUNT(G89:G91))</f>
        <v>6.507373964388214</v>
      </c>
      <c r="J89" s="82">
        <v>13391.474609000001</v>
      </c>
      <c r="K89" s="95">
        <f>AVERAGE(J89:J91)</f>
        <v>12834.753255333335</v>
      </c>
      <c r="L89" s="109">
        <f t="shared" si="19"/>
        <v>-10.510607963471557</v>
      </c>
      <c r="M89" s="90">
        <f>AVERAGE(L89:L91)</f>
        <v>-14.230934285107574</v>
      </c>
      <c r="N89" s="83">
        <f>STDEV(L89:L91)/SQRT(COUNT(L89:L91))</f>
        <v>9.9418368156588155</v>
      </c>
      <c r="O89" s="77">
        <v>677275.75038500002</v>
      </c>
      <c r="P89" s="18">
        <f t="shared" si="21"/>
        <v>206678.41443400003</v>
      </c>
      <c r="Q89" s="130">
        <f>AVERAGE(P89:P91)</f>
        <v>197703.36721999999</v>
      </c>
      <c r="R89" s="133">
        <f t="shared" si="20"/>
        <v>-11.172285658891923</v>
      </c>
      <c r="S89" s="28">
        <f>AVERAGE(R89:R91)</f>
        <v>-15.029645085160112</v>
      </c>
      <c r="T89" s="38">
        <f>STDEV(R89:R91)/SQRT(COUNT(R89:R91))</f>
        <v>10.365523751477268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251">
        <v>-66.400002000000001</v>
      </c>
      <c r="E90" s="6">
        <v>506.11373900000001</v>
      </c>
      <c r="F90" s="94"/>
      <c r="G90" s="108">
        <f t="shared" si="18"/>
        <v>14.560979197599266</v>
      </c>
      <c r="H90" s="89"/>
      <c r="I90" s="32"/>
      <c r="J90" s="81">
        <v>15087.706055000001</v>
      </c>
      <c r="K90" s="98"/>
      <c r="L90" s="108">
        <f t="shared" si="19"/>
        <v>0.82456798151100941</v>
      </c>
      <c r="M90" s="89"/>
      <c r="N90" s="71"/>
      <c r="O90" s="76">
        <v>834931.17313899996</v>
      </c>
      <c r="P90" s="13">
        <f t="shared" si="21"/>
        <v>234259.63483499992</v>
      </c>
      <c r="Q90" s="63"/>
      <c r="R90" s="111">
        <f t="shared" si="20"/>
        <v>0.68176680066731876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254">
        <v>-66.400002000000001</v>
      </c>
      <c r="E91" s="8">
        <v>409.51062000000002</v>
      </c>
      <c r="F91" s="97"/>
      <c r="G91" s="112">
        <f t="shared" si="18"/>
        <v>-7.3055441812142305</v>
      </c>
      <c r="H91" s="92"/>
      <c r="I91" s="35"/>
      <c r="J91" s="86">
        <v>10025.079102</v>
      </c>
      <c r="K91" s="99"/>
      <c r="L91" s="112">
        <f t="shared" si="19"/>
        <v>-33.006762873362177</v>
      </c>
      <c r="M91" s="92"/>
      <c r="N91" s="87"/>
      <c r="O91" s="79">
        <v>397398.705739</v>
      </c>
      <c r="P91" s="14">
        <f t="shared" si="21"/>
        <v>152172.052391</v>
      </c>
      <c r="Q91" s="100"/>
      <c r="R91" s="135">
        <f t="shared" si="20"/>
        <v>-34.598416397255733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250">
        <v>-83</v>
      </c>
      <c r="E92" s="5">
        <v>410.24353000000002</v>
      </c>
      <c r="F92" s="93">
        <f>AVERAGE(E92:E94)</f>
        <v>411.36003100000005</v>
      </c>
      <c r="G92" s="107">
        <f>((E92/$F$92)*100)-100</f>
        <v>-0.27141698654725133</v>
      </c>
      <c r="H92" s="88">
        <f>AVERAGE(G92:G94)</f>
        <v>-1.4210854715202004E-14</v>
      </c>
      <c r="I92" s="31">
        <f>STDEV(G92:G94)/SQRT(COUNT(G92:G94))</f>
        <v>0.27141698654723712</v>
      </c>
      <c r="J92" s="80">
        <v>13086.144531</v>
      </c>
      <c r="K92" s="93">
        <f>AVERAGE(J92:J94)</f>
        <v>13115.680664</v>
      </c>
      <c r="L92" s="107">
        <f>((J92/$K$92)*100)-100</f>
        <v>-0.22519710380774427</v>
      </c>
      <c r="M92" s="88">
        <f>AVERAGE(L92:L94)</f>
        <v>-7.1054273576010019E-15</v>
      </c>
      <c r="N92" s="70">
        <f>STDEV(L92:L94)/SQRT(COUNT(L92:L94))</f>
        <v>0.22519710380773714</v>
      </c>
      <c r="O92" s="75">
        <v>608314.18521499995</v>
      </c>
      <c r="P92" s="12">
        <f>O92-O110</f>
        <v>200751.47296899994</v>
      </c>
      <c r="Q92" s="129">
        <f>AVERAGE(P92:P94)</f>
        <v>200504.66249899997</v>
      </c>
      <c r="R92" s="132">
        <f>((P92/$Q$92)*100)-100</f>
        <v>0.12309462878509692</v>
      </c>
      <c r="S92" s="26">
        <f>AVERAGE(R92:R94)</f>
        <v>-4.736951571734001E-15</v>
      </c>
      <c r="T92" s="36">
        <f>STDEV(R92:R94)/SQRT(COUNT(R92:R94))</f>
        <v>0.34198970967259107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251">
        <v>-83</v>
      </c>
      <c r="E93" s="6">
        <v>412.47653200000002</v>
      </c>
      <c r="F93" s="94"/>
      <c r="G93" s="108">
        <f t="shared" ref="G93:G109" si="22">((E93/$F$92)*100)-100</f>
        <v>0.2714169865472229</v>
      </c>
      <c r="H93" s="89"/>
      <c r="I93" s="32"/>
      <c r="J93" s="81">
        <v>13145.216796999999</v>
      </c>
      <c r="K93" s="94"/>
      <c r="L93" s="108">
        <f t="shared" ref="L93:L109" si="23">((J93/$K$92)*100)-100</f>
        <v>0.22519710380773006</v>
      </c>
      <c r="M93" s="89"/>
      <c r="N93" s="71"/>
      <c r="O93" s="76">
        <v>606283.66707600001</v>
      </c>
      <c r="P93" s="13">
        <f>O93-O111</f>
        <v>201549.541807</v>
      </c>
      <c r="Q93" s="126"/>
      <c r="R93" s="111">
        <f t="shared" ref="R93:R109" si="24">((P93/$Q$92)*100)-100</f>
        <v>0.521124693549325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53">
        <v>-83</v>
      </c>
      <c r="E94" s="21" t="s">
        <v>11</v>
      </c>
      <c r="F94" s="96"/>
      <c r="G94" s="110" t="s">
        <v>11</v>
      </c>
      <c r="H94" s="91"/>
      <c r="I94" s="34"/>
      <c r="J94" s="84" t="s">
        <v>11</v>
      </c>
      <c r="K94" s="96"/>
      <c r="L94" s="110" t="s">
        <v>11</v>
      </c>
      <c r="M94" s="91"/>
      <c r="N94" s="85"/>
      <c r="O94" s="78">
        <v>608099.47216999996</v>
      </c>
      <c r="P94" s="22">
        <f t="shared" ref="P94:P109" si="25">O94-O112</f>
        <v>199212.97272099997</v>
      </c>
      <c r="Q94" s="131"/>
      <c r="R94" s="134">
        <f t="shared" si="24"/>
        <v>-0.64421932233443613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251">
        <v>-83</v>
      </c>
      <c r="E95" s="6">
        <v>410.21402</v>
      </c>
      <c r="F95" s="94">
        <f>AVERAGE(E95:E97)</f>
        <v>409.79985566666664</v>
      </c>
      <c r="G95" s="108">
        <f t="shared" si="22"/>
        <v>-0.2785907510785961</v>
      </c>
      <c r="H95" s="89">
        <f>AVERAGE(G95:G97)</f>
        <v>-0.37927246590794539</v>
      </c>
      <c r="I95" s="32">
        <f>STDEV(G95:G97)/SQRT(COUNT(G95:G97))</f>
        <v>5.2947638157714964E-2</v>
      </c>
      <c r="J95" s="81">
        <v>13091.289063</v>
      </c>
      <c r="K95" s="94">
        <f>AVERAGE(J95:J97)</f>
        <v>13070.277994999999</v>
      </c>
      <c r="L95" s="108">
        <f t="shared" si="23"/>
        <v>-0.18597281852819947</v>
      </c>
      <c r="M95" s="89">
        <f>AVERAGE(L95:L97)</f>
        <v>-0.3461708939332529</v>
      </c>
      <c r="N95" s="71">
        <f>STDEV(L95:L97)/SQRT(COUNT(L95:L97))</f>
        <v>8.1890706567103622E-2</v>
      </c>
      <c r="O95" s="76">
        <v>613047.20045</v>
      </c>
      <c r="P95" s="13">
        <f t="shared" si="25"/>
        <v>200514.72677800001</v>
      </c>
      <c r="Q95" s="126">
        <f>AVERAGE(P95:P97)</f>
        <v>200522.73301666664</v>
      </c>
      <c r="R95" s="111">
        <f t="shared" si="24"/>
        <v>5.0194737990665317E-3</v>
      </c>
      <c r="S95" s="27">
        <f>AVERAGE(R95:R97)</f>
        <v>9.012517435484332E-3</v>
      </c>
      <c r="T95" s="37">
        <f>STDEV(R95:R97)/SQRT(COUNT(R95:R97))</f>
        <v>7.4662736749550124E-2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251">
        <v>-83</v>
      </c>
      <c r="E96" s="6">
        <v>409.47586100000001</v>
      </c>
      <c r="F96" s="94"/>
      <c r="G96" s="108">
        <f t="shared" si="22"/>
        <v>-0.45803429064794443</v>
      </c>
      <c r="H96" s="89"/>
      <c r="I96" s="32"/>
      <c r="J96" s="81">
        <v>13055.902344</v>
      </c>
      <c r="K96" s="94"/>
      <c r="L96" s="108">
        <f t="shared" si="23"/>
        <v>-0.45577748903326665</v>
      </c>
      <c r="M96" s="89"/>
      <c r="N96" s="71"/>
      <c r="O96" s="76">
        <v>610618.94978699996</v>
      </c>
      <c r="P96" s="13">
        <f t="shared" si="25"/>
        <v>200267.53692199994</v>
      </c>
      <c r="Q96" s="126"/>
      <c r="R96" s="111">
        <f t="shared" si="24"/>
        <v>-0.11826437053612437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251">
        <v>-83</v>
      </c>
      <c r="E97" s="6">
        <v>409.70968599999998</v>
      </c>
      <c r="F97" s="94"/>
      <c r="G97" s="108">
        <f t="shared" si="22"/>
        <v>-0.40119235599729564</v>
      </c>
      <c r="H97" s="89"/>
      <c r="I97" s="32"/>
      <c r="J97" s="81">
        <v>13063.642578000001</v>
      </c>
      <c r="K97" s="94"/>
      <c r="L97" s="108">
        <f t="shared" si="23"/>
        <v>-0.39676237423829264</v>
      </c>
      <c r="M97" s="89"/>
      <c r="N97" s="71"/>
      <c r="O97" s="76">
        <v>614918.441995</v>
      </c>
      <c r="P97" s="13">
        <f t="shared" si="25"/>
        <v>200785.93534999999</v>
      </c>
      <c r="Q97" s="126"/>
      <c r="R97" s="111">
        <f t="shared" si="24"/>
        <v>0.14028244904351084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252">
        <v>-83</v>
      </c>
      <c r="E98" s="17">
        <v>412.58441199999999</v>
      </c>
      <c r="F98" s="95">
        <f>AVERAGE(E98:E100)</f>
        <v>411.65620933333338</v>
      </c>
      <c r="G98" s="109">
        <f t="shared" si="22"/>
        <v>0.2976421887715901</v>
      </c>
      <c r="H98" s="90">
        <f>AVERAGE(G98:G100)</f>
        <v>7.1999783890836014E-2</v>
      </c>
      <c r="I98" s="33">
        <f>STDEV(G98:G100)/SQRT(COUNT(G98:G100))</f>
        <v>0.12365103007982553</v>
      </c>
      <c r="J98" s="82">
        <v>13221.666992</v>
      </c>
      <c r="K98" s="95">
        <f>AVERAGE(J98:J100)</f>
        <v>13174.790039</v>
      </c>
      <c r="L98" s="109">
        <f t="shared" si="23"/>
        <v>0.80808865902714899</v>
      </c>
      <c r="M98" s="90">
        <f>AVERAGE(L98:L100)</f>
        <v>0.45067714375087559</v>
      </c>
      <c r="N98" s="83">
        <f>STDEV(L98:L100)/SQRT(COUNT(L98:L100))</f>
        <v>0.21294534363462359</v>
      </c>
      <c r="O98" s="77">
        <v>605637.37605700002</v>
      </c>
      <c r="P98" s="18">
        <f t="shared" si="25"/>
        <v>202475.58379900001</v>
      </c>
      <c r="Q98" s="130">
        <f>AVERAGE(P98:P100)</f>
        <v>201702.17535400004</v>
      </c>
      <c r="R98" s="133">
        <f t="shared" si="24"/>
        <v>0.98298028356815337</v>
      </c>
      <c r="S98" s="28">
        <f>AVERAGE(R98:R100)</f>
        <v>0.59724938067512789</v>
      </c>
      <c r="T98" s="38">
        <f>STDEV(R98:R100)/SQRT(COUNT(R98:R100))</f>
        <v>0.19331073207519051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251">
        <v>-83</v>
      </c>
      <c r="E99" s="6">
        <v>410.83154300000001</v>
      </c>
      <c r="F99" s="94"/>
      <c r="G99" s="108">
        <f t="shared" si="22"/>
        <v>-0.12847334698884083</v>
      </c>
      <c r="H99" s="89"/>
      <c r="I99" s="32"/>
      <c r="J99" s="81">
        <v>13125.044921999999</v>
      </c>
      <c r="K99" s="94"/>
      <c r="L99" s="108">
        <f t="shared" si="23"/>
        <v>7.1397422977085512E-2</v>
      </c>
      <c r="M99" s="89"/>
      <c r="N99" s="71"/>
      <c r="O99" s="76">
        <v>603401.837635</v>
      </c>
      <c r="P99" s="13">
        <f t="shared" si="25"/>
        <v>201361.01131199999</v>
      </c>
      <c r="Q99" s="126"/>
      <c r="R99" s="111">
        <f t="shared" si="24"/>
        <v>0.42709670804003963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53">
        <v>-83</v>
      </c>
      <c r="E100" s="21">
        <v>411.55267300000003</v>
      </c>
      <c r="F100" s="96"/>
      <c r="G100" s="110">
        <f t="shared" si="22"/>
        <v>4.6830509889758787E-2</v>
      </c>
      <c r="H100" s="91"/>
      <c r="I100" s="34"/>
      <c r="J100" s="84">
        <v>13177.658203000001</v>
      </c>
      <c r="K100" s="96"/>
      <c r="L100" s="110">
        <f t="shared" si="23"/>
        <v>0.4725453492483922</v>
      </c>
      <c r="M100" s="91"/>
      <c r="N100" s="85"/>
      <c r="O100" s="78">
        <v>604048.67148200003</v>
      </c>
      <c r="P100" s="22">
        <f t="shared" si="25"/>
        <v>201269.93095100002</v>
      </c>
      <c r="Q100" s="131"/>
      <c r="R100" s="134">
        <f t="shared" si="24"/>
        <v>0.38167115041719057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251">
        <v>-83</v>
      </c>
      <c r="E101" s="6">
        <v>417.02255200000002</v>
      </c>
      <c r="F101" s="94">
        <f>AVERAGE(E101:E103)</f>
        <v>429.36064633333331</v>
      </c>
      <c r="G101" s="108">
        <f t="shared" si="22"/>
        <v>1.3765365065328865</v>
      </c>
      <c r="H101" s="89">
        <f>AVERAGE(G101:G103)</f>
        <v>4.3758785435654772</v>
      </c>
      <c r="I101" s="32">
        <f>STDEV(G101:G103)/SQRT(COUNT(G101:G103))</f>
        <v>3.7019535209363097</v>
      </c>
      <c r="J101" s="81">
        <v>13291.497069999999</v>
      </c>
      <c r="K101" s="94">
        <f>AVERAGE(J101:J103)</f>
        <v>12803.965494666665</v>
      </c>
      <c r="L101" s="108">
        <f t="shared" si="23"/>
        <v>1.3405053881998015</v>
      </c>
      <c r="M101" s="89">
        <f>AVERAGE(L101:L103)</f>
        <v>-2.3766602536224561</v>
      </c>
      <c r="N101" s="71">
        <f>STDEV(L101:L103)/SQRT(COUNT(L101:L103))</f>
        <v>2.49342384307749</v>
      </c>
      <c r="O101" s="76">
        <v>633225.97410400002</v>
      </c>
      <c r="P101" s="13">
        <f t="shared" si="25"/>
        <v>204493.29550800001</v>
      </c>
      <c r="Q101" s="126">
        <f>AVERAGE(P101:P103)</f>
        <v>197521.13454033333</v>
      </c>
      <c r="R101" s="111">
        <f t="shared" si="24"/>
        <v>1.9892968868092709</v>
      </c>
      <c r="S101" s="27">
        <f>AVERAGE(R101:R103)</f>
        <v>-1.4880092669573297</v>
      </c>
      <c r="T101" s="37">
        <f>STDEV(R101:R103)/SQRT(COUNT(R101:R103))</f>
        <v>2.1454363556637546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251">
        <v>-83</v>
      </c>
      <c r="E102" s="6">
        <v>459.64477499999998</v>
      </c>
      <c r="F102" s="94"/>
      <c r="G102" s="108">
        <f t="shared" si="22"/>
        <v>11.737830698481247</v>
      </c>
      <c r="H102" s="89"/>
      <c r="I102" s="32"/>
      <c r="J102" s="81">
        <v>12182.602539</v>
      </c>
      <c r="K102" s="94"/>
      <c r="L102" s="108">
        <f t="shared" si="23"/>
        <v>-7.1142180791357532</v>
      </c>
      <c r="M102" s="89"/>
      <c r="N102" s="71"/>
      <c r="O102" s="76">
        <v>591901.52887299994</v>
      </c>
      <c r="P102" s="13">
        <f t="shared" si="25"/>
        <v>189669.78255399992</v>
      </c>
      <c r="Q102" s="126"/>
      <c r="R102" s="111">
        <f t="shared" si="24"/>
        <v>-5.4038044851221798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251">
        <v>-83</v>
      </c>
      <c r="E103" s="6">
        <v>411.41461199999998</v>
      </c>
      <c r="F103" s="94"/>
      <c r="G103" s="108">
        <f t="shared" si="22"/>
        <v>1.3268425682298357E-2</v>
      </c>
      <c r="H103" s="89"/>
      <c r="I103" s="32"/>
      <c r="J103" s="81">
        <v>12937.796875</v>
      </c>
      <c r="K103" s="94"/>
      <c r="L103" s="108">
        <f t="shared" si="23"/>
        <v>-1.3562680699314171</v>
      </c>
      <c r="M103" s="89"/>
      <c r="N103" s="71"/>
      <c r="O103" s="76">
        <v>598799.24372300005</v>
      </c>
      <c r="P103" s="13">
        <f t="shared" si="25"/>
        <v>198400.32555900008</v>
      </c>
      <c r="Q103" s="126"/>
      <c r="R103" s="111">
        <f t="shared" si="24"/>
        <v>-1.04952020255908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252">
        <v>-83</v>
      </c>
      <c r="E104" s="17">
        <v>413.22805799999998</v>
      </c>
      <c r="F104" s="95">
        <f>AVERAGE(E104:E106)</f>
        <v>415.12929299999996</v>
      </c>
      <c r="G104" s="109">
        <f t="shared" si="22"/>
        <v>0.45410999106034922</v>
      </c>
      <c r="H104" s="90">
        <f>AVERAGE(G104:G106)</f>
        <v>0.9162927158569687</v>
      </c>
      <c r="I104" s="33">
        <f>STDEV(G104:G106)/SQRT(COUNT(G104:G106))</f>
        <v>0.27291152329719975</v>
      </c>
      <c r="J104" s="82">
        <v>13093.544921999999</v>
      </c>
      <c r="K104" s="95">
        <f>AVERAGE(J104:J106)</f>
        <v>13135.159505333335</v>
      </c>
      <c r="L104" s="109">
        <f t="shared" si="23"/>
        <v>-0.16877310882354379</v>
      </c>
      <c r="M104" s="90">
        <f>AVERAGE(L104:L106)</f>
        <v>0.14851567244084643</v>
      </c>
      <c r="N104" s="83">
        <f>STDEV(L104:L106)/SQRT(COUNT(L104:L106))</f>
        <v>0.32594523428293798</v>
      </c>
      <c r="O104" s="77">
        <v>606167.74977600004</v>
      </c>
      <c r="P104" s="18">
        <f t="shared" si="25"/>
        <v>200974.63372500002</v>
      </c>
      <c r="Q104" s="130">
        <f>AVERAGE(P104:P106)</f>
        <v>201461.99500633334</v>
      </c>
      <c r="R104" s="133">
        <f t="shared" si="24"/>
        <v>0.23439416327906315</v>
      </c>
      <c r="S104" s="28">
        <f>AVERAGE(R104:R106)</f>
        <v>0.47746146917562743</v>
      </c>
      <c r="T104" s="38">
        <f>STDEV(R104:R106)/SQRT(COUNT(R104:R106))</f>
        <v>0.26776592193766091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251">
        <v>-83</v>
      </c>
      <c r="E105" s="6">
        <v>415.045502</v>
      </c>
      <c r="F105" s="94"/>
      <c r="G105" s="108">
        <f t="shared" si="22"/>
        <v>0.8959234544592789</v>
      </c>
      <c r="H105" s="89"/>
      <c r="I105" s="32"/>
      <c r="J105" s="81">
        <v>13091.284180000001</v>
      </c>
      <c r="K105" s="94"/>
      <c r="L105" s="108">
        <f t="shared" si="23"/>
        <v>-0.18601004877285732</v>
      </c>
      <c r="M105" s="89"/>
      <c r="N105" s="71"/>
      <c r="O105" s="76">
        <v>607719.48144100001</v>
      </c>
      <c r="P105" s="13">
        <f t="shared" si="25"/>
        <v>200877.06849500001</v>
      </c>
      <c r="Q105" s="126"/>
      <c r="R105" s="111">
        <f t="shared" si="24"/>
        <v>0.18573433223873792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53">
        <v>-83</v>
      </c>
      <c r="E106" s="21">
        <v>417.11431900000002</v>
      </c>
      <c r="F106" s="96"/>
      <c r="G106" s="110">
        <f t="shared" si="22"/>
        <v>1.398844702051278</v>
      </c>
      <c r="H106" s="91"/>
      <c r="I106" s="34"/>
      <c r="J106" s="84">
        <v>13220.649414</v>
      </c>
      <c r="K106" s="96"/>
      <c r="L106" s="110">
        <f t="shared" si="23"/>
        <v>0.80033017491894043</v>
      </c>
      <c r="M106" s="91"/>
      <c r="N106" s="85"/>
      <c r="O106" s="78">
        <v>607377.607556</v>
      </c>
      <c r="P106" s="22">
        <f t="shared" si="25"/>
        <v>202534.28279899998</v>
      </c>
      <c r="Q106" s="131"/>
      <c r="R106" s="134">
        <f t="shared" si="24"/>
        <v>1.0122559120090813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251">
        <v>-83</v>
      </c>
      <c r="E107" s="6">
        <v>449.20812999999998</v>
      </c>
      <c r="F107" s="94">
        <f>AVERAGE(E107:E109)</f>
        <v>433.90255733333333</v>
      </c>
      <c r="G107" s="108">
        <f t="shared" si="22"/>
        <v>9.2007234898326686</v>
      </c>
      <c r="H107" s="89">
        <f>AVERAGE(G107:G109)</f>
        <v>5.4799991818683269</v>
      </c>
      <c r="I107" s="32">
        <f>STDEV(G107:G109)/SQRT(COUNT(G107:G109))</f>
        <v>6.6260139141343721</v>
      </c>
      <c r="J107" s="81">
        <v>11485.885742</v>
      </c>
      <c r="K107" s="94">
        <f>AVERAGE(J107:J109)</f>
        <v>10945.997396000001</v>
      </c>
      <c r="L107" s="108">
        <f t="shared" si="23"/>
        <v>-12.426308353736232</v>
      </c>
      <c r="M107" s="89">
        <f>AVERAGE(L107:L109)</f>
        <v>-16.542666168713296</v>
      </c>
      <c r="N107" s="71">
        <f>STDEV(L107:L109)/SQRT(COUNT(L107:L109))</f>
        <v>11.008421626794691</v>
      </c>
      <c r="O107" s="76">
        <v>470597.33595099999</v>
      </c>
      <c r="P107" s="13">
        <f t="shared" si="25"/>
        <v>174387.42500499997</v>
      </c>
      <c r="Q107" s="126">
        <f>AVERAGE(P107:P109)</f>
        <v>164348.61655466666</v>
      </c>
      <c r="R107" s="111">
        <f t="shared" si="24"/>
        <v>-13.025750707483056</v>
      </c>
      <c r="S107" s="27">
        <f>AVERAGE(R107:R109)</f>
        <v>-18.032521285889612</v>
      </c>
      <c r="T107" s="37">
        <f>STDEV(R107:R109)/SQRT(COUNT(R107:R109))</f>
        <v>12.172016572404409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251">
        <v>-83</v>
      </c>
      <c r="E108" s="6">
        <v>471.56091300000003</v>
      </c>
      <c r="F108" s="94"/>
      <c r="G108" s="108">
        <f t="shared" si="22"/>
        <v>14.634596816237604</v>
      </c>
      <c r="H108" s="89"/>
      <c r="I108" s="32"/>
      <c r="J108" s="81">
        <v>13132.742188</v>
      </c>
      <c r="K108" s="98"/>
      <c r="L108" s="108">
        <f t="shared" si="23"/>
        <v>0.13008492991775711</v>
      </c>
      <c r="M108" s="89"/>
      <c r="N108" s="71"/>
      <c r="O108" s="76">
        <v>600671.53830400005</v>
      </c>
      <c r="P108" s="13">
        <f t="shared" si="25"/>
        <v>200697.02936900005</v>
      </c>
      <c r="Q108" s="63"/>
      <c r="R108" s="111">
        <f t="shared" si="24"/>
        <v>9.5941345005414291E-2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254">
        <v>-83</v>
      </c>
      <c r="E109" s="8">
        <v>380.93862899999999</v>
      </c>
      <c r="F109" s="97"/>
      <c r="G109" s="112">
        <f t="shared" si="22"/>
        <v>-7.3953227604652909</v>
      </c>
      <c r="H109" s="92"/>
      <c r="I109" s="35"/>
      <c r="J109" s="86">
        <v>8219.3642579999996</v>
      </c>
      <c r="K109" s="99"/>
      <c r="L109" s="112">
        <f t="shared" si="23"/>
        <v>-37.331775082321414</v>
      </c>
      <c r="M109" s="92"/>
      <c r="N109" s="87"/>
      <c r="O109" s="79">
        <v>245226.65334799999</v>
      </c>
      <c r="P109" s="14">
        <f t="shared" si="25"/>
        <v>117961.39528999999</v>
      </c>
      <c r="Q109" s="100"/>
      <c r="R109" s="135">
        <f t="shared" si="24"/>
        <v>-41.16775449519119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250">
        <v>-99.600005999999993</v>
      </c>
      <c r="E110" s="5">
        <v>377.349152</v>
      </c>
      <c r="F110" s="93">
        <f>AVERAGE(E110:E112)</f>
        <v>378.46909599999998</v>
      </c>
      <c r="G110" s="107">
        <f>((E110/$F$110)*100)-100</f>
        <v>-0.29591425345861921</v>
      </c>
      <c r="H110" s="88">
        <f>AVERAGE(G110:G112)</f>
        <v>4.736951571734001E-15</v>
      </c>
      <c r="I110" s="31">
        <f>STDEV(G110:G112)/SQRT(COUNT(G110:G112))</f>
        <v>0.15449050588678337</v>
      </c>
      <c r="J110" s="80">
        <v>11072.557617</v>
      </c>
      <c r="K110" s="93">
        <f>AVERAGE(J110:J112)</f>
        <v>11057.717122333333</v>
      </c>
      <c r="L110" s="107">
        <f>((J110/$K$110)*100)-100</f>
        <v>0.1342093897183787</v>
      </c>
      <c r="M110" s="88">
        <f>AVERAGE(L110:L112)</f>
        <v>4.736951571734001E-15</v>
      </c>
      <c r="N110" s="70">
        <f>STDEV(L110:L112)/SQRT(COUNT(L110:L112))</f>
        <v>0.27636912046720324</v>
      </c>
      <c r="O110" s="75">
        <v>407562.71224600001</v>
      </c>
      <c r="P110" s="12">
        <f>O110-O128</f>
        <v>168025.73418700002</v>
      </c>
      <c r="Q110" s="129">
        <f>AVERAGE(P110:P112)</f>
        <v>167568.55059</v>
      </c>
      <c r="R110" s="132">
        <f>((P110/$Q$110)*100)-100</f>
        <v>0.27283377184458857</v>
      </c>
      <c r="S110" s="26">
        <f>AVERAGE(R110:R112)</f>
        <v>4.736951571734001E-15</v>
      </c>
      <c r="T110" s="36">
        <f>STDEV(R110:R112)/SQRT(COUNT(R110:R112))</f>
        <v>0.29969628991045455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251">
        <v>-99.600005999999993</v>
      </c>
      <c r="E111" s="6">
        <v>378.73767099999998</v>
      </c>
      <c r="F111" s="94"/>
      <c r="G111" s="108">
        <f t="shared" ref="G111:G127" si="26">((E111/$F$110)*100)-100</f>
        <v>7.0963521946310948E-2</v>
      </c>
      <c r="H111" s="89"/>
      <c r="I111" s="32"/>
      <c r="J111" s="81">
        <v>11101.644531</v>
      </c>
      <c r="K111" s="94"/>
      <c r="L111" s="108">
        <f t="shared" ref="L111:L127" si="27">((J111/$K$110)*100)-100</f>
        <v>0.39725567384923011</v>
      </c>
      <c r="M111" s="89"/>
      <c r="N111" s="71"/>
      <c r="O111" s="76">
        <v>404734.12526900001</v>
      </c>
      <c r="P111" s="13">
        <f>O111-O129</f>
        <v>168114.45348700002</v>
      </c>
      <c r="Q111" s="126"/>
      <c r="R111" s="111">
        <f t="shared" ref="R111:R127" si="28">((P111/$Q$110)*100)-100</f>
        <v>0.32577884995599504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251">
        <v>-99.600005999999993</v>
      </c>
      <c r="E112" s="6">
        <v>379.32046500000001</v>
      </c>
      <c r="F112" s="94"/>
      <c r="G112" s="108">
        <f t="shared" si="26"/>
        <v>0.22495073151232248</v>
      </c>
      <c r="H112" s="89"/>
      <c r="I112" s="32"/>
      <c r="J112" s="81">
        <v>10998.949219</v>
      </c>
      <c r="K112" s="94"/>
      <c r="L112" s="108">
        <f t="shared" si="27"/>
        <v>-0.5314650635675946</v>
      </c>
      <c r="M112" s="89"/>
      <c r="N112" s="71"/>
      <c r="O112" s="76">
        <v>408886.499449</v>
      </c>
      <c r="P112" s="13">
        <f t="shared" ref="P112:P127" si="29">O112-O130</f>
        <v>166565.46409599998</v>
      </c>
      <c r="Q112" s="126"/>
      <c r="R112" s="111">
        <f>((P112/$Q$110)*100)-100</f>
        <v>-0.5986126218005694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252">
        <v>-99.600005999999993</v>
      </c>
      <c r="E113" s="17">
        <v>376.61697400000003</v>
      </c>
      <c r="F113" s="95">
        <f>AVERAGE(E113:E115)</f>
        <v>376.660146</v>
      </c>
      <c r="G113" s="109">
        <f t="shared" si="26"/>
        <v>-0.4893720569459532</v>
      </c>
      <c r="H113" s="90">
        <f>AVERAGE(G113:G115)</f>
        <v>-0.47796504896134212</v>
      </c>
      <c r="I113" s="33">
        <f>STDEV(G113:G115)/SQRT(COUNT(G113:G115))</f>
        <v>8.2904596783010709E-2</v>
      </c>
      <c r="J113" s="82">
        <v>11052.619140999999</v>
      </c>
      <c r="K113" s="95">
        <f>AVERAGE(J113:J115)</f>
        <v>11061.999023333332</v>
      </c>
      <c r="L113" s="109">
        <f t="shared" si="27"/>
        <v>-4.6103379901424546E-2</v>
      </c>
      <c r="M113" s="90">
        <f>AVERAGE(L113:L115)</f>
        <v>3.872319170972105E-2</v>
      </c>
      <c r="N113" s="83">
        <f>STDEV(L113:L115)/SQRT(COUNT(L113:L115))</f>
        <v>0.11831274852917975</v>
      </c>
      <c r="O113" s="77">
        <v>412532.47367199999</v>
      </c>
      <c r="P113" s="18">
        <f t="shared" si="29"/>
        <v>167478.89970099999</v>
      </c>
      <c r="Q113" s="130">
        <f>AVERAGE(P113:P115)</f>
        <v>167304.22778766669</v>
      </c>
      <c r="R113" s="133">
        <f t="shared" si="28"/>
        <v>-5.3501023124184144E-2</v>
      </c>
      <c r="S113" s="28">
        <f>AVERAGE(R113:R115)</f>
        <v>-0.15774010182857504</v>
      </c>
      <c r="T113" s="38">
        <f>STDEV(R113:R115)/SQRT(COUNT(R113:R115))</f>
        <v>0.14110576906631725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251">
        <v>-99.600005999999993</v>
      </c>
      <c r="E114" s="6">
        <v>376.13955700000002</v>
      </c>
      <c r="F114" s="94"/>
      <c r="G114" s="108">
        <f t="shared" si="26"/>
        <v>-0.61551630625078246</v>
      </c>
      <c r="H114" s="89"/>
      <c r="I114" s="32"/>
      <c r="J114" s="81">
        <v>11045.535156</v>
      </c>
      <c r="K114" s="94"/>
      <c r="L114" s="108">
        <f t="shared" si="27"/>
        <v>-0.11016710048342304</v>
      </c>
      <c r="M114" s="89"/>
      <c r="N114" s="71"/>
      <c r="O114" s="76">
        <v>410351.41286500002</v>
      </c>
      <c r="P114" s="13">
        <f t="shared" si="29"/>
        <v>166836.31131700001</v>
      </c>
      <c r="Q114" s="126"/>
      <c r="R114" s="111">
        <f t="shared" si="28"/>
        <v>-0.43697893812520761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53">
        <v>-99.600005999999993</v>
      </c>
      <c r="E115" s="21">
        <v>377.223907</v>
      </c>
      <c r="F115" s="96"/>
      <c r="G115" s="110">
        <f t="shared" si="26"/>
        <v>-0.32900678368729075</v>
      </c>
      <c r="H115" s="91"/>
      <c r="I115" s="34"/>
      <c r="J115" s="84">
        <v>11087.842773</v>
      </c>
      <c r="K115" s="96"/>
      <c r="L115" s="110">
        <f t="shared" si="27"/>
        <v>0.27244005551401074</v>
      </c>
      <c r="M115" s="91"/>
      <c r="N115" s="85"/>
      <c r="O115" s="78">
        <v>414132.50664500002</v>
      </c>
      <c r="P115" s="22">
        <f t="shared" si="29"/>
        <v>167597.47234500002</v>
      </c>
      <c r="Q115" s="131"/>
      <c r="R115" s="134">
        <f t="shared" si="28"/>
        <v>1.7259655763666615E-2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251">
        <v>-99.600005999999993</v>
      </c>
      <c r="E116" s="6">
        <v>379.701843</v>
      </c>
      <c r="F116" s="94">
        <f>AVERAGE(E116:E118)</f>
        <v>378.22302233333335</v>
      </c>
      <c r="G116" s="108">
        <f t="shared" si="26"/>
        <v>0.32571932900961542</v>
      </c>
      <c r="H116" s="89">
        <f>AVERAGE(G116:G118)</f>
        <v>-6.5018166415010611E-2</v>
      </c>
      <c r="I116" s="32">
        <f>STDEV(G116:G118)/SQRT(COUNT(G116:G118))</f>
        <v>0.20752867038713413</v>
      </c>
      <c r="J116" s="81">
        <v>11159.533203000001</v>
      </c>
      <c r="K116" s="94">
        <f>AVERAGE(J116:J118)</f>
        <v>11103.300455666666</v>
      </c>
      <c r="L116" s="108">
        <f t="shared" si="27"/>
        <v>0.92076944581110354</v>
      </c>
      <c r="M116" s="89">
        <f>AVERAGE(L116:L118)</f>
        <v>0.41223095896773526</v>
      </c>
      <c r="N116" s="71">
        <f>STDEV(L116:L118)/SQRT(COUNT(L116:L118))</f>
        <v>0.25436081963217488</v>
      </c>
      <c r="O116" s="76">
        <v>403161.792258</v>
      </c>
      <c r="P116" s="13">
        <f t="shared" si="29"/>
        <v>169250.84262099999</v>
      </c>
      <c r="Q116" s="126">
        <f>AVERAGE(P116:P118)</f>
        <v>168229.95990233336</v>
      </c>
      <c r="R116" s="111">
        <f t="shared" si="28"/>
        <v>1.0039425805598512</v>
      </c>
      <c r="S116" s="27">
        <f>AVERAGE(R116:R118)</f>
        <v>0.39470969343862333</v>
      </c>
      <c r="T116" s="37">
        <f>STDEV(R116:R118)/SQRT(COUNT(R116:R118))</f>
        <v>0.30800392096950469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251">
        <v>-99.600005999999993</v>
      </c>
      <c r="E117" s="6">
        <v>377.94244400000002</v>
      </c>
      <c r="F117" s="94"/>
      <c r="G117" s="108">
        <f t="shared" si="26"/>
        <v>-0.13915323749445463</v>
      </c>
      <c r="H117" s="89"/>
      <c r="I117" s="32"/>
      <c r="J117" s="81">
        <v>11073.876953000001</v>
      </c>
      <c r="K117" s="94"/>
      <c r="L117" s="108">
        <f t="shared" si="27"/>
        <v>0.14614074937790633</v>
      </c>
      <c r="M117" s="89"/>
      <c r="N117" s="71"/>
      <c r="O117" s="76">
        <v>402040.82632300002</v>
      </c>
      <c r="P117" s="13">
        <f t="shared" si="29"/>
        <v>167587.30161600001</v>
      </c>
      <c r="Q117" s="126"/>
      <c r="R117" s="111">
        <f t="shared" si="28"/>
        <v>1.1190062773707155E-2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251">
        <v>-99.600005999999993</v>
      </c>
      <c r="E118" s="6">
        <v>377.02478000000002</v>
      </c>
      <c r="F118" s="94"/>
      <c r="G118" s="108">
        <f t="shared" si="26"/>
        <v>-0.38162059076019261</v>
      </c>
      <c r="H118" s="89"/>
      <c r="I118" s="32"/>
      <c r="J118" s="81">
        <v>11076.491211</v>
      </c>
      <c r="K118" s="94"/>
      <c r="L118" s="108">
        <f t="shared" si="27"/>
        <v>0.16978268171419586</v>
      </c>
      <c r="M118" s="89"/>
      <c r="N118" s="71"/>
      <c r="O118" s="76">
        <v>402778.74053100002</v>
      </c>
      <c r="P118" s="13">
        <f t="shared" si="29"/>
        <v>167851.73547000001</v>
      </c>
      <c r="Q118" s="126"/>
      <c r="R118" s="111">
        <f t="shared" si="28"/>
        <v>0.16899643698231159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252">
        <v>-99.600005999999993</v>
      </c>
      <c r="E119" s="17">
        <v>383.56603999999999</v>
      </c>
      <c r="F119" s="95">
        <f>AVERAGE(E119:E121)</f>
        <v>382.30397533333331</v>
      </c>
      <c r="G119" s="109">
        <f t="shared" si="26"/>
        <v>1.3467266030091025</v>
      </c>
      <c r="H119" s="90">
        <f>AVERAGE(G119:G121)</f>
        <v>1.0132608907474367</v>
      </c>
      <c r="I119" s="33">
        <f>STDEV(G119:G121)/SQRT(COUNT(G119:G121))</f>
        <v>0.80474488307411951</v>
      </c>
      <c r="J119" s="82">
        <v>11346.878906</v>
      </c>
      <c r="K119" s="95">
        <f>AVERAGE(J119:J121)</f>
        <v>11063.621744666669</v>
      </c>
      <c r="L119" s="109">
        <f t="shared" si="27"/>
        <v>2.6150224360744829</v>
      </c>
      <c r="M119" s="90">
        <f>AVERAGE(L119:L121)</f>
        <v>5.3398203878880203E-2</v>
      </c>
      <c r="N119" s="83">
        <f>STDEV(L119:L121)/SQRT(COUNT(L119:L121))</f>
        <v>1.2885435951624382</v>
      </c>
      <c r="O119" s="77">
        <v>428732.67859600001</v>
      </c>
      <c r="P119" s="18">
        <f t="shared" si="29"/>
        <v>171765.919341</v>
      </c>
      <c r="Q119" s="130">
        <f>AVERAGE(P119:P121)</f>
        <v>167668.72728966665</v>
      </c>
      <c r="R119" s="133">
        <f t="shared" si="28"/>
        <v>2.5048666567928564</v>
      </c>
      <c r="S119" s="28">
        <f>AVERAGE(R119:R121)</f>
        <v>5.9782518446302411E-2</v>
      </c>
      <c r="T119" s="38">
        <f>STDEV(R119:R121)/SQRT(COUNT(R119:R121))</f>
        <v>1.2252525904068514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251">
        <v>-99.600005999999993</v>
      </c>
      <c r="E120" s="6">
        <v>386.83380099999999</v>
      </c>
      <c r="F120" s="94"/>
      <c r="G120" s="108">
        <f t="shared" si="26"/>
        <v>2.2101421459257011</v>
      </c>
      <c r="H120" s="89"/>
      <c r="I120" s="32"/>
      <c r="J120" s="81">
        <v>10894.999023</v>
      </c>
      <c r="K120" s="94"/>
      <c r="L120" s="108">
        <f t="shared" si="27"/>
        <v>-1.4715342916910998</v>
      </c>
      <c r="M120" s="89"/>
      <c r="N120" s="71"/>
      <c r="O120" s="76">
        <v>402231.74631900003</v>
      </c>
      <c r="P120" s="13">
        <f t="shared" si="29"/>
        <v>165383.72061300004</v>
      </c>
      <c r="Q120" s="126"/>
      <c r="R120" s="111">
        <f t="shared" si="28"/>
        <v>-1.3038424986713153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53">
        <v>-99.600005999999993</v>
      </c>
      <c r="E121" s="21">
        <v>376.51208500000001</v>
      </c>
      <c r="F121" s="96"/>
      <c r="G121" s="110">
        <f t="shared" si="26"/>
        <v>-0.51708607669249318</v>
      </c>
      <c r="H121" s="91"/>
      <c r="I121" s="34"/>
      <c r="J121" s="84">
        <v>10948.987305000001</v>
      </c>
      <c r="K121" s="96"/>
      <c r="L121" s="110">
        <f t="shared" si="27"/>
        <v>-0.98329353274674247</v>
      </c>
      <c r="M121" s="91"/>
      <c r="N121" s="85"/>
      <c r="O121" s="78">
        <v>400398.91816399997</v>
      </c>
      <c r="P121" s="22">
        <f t="shared" si="29"/>
        <v>165856.54191499998</v>
      </c>
      <c r="Q121" s="131"/>
      <c r="R121" s="134">
        <f t="shared" si="28"/>
        <v>-1.0216766027826338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251">
        <v>-99.600005999999993</v>
      </c>
      <c r="E122" s="6">
        <v>380.78710899999999</v>
      </c>
      <c r="F122" s="94">
        <f>AVERAGE(E122:E124)</f>
        <v>381.16603600000002</v>
      </c>
      <c r="G122" s="108">
        <f t="shared" si="26"/>
        <v>0.61247087926037125</v>
      </c>
      <c r="H122" s="89">
        <f>AVERAGE(G122:G124)</f>
        <v>0.71259186773865701</v>
      </c>
      <c r="I122" s="32">
        <f>STDEV(G122:G124)/SQRT(COUNT(G122:G124))</f>
        <v>0.18162737484083527</v>
      </c>
      <c r="J122" s="81">
        <v>11092.339844</v>
      </c>
      <c r="K122" s="94">
        <f>AVERAGE(J122:J124)</f>
        <v>11117.60319</v>
      </c>
      <c r="L122" s="108">
        <f t="shared" si="27"/>
        <v>0.31310912807435898</v>
      </c>
      <c r="M122" s="89">
        <f>AVERAGE(L122:L124)</f>
        <v>0.54157713571560373</v>
      </c>
      <c r="N122" s="71">
        <f>STDEV(L122:L124)/SQRT(COUNT(L122:L124))</f>
        <v>0.25824320481201707</v>
      </c>
      <c r="O122" s="76">
        <v>405193.11605100002</v>
      </c>
      <c r="P122" s="13">
        <f t="shared" si="29"/>
        <v>168470.36026400002</v>
      </c>
      <c r="Q122" s="126">
        <f>AVERAGE(P122:P124)</f>
        <v>168785.89555766666</v>
      </c>
      <c r="R122" s="111">
        <f>((P122/$Q$110)*100)-100</f>
        <v>0.53817358378096003</v>
      </c>
      <c r="S122" s="27">
        <f>AVERAGE(R122:R124)</f>
        <v>0.72647579953426578</v>
      </c>
      <c r="T122" s="37">
        <f>STDEV(R122:R124)/SQRT(COUNT(R122:R124))</f>
        <v>0.21141723434020743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251">
        <v>-99.600005999999993</v>
      </c>
      <c r="E123" s="6">
        <v>380.21099900000002</v>
      </c>
      <c r="F123" s="94"/>
      <c r="G123" s="108">
        <f t="shared" si="26"/>
        <v>0.46024973198871066</v>
      </c>
      <c r="H123" s="89"/>
      <c r="I123" s="32"/>
      <c r="J123" s="81">
        <v>11085.876953000001</v>
      </c>
      <c r="K123" s="94"/>
      <c r="L123" s="108">
        <f t="shared" si="27"/>
        <v>0.25466224497452572</v>
      </c>
      <c r="M123" s="89"/>
      <c r="N123" s="71"/>
      <c r="O123" s="76">
        <v>406842.412946</v>
      </c>
      <c r="P123" s="13">
        <f t="shared" si="29"/>
        <v>168394.256937</v>
      </c>
      <c r="Q123" s="126"/>
      <c r="R123" s="111">
        <f t="shared" si="28"/>
        <v>0.49275734861507203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251">
        <v>-99.600005999999993</v>
      </c>
      <c r="E124" s="6">
        <v>382.5</v>
      </c>
      <c r="F124" s="94"/>
      <c r="G124" s="108">
        <f t="shared" si="26"/>
        <v>1.065054991966889</v>
      </c>
      <c r="H124" s="89"/>
      <c r="I124" s="32"/>
      <c r="J124" s="81">
        <v>11174.592773</v>
      </c>
      <c r="K124" s="94"/>
      <c r="L124" s="108">
        <f t="shared" si="27"/>
        <v>1.0569600340979264</v>
      </c>
      <c r="M124" s="89"/>
      <c r="N124" s="71"/>
      <c r="O124" s="76">
        <v>404843.32475700002</v>
      </c>
      <c r="P124" s="13">
        <f t="shared" si="29"/>
        <v>169493.06947200003</v>
      </c>
      <c r="Q124" s="126"/>
      <c r="R124" s="111">
        <f t="shared" si="28"/>
        <v>1.1484964662067654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252">
        <v>-99.600005999999993</v>
      </c>
      <c r="E125" s="17">
        <v>409.54064899999997</v>
      </c>
      <c r="F125" s="95">
        <f>AVERAGE(E125:E127)</f>
        <v>389.8873493333333</v>
      </c>
      <c r="G125" s="109">
        <f t="shared" si="26"/>
        <v>8.2097992487080091</v>
      </c>
      <c r="H125" s="90">
        <f>AVERAGE(G125:G127)</f>
        <v>3.0169579112301839</v>
      </c>
      <c r="I125" s="33">
        <f>STDEV(G125:G127)/SQRT(COUNT(G125:G127))</f>
        <v>8.7955958924674302</v>
      </c>
      <c r="J125" s="82">
        <v>9549.5527340000008</v>
      </c>
      <c r="K125" s="95">
        <f>AVERAGE(J125:J127)</f>
        <v>8863.8920896666677</v>
      </c>
      <c r="L125" s="109">
        <f t="shared" si="27"/>
        <v>-13.639021252291613</v>
      </c>
      <c r="M125" s="90">
        <f>AVERAGE(L125:L127)</f>
        <v>-19.839764468524752</v>
      </c>
      <c r="N125" s="83">
        <f>STDEV(L125:L127)/SQRT(COUNT(L125:L127))</f>
        <v>13.514816978572576</v>
      </c>
      <c r="O125" s="77">
        <v>296209.91094600002</v>
      </c>
      <c r="P125" s="18">
        <f t="shared" si="29"/>
        <v>140489.51616600002</v>
      </c>
      <c r="Q125" s="130">
        <f>AVERAGE(P125:P127)</f>
        <v>130287.335525</v>
      </c>
      <c r="R125" s="133">
        <f t="shared" si="28"/>
        <v>-16.159974129188399</v>
      </c>
      <c r="S125" s="28">
        <f>AVERAGE(R125:R127)</f>
        <v>-22.248336536739625</v>
      </c>
      <c r="T125" s="38">
        <f>STDEV(R125:R127)/SQRT(COUNT(R125:R127))</f>
        <v>14.626653153692054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251">
        <v>-99.600005999999993</v>
      </c>
      <c r="E126" s="6">
        <v>435.148865</v>
      </c>
      <c r="F126" s="94"/>
      <c r="G126" s="108">
        <f t="shared" si="26"/>
        <v>14.976062669064021</v>
      </c>
      <c r="H126" s="89"/>
      <c r="I126" s="32"/>
      <c r="J126" s="81">
        <v>11040.459961</v>
      </c>
      <c r="K126" s="98"/>
      <c r="L126" s="108">
        <f t="shared" si="27"/>
        <v>-0.15606441313713049</v>
      </c>
      <c r="M126" s="89"/>
      <c r="N126" s="71"/>
      <c r="O126" s="76">
        <v>399974.50893499999</v>
      </c>
      <c r="P126" s="13">
        <f t="shared" si="29"/>
        <v>166708.63078799998</v>
      </c>
      <c r="Q126" s="63"/>
      <c r="R126" s="111">
        <f t="shared" si="28"/>
        <v>-0.51317493585298735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254">
        <v>-99.600005999999993</v>
      </c>
      <c r="E127" s="8">
        <v>324.972534</v>
      </c>
      <c r="F127" s="97"/>
      <c r="G127" s="112">
        <f t="shared" si="26"/>
        <v>-14.134988184081479</v>
      </c>
      <c r="H127" s="92"/>
      <c r="I127" s="35"/>
      <c r="J127" s="86">
        <v>6001.6635740000002</v>
      </c>
      <c r="K127" s="99"/>
      <c r="L127" s="112">
        <f t="shared" si="27"/>
        <v>-45.724207740145509</v>
      </c>
      <c r="M127" s="92"/>
      <c r="N127" s="87"/>
      <c r="O127" s="79">
        <v>127265.25805800001</v>
      </c>
      <c r="P127" s="14">
        <f t="shared" si="29"/>
        <v>83663.859621000011</v>
      </c>
      <c r="Q127" s="100"/>
      <c r="R127" s="135">
        <f t="shared" si="28"/>
        <v>-50.071860545177486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250">
        <v>-116.200005</v>
      </c>
      <c r="E128" s="5">
        <v>341.900238</v>
      </c>
      <c r="F128" s="93">
        <f>AVERAGE(E128:E130)</f>
        <v>342.27604166666669</v>
      </c>
      <c r="G128" s="107">
        <f>((E128/$F$128)*100)-100</f>
        <v>-0.10979549279487344</v>
      </c>
      <c r="H128" s="88">
        <f>AVERAGE(G128:G130)</f>
        <v>-4.736951571734001E-15</v>
      </c>
      <c r="I128" s="31">
        <f>STDEV(G128:G130)/SQRT(COUNT(G128:G130))</f>
        <v>8.103226153568753E-2</v>
      </c>
      <c r="J128" s="80" t="s">
        <v>11</v>
      </c>
      <c r="K128" s="93">
        <f>AVERAGE(J128:J130)</f>
        <v>9009.244140499999</v>
      </c>
      <c r="L128" s="107" t="s">
        <v>11</v>
      </c>
      <c r="M128" s="88">
        <f>AVERAGE(L128:L130)</f>
        <v>7.1054273576010019E-15</v>
      </c>
      <c r="N128" s="70">
        <f>STDEV(L128:L130)/SQRT(COUNT(L128:L130))</f>
        <v>0.41682447399983141</v>
      </c>
      <c r="O128" s="75">
        <v>239536.97805899999</v>
      </c>
      <c r="P128" s="12">
        <f>O128-O146</f>
        <v>129785.83591999998</v>
      </c>
      <c r="Q128" s="129">
        <f>AVERAGE(P128:P130)</f>
        <v>129292.39763233333</v>
      </c>
      <c r="R128" s="132">
        <f>((P128/$Q$128)*100)-100</f>
        <v>0.38164524496625063</v>
      </c>
      <c r="S128" s="26">
        <f>AVERAGE(R128:R130)</f>
        <v>0</v>
      </c>
      <c r="T128" s="36">
        <f>STDEV(R128:R130)/SQRT(COUNT(R128:R130))</f>
        <v>0.19673429627468778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251">
        <v>-116.200005</v>
      </c>
      <c r="E129" s="6">
        <v>342.11059599999999</v>
      </c>
      <c r="F129" s="94"/>
      <c r="G129" s="108">
        <f t="shared" ref="G129:G145" si="30">((E129/$F$128)*100)-100</f>
        <v>-4.8336911301490204E-2</v>
      </c>
      <c r="H129" s="89"/>
      <c r="I129" s="32"/>
      <c r="J129" s="81">
        <v>9046.796875</v>
      </c>
      <c r="K129" s="94"/>
      <c r="L129" s="108">
        <f t="shared" ref="L129:L145" si="31">((J129/$K$128)*100)-100</f>
        <v>0.41682447399983857</v>
      </c>
      <c r="M129" s="89"/>
      <c r="N129" s="71"/>
      <c r="O129" s="76">
        <v>236619.67178199999</v>
      </c>
      <c r="P129" s="13">
        <f>O129-O147</f>
        <v>129152.86906199998</v>
      </c>
      <c r="Q129" s="126"/>
      <c r="R129" s="111">
        <f t="shared" ref="R129:R145" si="32">((P129/$Q$128)*100)-100</f>
        <v>-0.10791707237893888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53">
        <v>-116.200005</v>
      </c>
      <c r="E130" s="21">
        <v>342.81729100000001</v>
      </c>
      <c r="F130" s="96"/>
      <c r="G130" s="110">
        <f t="shared" si="30"/>
        <v>0.15813240409634943</v>
      </c>
      <c r="H130" s="91"/>
      <c r="I130" s="34"/>
      <c r="J130" s="84">
        <v>8971.6914059999999</v>
      </c>
      <c r="K130" s="96"/>
      <c r="L130" s="110">
        <f t="shared" si="31"/>
        <v>-0.41682447399982436</v>
      </c>
      <c r="M130" s="91"/>
      <c r="N130" s="85"/>
      <c r="O130" s="78">
        <v>242321.03535300001</v>
      </c>
      <c r="P130" s="22">
        <f t="shared" ref="P130:P144" si="33">O130-O148</f>
        <v>128938.48791500002</v>
      </c>
      <c r="Q130" s="131"/>
      <c r="R130" s="134">
        <f t="shared" si="32"/>
        <v>-0.27372817258731175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251">
        <v>-116.200005</v>
      </c>
      <c r="E131" s="6">
        <v>342.16973899999999</v>
      </c>
      <c r="F131" s="94">
        <f>AVERAGE(E131:E133)</f>
        <v>341.86933399999998</v>
      </c>
      <c r="G131" s="108">
        <f t="shared" si="30"/>
        <v>-3.1057583273735645E-2</v>
      </c>
      <c r="H131" s="89">
        <f>AVERAGE(G131:G133)</f>
        <v>-0.11882446246786078</v>
      </c>
      <c r="I131" s="32">
        <f>STDEV(G131:G133)/SQRT(COUNT(G131:G133))</f>
        <v>0.14008055921203966</v>
      </c>
      <c r="J131" s="81">
        <v>9091.8818360000005</v>
      </c>
      <c r="K131" s="94">
        <f>AVERAGE(J131:J133)</f>
        <v>9071.3164063333334</v>
      </c>
      <c r="L131" s="108">
        <f t="shared" si="31"/>
        <v>0.9172544800791087</v>
      </c>
      <c r="M131" s="89">
        <f>AVERAGE(L131:L133)</f>
        <v>0.6889841685418977</v>
      </c>
      <c r="N131" s="71">
        <f>STDEV(L131:L133)/SQRT(COUNT(L131:L133))</f>
        <v>0.16084548378828917</v>
      </c>
      <c r="O131" s="76">
        <v>245053.57397100001</v>
      </c>
      <c r="P131" s="13">
        <f t="shared" si="33"/>
        <v>130503.74906300001</v>
      </c>
      <c r="Q131" s="126">
        <f>AVERAGE(P131:P133)</f>
        <v>130258.06372366667</v>
      </c>
      <c r="R131" s="111">
        <f t="shared" si="32"/>
        <v>0.93690847478238481</v>
      </c>
      <c r="S131" s="27">
        <f>AVERAGE(R131:R133)</f>
        <v>0.74688543875518099</v>
      </c>
      <c r="T131" s="37">
        <f>STDEV(R131:R133)/SQRT(COUNT(R131:R133))</f>
        <v>0.23230219733565785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251">
        <v>-116.200005</v>
      </c>
      <c r="E132" s="6">
        <v>340.93048099999999</v>
      </c>
      <c r="F132" s="94"/>
      <c r="G132" s="108">
        <f t="shared" si="30"/>
        <v>-0.39312148759074717</v>
      </c>
      <c r="H132" s="89"/>
      <c r="I132" s="32"/>
      <c r="J132" s="81">
        <v>9043.3486329999996</v>
      </c>
      <c r="K132" s="94"/>
      <c r="L132" s="108">
        <f t="shared" si="31"/>
        <v>0.3785499867484674</v>
      </c>
      <c r="M132" s="89"/>
      <c r="N132" s="71"/>
      <c r="O132" s="76">
        <v>243515.10154800001</v>
      </c>
      <c r="P132" s="13">
        <f t="shared" si="33"/>
        <v>129660.50245700001</v>
      </c>
      <c r="Q132" s="126"/>
      <c r="R132" s="111">
        <f t="shared" si="32"/>
        <v>0.28470724606211206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251">
        <v>-116.200005</v>
      </c>
      <c r="E133" s="6">
        <v>342.50778200000002</v>
      </c>
      <c r="F133" s="94"/>
      <c r="G133" s="108">
        <f t="shared" si="30"/>
        <v>6.7705683460900445E-2</v>
      </c>
      <c r="H133" s="89"/>
      <c r="I133" s="32"/>
      <c r="J133" s="81">
        <v>9078.71875</v>
      </c>
      <c r="K133" s="94"/>
      <c r="L133" s="108">
        <f t="shared" si="31"/>
        <v>0.77114803879811689</v>
      </c>
      <c r="M133" s="89"/>
      <c r="N133" s="71"/>
      <c r="O133" s="76">
        <v>246535.0343</v>
      </c>
      <c r="P133" s="13">
        <f t="shared" si="33"/>
        <v>130609.93965099999</v>
      </c>
      <c r="Q133" s="126"/>
      <c r="R133" s="111">
        <f t="shared" si="32"/>
        <v>1.0190405954210462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252">
        <v>-116.200005</v>
      </c>
      <c r="E134" s="17">
        <v>343.37124599999999</v>
      </c>
      <c r="F134" s="95">
        <f>AVERAGE(E134:E136)</f>
        <v>342.278839</v>
      </c>
      <c r="G134" s="109">
        <f t="shared" si="30"/>
        <v>0.31997691921419857</v>
      </c>
      <c r="H134" s="90">
        <f>AVERAGE(G134:G136)</f>
        <v>8.1727406910658829E-4</v>
      </c>
      <c r="I134" s="33">
        <f>STDEV(G134:G136)/SQRT(COUNT(G134:G136))</f>
        <v>0.17324910091303353</v>
      </c>
      <c r="J134" s="82">
        <v>9080.5292969999991</v>
      </c>
      <c r="K134" s="95">
        <f>AVERAGE(J134:J136)</f>
        <v>9044.0292969999991</v>
      </c>
      <c r="L134" s="109">
        <f t="shared" si="31"/>
        <v>0.79124458598636238</v>
      </c>
      <c r="M134" s="90">
        <f>AVERAGE(L134:L136)</f>
        <v>0.38610515996150713</v>
      </c>
      <c r="N134" s="83">
        <f>STDEV(L134:L136)/SQRT(COUNT(L134:L136))</f>
        <v>0.20867398663342682</v>
      </c>
      <c r="O134" s="77">
        <v>233910.94963700001</v>
      </c>
      <c r="P134" s="18">
        <f t="shared" si="33"/>
        <v>129000.07564200001</v>
      </c>
      <c r="Q134" s="130">
        <f>AVERAGE(P134:P136)</f>
        <v>128860.20779233333</v>
      </c>
      <c r="R134" s="133">
        <f t="shared" si="32"/>
        <v>-0.22609371910992593</v>
      </c>
      <c r="S134" s="28">
        <f>AVERAGE(R134:R136)</f>
        <v>-0.33427320392728649</v>
      </c>
      <c r="T134" s="38">
        <f>STDEV(R134:R136)/SQRT(COUNT(R134:R136))</f>
        <v>9.2700750529307346E-2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251">
        <v>-116.200005</v>
      </c>
      <c r="E135" s="6">
        <v>341.332764</v>
      </c>
      <c r="F135" s="94"/>
      <c r="G135" s="108">
        <f t="shared" si="30"/>
        <v>-0.27558974390188951</v>
      </c>
      <c r="H135" s="89"/>
      <c r="I135" s="32"/>
      <c r="J135" s="81">
        <v>9017.9609380000002</v>
      </c>
      <c r="K135" s="94"/>
      <c r="L135" s="108">
        <f t="shared" si="31"/>
        <v>9.6753927011647534E-2</v>
      </c>
      <c r="M135" s="89"/>
      <c r="N135" s="71"/>
      <c r="O135" s="76">
        <v>234453.524707</v>
      </c>
      <c r="P135" s="13">
        <f t="shared" si="33"/>
        <v>128621.681406</v>
      </c>
      <c r="Q135" s="126"/>
      <c r="R135" s="111">
        <f t="shared" si="32"/>
        <v>-0.51875921447496864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53">
        <v>-116.200005</v>
      </c>
      <c r="E136" s="21">
        <v>342.13250699999998</v>
      </c>
      <c r="F136" s="96"/>
      <c r="G136" s="110">
        <f t="shared" si="30"/>
        <v>-4.1935353104989304E-2</v>
      </c>
      <c r="H136" s="91"/>
      <c r="I136" s="34"/>
      <c r="J136" s="84">
        <v>9033.5976559999999</v>
      </c>
      <c r="K136" s="96"/>
      <c r="L136" s="110">
        <f t="shared" si="31"/>
        <v>0.27031696688651152</v>
      </c>
      <c r="M136" s="91"/>
      <c r="N136" s="85"/>
      <c r="O136" s="78">
        <v>234927.005061</v>
      </c>
      <c r="P136" s="22">
        <f t="shared" si="33"/>
        <v>128958.866329</v>
      </c>
      <c r="Q136" s="131"/>
      <c r="R136" s="134">
        <f t="shared" si="32"/>
        <v>-0.25796667819696495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251">
        <v>-116.200005</v>
      </c>
      <c r="E137" s="6">
        <v>349.31555200000003</v>
      </c>
      <c r="F137" s="94">
        <f>AVERAGE(E137:E139)</f>
        <v>344.23370366666671</v>
      </c>
      <c r="G137" s="108">
        <f t="shared" si="30"/>
        <v>2.0566763303254874</v>
      </c>
      <c r="H137" s="89">
        <f>AVERAGE(G137:G139)</f>
        <v>0.57195414276366796</v>
      </c>
      <c r="I137" s="32">
        <f>STDEV(G137:G139)/SQRT(COUNT(G137:G139))</f>
        <v>0.74734516044828958</v>
      </c>
      <c r="J137" s="81">
        <v>9298.8476559999999</v>
      </c>
      <c r="K137" s="94">
        <f>AVERAGE(J137:J139)</f>
        <v>9066.6982420000004</v>
      </c>
      <c r="L137" s="108">
        <f t="shared" si="31"/>
        <v>3.2145151245055246</v>
      </c>
      <c r="M137" s="89">
        <f>AVERAGE(L137:L139)</f>
        <v>0.63772388231463617</v>
      </c>
      <c r="N137" s="71">
        <f>STDEV(L137:L139)/SQRT(COUNT(L137:L139))</f>
        <v>1.2890428746926073</v>
      </c>
      <c r="O137" s="76">
        <v>256966.75925500001</v>
      </c>
      <c r="P137" s="13">
        <f t="shared" si="33"/>
        <v>134359.76131999999</v>
      </c>
      <c r="Q137" s="126">
        <f>AVERAGE(P137:P139)</f>
        <v>130215.31861133332</v>
      </c>
      <c r="R137" s="111">
        <f t="shared" si="32"/>
        <v>3.9193052186073913</v>
      </c>
      <c r="S137" s="27">
        <f>AVERAGE(R137:R139)</f>
        <v>0.71382462998674612</v>
      </c>
      <c r="T137" s="37">
        <f>STDEV(R137:R139)/SQRT(COUNT(R137:R139))</f>
        <v>1.6032089297201575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251">
        <v>-116.200005</v>
      </c>
      <c r="E138" s="6">
        <v>342.20361300000002</v>
      </c>
      <c r="F138" s="94"/>
      <c r="G138" s="108">
        <f>((E138/$F$128)*100)-100</f>
        <v>-2.1160892919638741E-2</v>
      </c>
      <c r="H138" s="89"/>
      <c r="I138" s="32"/>
      <c r="J138" s="81">
        <v>8956.9970699999994</v>
      </c>
      <c r="K138" s="94"/>
      <c r="L138" s="108">
        <f t="shared" si="31"/>
        <v>-0.57992734668083301</v>
      </c>
      <c r="M138" s="89"/>
      <c r="N138" s="71"/>
      <c r="O138" s="76">
        <v>236848.02570599999</v>
      </c>
      <c r="P138" s="13">
        <f t="shared" si="33"/>
        <v>128229.89920799999</v>
      </c>
      <c r="Q138" s="126"/>
      <c r="R138" s="111">
        <f t="shared" si="32"/>
        <v>-0.8217795042789362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251">
        <v>-116.200005</v>
      </c>
      <c r="E139" s="6">
        <v>341.18194599999998</v>
      </c>
      <c r="F139" s="94"/>
      <c r="G139" s="108">
        <f t="shared" si="30"/>
        <v>-0.31965300911484462</v>
      </c>
      <c r="H139" s="89"/>
      <c r="I139" s="32"/>
      <c r="J139" s="81">
        <v>8944.25</v>
      </c>
      <c r="K139" s="94"/>
      <c r="L139" s="108">
        <f t="shared" si="31"/>
        <v>-0.72141613088078316</v>
      </c>
      <c r="M139" s="89"/>
      <c r="N139" s="71"/>
      <c r="O139" s="76">
        <v>234542.37624899999</v>
      </c>
      <c r="P139" s="13">
        <f t="shared" si="33"/>
        <v>128056.295306</v>
      </c>
      <c r="Q139" s="126"/>
      <c r="R139" s="111">
        <f t="shared" si="32"/>
        <v>-0.95605182436821678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252">
        <v>-116.200005</v>
      </c>
      <c r="E140" s="17">
        <v>346.52218599999998</v>
      </c>
      <c r="F140" s="95">
        <f>AVERAGE(E140:E142)</f>
        <v>346.34449233333333</v>
      </c>
      <c r="G140" s="109">
        <f t="shared" si="30"/>
        <v>1.2405613646392766</v>
      </c>
      <c r="H140" s="90">
        <f>AVERAGE(G140:G142)</f>
        <v>1.1886460550542399</v>
      </c>
      <c r="I140" s="33">
        <f>STDEV(G140:G142)/SQRT(COUNT(G140:G142))</f>
        <v>4.9575680446508272E-2</v>
      </c>
      <c r="J140" s="82">
        <v>9066.1767579999996</v>
      </c>
      <c r="K140" s="95">
        <f>AVERAGE(J140:J142)</f>
        <v>9097.6923829999996</v>
      </c>
      <c r="L140" s="109">
        <f t="shared" si="31"/>
        <v>0.63193556098748616</v>
      </c>
      <c r="M140" s="90">
        <f>AVERAGE(L140:L142)</f>
        <v>0.98174986847556056</v>
      </c>
      <c r="N140" s="83">
        <f>STDEV(L140:L142)/SQRT(COUNT(L140:L142))</f>
        <v>0.19818748480843817</v>
      </c>
      <c r="O140" s="77">
        <v>236722.755787</v>
      </c>
      <c r="P140" s="18">
        <f t="shared" si="33"/>
        <v>129421.351672</v>
      </c>
      <c r="Q140" s="130">
        <f>AVERAGE(P140:P142)</f>
        <v>129734.26236066666</v>
      </c>
      <c r="R140" s="133">
        <f t="shared" si="32"/>
        <v>9.9738300184810669E-2</v>
      </c>
      <c r="S140" s="28">
        <f>AVERAGE(R140:R142)</f>
        <v>0.3417561561429589</v>
      </c>
      <c r="T140" s="38">
        <f>STDEV(R140:R142)/SQRT(COUNT(R140:R142))</f>
        <v>0.12250828692684933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251">
        <v>-116.200005</v>
      </c>
      <c r="E141" s="6">
        <v>346.00524899999999</v>
      </c>
      <c r="F141" s="94"/>
      <c r="G141" s="108">
        <f t="shared" si="30"/>
        <v>1.0895320967177327</v>
      </c>
      <c r="H141" s="89"/>
      <c r="I141" s="32"/>
      <c r="J141" s="81">
        <v>9098.9072269999997</v>
      </c>
      <c r="K141" s="94"/>
      <c r="L141" s="108">
        <f t="shared" si="31"/>
        <v>0.99523428493775157</v>
      </c>
      <c r="M141" s="89"/>
      <c r="N141" s="71"/>
      <c r="O141" s="76">
        <v>238448.156009</v>
      </c>
      <c r="P141" s="13">
        <f t="shared" si="33"/>
        <v>129933.508589</v>
      </c>
      <c r="Q141" s="126"/>
      <c r="R141" s="111">
        <f t="shared" si="32"/>
        <v>0.49586129455947514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53">
        <v>-116.200005</v>
      </c>
      <c r="E142" s="21">
        <v>346.50604199999998</v>
      </c>
      <c r="F142" s="96"/>
      <c r="G142" s="110">
        <f t="shared" si="30"/>
        <v>1.2358447038057108</v>
      </c>
      <c r="H142" s="91"/>
      <c r="I142" s="34"/>
      <c r="J142" s="84">
        <v>9127.9931639999995</v>
      </c>
      <c r="K142" s="96"/>
      <c r="L142" s="110">
        <f t="shared" si="31"/>
        <v>1.318079759501444</v>
      </c>
      <c r="M142" s="91"/>
      <c r="N142" s="85"/>
      <c r="O142" s="78">
        <v>235350.25528499999</v>
      </c>
      <c r="P142" s="22">
        <f t="shared" si="33"/>
        <v>129847.92682099999</v>
      </c>
      <c r="Q142" s="131"/>
      <c r="R142" s="134">
        <f t="shared" si="32"/>
        <v>0.42966887368459084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251">
        <v>-116.200005</v>
      </c>
      <c r="E143" s="6">
        <v>362.75787400000002</v>
      </c>
      <c r="F143" s="94">
        <f>AVERAGE(E143:E145)</f>
        <v>339.34550999999999</v>
      </c>
      <c r="G143" s="108">
        <f t="shared" si="30"/>
        <v>5.9840099335027475</v>
      </c>
      <c r="H143" s="89">
        <f>AVERAGE(G143:G145)</f>
        <v>-0.85618953999726932</v>
      </c>
      <c r="I143" s="32">
        <f>STDEV(G143:G145)/SQRT(COUNT(G143:G145))</f>
        <v>11.158155146229928</v>
      </c>
      <c r="J143" s="81">
        <v>7352.4448240000002</v>
      </c>
      <c r="K143" s="94">
        <f>AVERAGE(J143:J145)</f>
        <v>6741.1512860000003</v>
      </c>
      <c r="L143" s="108">
        <f t="shared" si="31"/>
        <v>-18.389992441786006</v>
      </c>
      <c r="M143" s="89">
        <f>AVERAGE(L143:L145)</f>
        <v>-25.175173623101784</v>
      </c>
      <c r="N143" s="71">
        <f>STDEV(L143:L145)/SQRT(COUNT(L143:L145))</f>
        <v>16.31120096654702</v>
      </c>
      <c r="O143" s="76">
        <v>155720.39478</v>
      </c>
      <c r="P143" s="13">
        <f t="shared" si="33"/>
        <v>100256.185077</v>
      </c>
      <c r="Q143" s="126">
        <f>AVERAGE(P143:P145)</f>
        <v>89679.625227333338</v>
      </c>
      <c r="R143" s="111">
        <f t="shared" si="32"/>
        <v>-22.45778799609171</v>
      </c>
      <c r="S143" s="27">
        <f>AVERAGE(R143:R145)</f>
        <v>-30.638129642893762</v>
      </c>
      <c r="T143" s="37">
        <f>STDEV(R143:R145)/SQRT(COUNT(R143:R145))</f>
        <v>19.817370959463492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251">
        <v>-116.200005</v>
      </c>
      <c r="E144" s="6">
        <v>390.60528599999998</v>
      </c>
      <c r="F144" s="94"/>
      <c r="G144" s="108">
        <f t="shared" si="30"/>
        <v>14.119961215514991</v>
      </c>
      <c r="H144" s="89"/>
      <c r="I144" s="32"/>
      <c r="J144" s="81">
        <v>8925.1171880000002</v>
      </c>
      <c r="K144" s="98"/>
      <c r="L144" s="108">
        <f t="shared" si="31"/>
        <v>-0.93378480134438746</v>
      </c>
      <c r="M144" s="89"/>
      <c r="N144" s="71"/>
      <c r="O144" s="76">
        <v>233265.87814700001</v>
      </c>
      <c r="P144" s="13">
        <f t="shared" si="33"/>
        <v>127815.04124400001</v>
      </c>
      <c r="Q144" s="63"/>
      <c r="R144" s="111">
        <f t="shared" si="32"/>
        <v>-1.1426475302395289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254">
        <v>-116.200005</v>
      </c>
      <c r="E145" s="8">
        <v>264.67336999999998</v>
      </c>
      <c r="F145" s="97"/>
      <c r="G145" s="112">
        <f t="shared" si="30"/>
        <v>-22.672539769009546</v>
      </c>
      <c r="H145" s="92"/>
      <c r="I145" s="35"/>
      <c r="J145" s="86">
        <v>3945.891846</v>
      </c>
      <c r="K145" s="99"/>
      <c r="L145" s="112">
        <f t="shared" si="31"/>
        <v>-56.201743626174959</v>
      </c>
      <c r="M145" s="92"/>
      <c r="N145" s="87"/>
      <c r="O145" s="79">
        <v>43601.398437000003</v>
      </c>
      <c r="P145" s="14">
        <f>O145-O163</f>
        <v>40967.649361000003</v>
      </c>
      <c r="Q145" s="100"/>
      <c r="R145" s="135">
        <f t="shared" si="32"/>
        <v>-68.313953402350052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250">
        <v>-132.800003</v>
      </c>
      <c r="E146" s="5">
        <v>290.07644699999997</v>
      </c>
      <c r="F146" s="93">
        <f>AVERAGE(E146:E148)</f>
        <v>290.14872233333335</v>
      </c>
      <c r="G146" s="107">
        <f>((E146/$F$146)*100)-100</f>
        <v>-2.4909754126142047E-2</v>
      </c>
      <c r="H146" s="88">
        <f>AVERAGE(G146:G148)</f>
        <v>0</v>
      </c>
      <c r="I146" s="31">
        <f>STDEV(G146:G148)/SQRT(COUNT(G146:G148))</f>
        <v>0.24198571851924205</v>
      </c>
      <c r="J146" s="80">
        <v>6505.173828</v>
      </c>
      <c r="K146" s="93">
        <f>AVERAGE(J146:J148)</f>
        <v>6496.6031899999989</v>
      </c>
      <c r="L146" s="107">
        <f>((J146/$K$146)*100)-100</f>
        <v>0.13192491136280182</v>
      </c>
      <c r="M146" s="88">
        <f>AVERAGE(L146:L148)</f>
        <v>9.473903143468002E-15</v>
      </c>
      <c r="N146" s="70">
        <f>STDEV(L146:L148)/SQRT(COUNT(L146:L148))</f>
        <v>0.26287756391908146</v>
      </c>
      <c r="O146" s="75">
        <v>109751.142139</v>
      </c>
      <c r="P146" s="12">
        <f>O146-O164</f>
        <v>82593.951427000007</v>
      </c>
      <c r="Q146" s="129">
        <f>AVERAGE(P146:P148)</f>
        <v>82242.808521333325</v>
      </c>
      <c r="R146" s="132">
        <f>((P146/$Q$146)*100)-100</f>
        <v>0.4269587967385462</v>
      </c>
      <c r="S146" s="26">
        <f>AVERAGE(R146:R148)</f>
        <v>9.473903143468002E-15</v>
      </c>
      <c r="T146" s="36">
        <f>STDEV(R146:R148)/SQRT(COUNT(R146:R148))</f>
        <v>0.568076480266546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251">
        <v>-132.800003</v>
      </c>
      <c r="E147" s="6">
        <v>288.97036700000001</v>
      </c>
      <c r="F147" s="94"/>
      <c r="G147" s="108">
        <f t="shared" ref="G147:G163" si="34">((E147/$F$146)*100)-100</f>
        <v>-0.40612115188967834</v>
      </c>
      <c r="H147" s="89"/>
      <c r="I147" s="32"/>
      <c r="J147" s="81">
        <v>6463.6840819999998</v>
      </c>
      <c r="K147" s="94"/>
      <c r="L147" s="108">
        <f t="shared" ref="L147:L163" si="35">((J147/$K$146)*100)-100</f>
        <v>-0.50671261638190401</v>
      </c>
      <c r="M147" s="89"/>
      <c r="N147" s="71"/>
      <c r="O147" s="76">
        <v>107466.80272000001</v>
      </c>
      <c r="P147" s="13">
        <f>O147-O165</f>
        <v>81317.33223</v>
      </c>
      <c r="Q147" s="126"/>
      <c r="R147" s="111">
        <f t="shared" ref="R147:R162" si="36">((P147/$Q$146)*100)-100</f>
        <v>-1.1252975281033457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251">
        <v>-132.800003</v>
      </c>
      <c r="E148" s="6">
        <v>291.39935300000002</v>
      </c>
      <c r="F148" s="94"/>
      <c r="G148" s="108">
        <f t="shared" si="34"/>
        <v>0.43103090601582039</v>
      </c>
      <c r="H148" s="89"/>
      <c r="I148" s="32"/>
      <c r="J148" s="81">
        <v>6520.9516599999997</v>
      </c>
      <c r="K148" s="94"/>
      <c r="L148" s="108">
        <f t="shared" si="35"/>
        <v>0.37478770501913061</v>
      </c>
      <c r="M148" s="89"/>
      <c r="N148" s="71"/>
      <c r="O148" s="76">
        <v>113382.54743799999</v>
      </c>
      <c r="P148" s="13">
        <f t="shared" ref="P148:P162" si="37">O148-O166</f>
        <v>82817.141906999997</v>
      </c>
      <c r="Q148" s="126"/>
      <c r="R148" s="111">
        <f t="shared" si="36"/>
        <v>0.69833873136482794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252">
        <v>-132.800003</v>
      </c>
      <c r="E149" s="17">
        <v>291.016144</v>
      </c>
      <c r="F149" s="95">
        <f>AVERAGE(E149:E151)</f>
        <v>290.87632233333335</v>
      </c>
      <c r="G149" s="109">
        <f t="shared" si="34"/>
        <v>0.2989576034286614</v>
      </c>
      <c r="H149" s="90">
        <f>AVERAGE(G149:G151)</f>
        <v>0.25076794898447474</v>
      </c>
      <c r="I149" s="33">
        <f>STDEV(G149:G151)/SQRT(COUNT(G149:G151))</f>
        <v>0.1189400668104315</v>
      </c>
      <c r="J149" s="82">
        <v>6549.5844729999999</v>
      </c>
      <c r="K149" s="95">
        <f>AVERAGE(J149:J151)</f>
        <v>6549.0024416666674</v>
      </c>
      <c r="L149" s="109">
        <f t="shared" si="35"/>
        <v>0.8155228424840999</v>
      </c>
      <c r="M149" s="90">
        <f>AVERAGE(L149:L151)</f>
        <v>0.8065638324243688</v>
      </c>
      <c r="N149" s="83">
        <f>STDEV(L149:L151)/SQRT(COUNT(L149:L151))</f>
        <v>0.24173373246307006</v>
      </c>
      <c r="O149" s="77">
        <v>114549.824908</v>
      </c>
      <c r="P149" s="18">
        <f t="shared" si="37"/>
        <v>84018.778586</v>
      </c>
      <c r="Q149" s="130">
        <f>AVERAGE(P149:P151)</f>
        <v>84151.709472666669</v>
      </c>
      <c r="R149" s="133">
        <f t="shared" si="36"/>
        <v>2.1594229290041795</v>
      </c>
      <c r="S149" s="28">
        <f>AVERAGE(R149:R151)</f>
        <v>2.321055160510705</v>
      </c>
      <c r="T149" s="38">
        <f>STDEV(R149:R151)/SQRT(COUNT(R149:R151))</f>
        <v>0.32428603606278356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251">
        <v>-132.800003</v>
      </c>
      <c r="E150" s="6">
        <v>290.221069</v>
      </c>
      <c r="F150" s="94"/>
      <c r="G150" s="108">
        <f t="shared" si="34"/>
        <v>2.4934339219157664E-2</v>
      </c>
      <c r="H150" s="89"/>
      <c r="I150" s="32"/>
      <c r="J150" s="81">
        <v>6521.5151370000003</v>
      </c>
      <c r="K150" s="94"/>
      <c r="L150" s="108">
        <f t="shared" si="35"/>
        <v>0.38346111454595189</v>
      </c>
      <c r="M150" s="89"/>
      <c r="N150" s="71"/>
      <c r="O150" s="76">
        <v>113854.599091</v>
      </c>
      <c r="P150" s="13">
        <f t="shared" si="37"/>
        <v>83770.808382999996</v>
      </c>
      <c r="Q150" s="126"/>
      <c r="R150" s="111">
        <f t="shared" si="36"/>
        <v>1.8579130371871031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53">
        <v>-132.800003</v>
      </c>
      <c r="E151" s="21">
        <v>291.39175399999999</v>
      </c>
      <c r="F151" s="96"/>
      <c r="G151" s="110">
        <f t="shared" si="34"/>
        <v>0.42841190430560516</v>
      </c>
      <c r="H151" s="91"/>
      <c r="I151" s="34"/>
      <c r="J151" s="84">
        <v>6575.9077150000003</v>
      </c>
      <c r="K151" s="96"/>
      <c r="L151" s="110">
        <f>((J151/$K$146)*100)-100</f>
        <v>1.2207075402430547</v>
      </c>
      <c r="M151" s="91"/>
      <c r="N151" s="85"/>
      <c r="O151" s="78">
        <v>115925.09464900001</v>
      </c>
      <c r="P151" s="22">
        <f t="shared" si="37"/>
        <v>84665.541449000011</v>
      </c>
      <c r="Q151" s="131"/>
      <c r="R151" s="134">
        <f t="shared" si="36"/>
        <v>2.9458295153408329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251">
        <v>-132.800003</v>
      </c>
      <c r="E152" s="6">
        <v>288.093842</v>
      </c>
      <c r="F152" s="94">
        <f>AVERAGE(E152:E154)</f>
        <v>287.48278800000003</v>
      </c>
      <c r="G152" s="108">
        <f t="shared" si="34"/>
        <v>-0.70821622677098617</v>
      </c>
      <c r="H152" s="89">
        <f>AVERAGE(G152:G154)</f>
        <v>-0.91881649930914477</v>
      </c>
      <c r="I152" s="32">
        <f>STDEV(G152:G154)/SQRT(COUNT(G152:G154))</f>
        <v>0.12028227122265604</v>
      </c>
      <c r="J152" s="81">
        <v>6421.8896480000003</v>
      </c>
      <c r="K152" s="94">
        <f>AVERAGE(J152:J154)</f>
        <v>6403.4638670000013</v>
      </c>
      <c r="L152" s="108">
        <f t="shared" si="35"/>
        <v>-1.1500401027263365</v>
      </c>
      <c r="M152" s="89">
        <f>AVERAGE(L152:L154)</f>
        <v>-1.4336618733827702</v>
      </c>
      <c r="N152" s="71">
        <f>STDEV(L152:L154)/SQRT(COUNT(L152:L154))</f>
        <v>0.14918475520011598</v>
      </c>
      <c r="O152" s="76">
        <v>104910.873995</v>
      </c>
      <c r="P152" s="13">
        <f t="shared" si="37"/>
        <v>79973.384713000007</v>
      </c>
      <c r="Q152" s="126">
        <f>AVERAGE(P152:P154)</f>
        <v>80117.63076866667</v>
      </c>
      <c r="R152" s="111">
        <f t="shared" si="36"/>
        <v>-2.7594191506052965</v>
      </c>
      <c r="S152" s="27">
        <f>AVERAGE(R152:R154)</f>
        <v>-2.5840286717779009</v>
      </c>
      <c r="T152" s="37">
        <f>STDEV(R152:R154)/SQRT(COUNT(R152:R154))</f>
        <v>0.13452802284242815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251">
        <v>-132.800003</v>
      </c>
      <c r="E153" s="6">
        <v>287.46942100000001</v>
      </c>
      <c r="F153" s="94"/>
      <c r="G153" s="108">
        <f t="shared" si="34"/>
        <v>-0.92342344704701418</v>
      </c>
      <c r="H153" s="89"/>
      <c r="I153" s="32"/>
      <c r="J153" s="81">
        <v>6399.4633789999998</v>
      </c>
      <c r="K153" s="94"/>
      <c r="L153" s="108">
        <f t="shared" si="35"/>
        <v>-1.4952400225016476</v>
      </c>
      <c r="M153" s="89"/>
      <c r="N153" s="71"/>
      <c r="O153" s="76">
        <v>105831.843301</v>
      </c>
      <c r="P153" s="13">
        <f t="shared" si="37"/>
        <v>80335.074771999993</v>
      </c>
      <c r="Q153" s="126"/>
      <c r="R153" s="111">
        <f t="shared" si="36"/>
        <v>-2.3196359458450075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251">
        <v>-132.800003</v>
      </c>
      <c r="E154" s="6">
        <v>286.88510100000002</v>
      </c>
      <c r="F154" s="94"/>
      <c r="G154" s="108">
        <f t="shared" si="34"/>
        <v>-1.124809824109434</v>
      </c>
      <c r="H154" s="89"/>
      <c r="I154" s="32"/>
      <c r="J154" s="81">
        <v>6389.0385740000002</v>
      </c>
      <c r="K154" s="94"/>
      <c r="L154" s="108">
        <f t="shared" si="35"/>
        <v>-1.6557054949203263</v>
      </c>
      <c r="M154" s="89"/>
      <c r="N154" s="71"/>
      <c r="O154" s="76">
        <v>105968.13873200001</v>
      </c>
      <c r="P154" s="13">
        <f t="shared" si="37"/>
        <v>80044.432821000009</v>
      </c>
      <c r="Q154" s="126"/>
      <c r="R154" s="111">
        <f t="shared" si="36"/>
        <v>-2.6730309188833985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252">
        <v>-132.800003</v>
      </c>
      <c r="E155" s="17">
        <v>298.41113300000001</v>
      </c>
      <c r="F155" s="95">
        <f>AVERAGE(E155:E157)</f>
        <v>294.90816266666667</v>
      </c>
      <c r="G155" s="109">
        <f t="shared" si="34"/>
        <v>2.8476467517146205</v>
      </c>
      <c r="H155" s="90">
        <f>AVERAGE(G155:G157)</f>
        <v>1.6403450944255791</v>
      </c>
      <c r="I155" s="33">
        <f>STDEV(G155:G157)/SQRT(COUNT(G155:G157))</f>
        <v>1.1243878454056111</v>
      </c>
      <c r="J155" s="82">
        <v>6795.3637699999999</v>
      </c>
      <c r="K155" s="95">
        <f>AVERAGE(J155:J157)</f>
        <v>6539.5480146666669</v>
      </c>
      <c r="L155" s="109">
        <f t="shared" si="35"/>
        <v>4.5987198426998361</v>
      </c>
      <c r="M155" s="90">
        <f>AVERAGE(L155:L157)</f>
        <v>0.66103505802495499</v>
      </c>
      <c r="N155" s="83">
        <f>STDEV(L155:L157)/SQRT(COUNT(L155:L157))</f>
        <v>1.9755063324170254</v>
      </c>
      <c r="O155" s="77">
        <v>122606.99793500001</v>
      </c>
      <c r="P155" s="18">
        <f t="shared" si="37"/>
        <v>88392.603726000001</v>
      </c>
      <c r="Q155" s="130">
        <f>AVERAGE(P155:P157)</f>
        <v>83257.616809333325</v>
      </c>
      <c r="R155" s="133">
        <f t="shared" si="36"/>
        <v>7.4776084562718381</v>
      </c>
      <c r="S155" s="28">
        <f>AVERAGE(R155:R157)</f>
        <v>1.2339173555056437</v>
      </c>
      <c r="T155" s="38">
        <f>STDEV(R155:R157)/SQRT(COUNT(R155:R157))</f>
        <v>3.1401137528224923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251">
        <v>-132.800003</v>
      </c>
      <c r="E156" s="6">
        <v>297.92392000000001</v>
      </c>
      <c r="F156" s="94"/>
      <c r="G156" s="108">
        <f t="shared" si="34"/>
        <v>2.6797283834785475</v>
      </c>
      <c r="H156" s="89"/>
      <c r="I156" s="32"/>
      <c r="J156" s="81">
        <v>6429.8833009999998</v>
      </c>
      <c r="K156" s="94"/>
      <c r="L156" s="108">
        <f t="shared" si="35"/>
        <v>-1.026996524933196</v>
      </c>
      <c r="M156" s="89"/>
      <c r="N156" s="71"/>
      <c r="O156" s="76">
        <v>108618.126498</v>
      </c>
      <c r="P156" s="13">
        <f t="shared" si="37"/>
        <v>81171.917573999992</v>
      </c>
      <c r="Q156" s="126"/>
      <c r="R156" s="111">
        <f t="shared" si="36"/>
        <v>-1.302108921846397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53">
        <v>-132.800003</v>
      </c>
      <c r="E157" s="21">
        <v>288.38943499999999</v>
      </c>
      <c r="F157" s="96"/>
      <c r="G157" s="110">
        <f t="shared" si="34"/>
        <v>-0.60633985191643092</v>
      </c>
      <c r="H157" s="91"/>
      <c r="I157" s="34"/>
      <c r="J157" s="84">
        <v>6393.3969729999999</v>
      </c>
      <c r="K157" s="96"/>
      <c r="L157" s="110">
        <f t="shared" si="35"/>
        <v>-1.5886181436917752</v>
      </c>
      <c r="M157" s="91"/>
      <c r="N157" s="85"/>
      <c r="O157" s="78">
        <v>106486.08094299999</v>
      </c>
      <c r="P157" s="22">
        <f t="shared" si="37"/>
        <v>80208.329127999998</v>
      </c>
      <c r="Q157" s="131"/>
      <c r="R157" s="134">
        <f>((P157/$Q$146)*100)-100</f>
        <v>-2.4737474679085096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251">
        <v>-132.800003</v>
      </c>
      <c r="E158" s="6">
        <v>291.88888500000002</v>
      </c>
      <c r="F158" s="94">
        <f>AVERAGE(E158:E160)</f>
        <v>291.97314433333332</v>
      </c>
      <c r="G158" s="108">
        <f t="shared" si="34"/>
        <v>0.59974851954285668</v>
      </c>
      <c r="H158" s="89">
        <f>AVERAGE(G158:G160)</f>
        <v>0.62878856929931237</v>
      </c>
      <c r="I158" s="32">
        <f>STDEV(G158:G160)/SQRT(COUNT(G158:G160))</f>
        <v>8.54831773224215E-2</v>
      </c>
      <c r="J158" s="81">
        <v>6444.1030270000001</v>
      </c>
      <c r="K158" s="94">
        <f>AVERAGE(J158:J160)</f>
        <v>6453.8776040000002</v>
      </c>
      <c r="L158" s="108">
        <f t="shared" si="35"/>
        <v>-0.8081171262054454</v>
      </c>
      <c r="M158" s="89">
        <f>AVERAGE(L158:L160)</f>
        <v>-0.65766039190703418</v>
      </c>
      <c r="N158" s="71">
        <f>STDEV(L158:L160)/SQRT(COUNT(L158:L160))</f>
        <v>8.2678991672356733E-2</v>
      </c>
      <c r="O158" s="76">
        <v>107301.404115</v>
      </c>
      <c r="P158" s="13">
        <f t="shared" si="37"/>
        <v>81407.055615999998</v>
      </c>
      <c r="Q158" s="126">
        <f>AVERAGE(P158:P160)</f>
        <v>81296.13687100001</v>
      </c>
      <c r="R158" s="111">
        <f t="shared" si="36"/>
        <v>-1.0162018057986728</v>
      </c>
      <c r="S158" s="27">
        <f>AVERAGE(R158:R160)</f>
        <v>-1.1510692148697359</v>
      </c>
      <c r="T158" s="37">
        <f>STDEV(R158:R160)/SQRT(COUNT(R158:R160))</f>
        <v>0.30047020349474862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251">
        <v>-132.800003</v>
      </c>
      <c r="E159" s="6">
        <v>292.43862899999999</v>
      </c>
      <c r="F159" s="94"/>
      <c r="G159" s="108">
        <f t="shared" si="34"/>
        <v>0.78921824926594297</v>
      </c>
      <c r="H159" s="89"/>
      <c r="I159" s="32"/>
      <c r="J159" s="81">
        <v>6462.6245120000003</v>
      </c>
      <c r="K159" s="94"/>
      <c r="L159" s="108">
        <f t="shared" si="35"/>
        <v>-0.52302221647614999</v>
      </c>
      <c r="M159" s="89"/>
      <c r="N159" s="71"/>
      <c r="O159" s="76">
        <v>108514.64741999999</v>
      </c>
      <c r="P159" s="13">
        <f t="shared" si="37"/>
        <v>81657.775139999998</v>
      </c>
      <c r="Q159" s="126"/>
      <c r="R159" s="111">
        <f t="shared" si="36"/>
        <v>-0.7113489821807093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251">
        <v>-132.800003</v>
      </c>
      <c r="E160" s="6">
        <v>291.59191900000002</v>
      </c>
      <c r="F160" s="94"/>
      <c r="G160" s="108">
        <f t="shared" si="34"/>
        <v>0.49739893908913757</v>
      </c>
      <c r="H160" s="89"/>
      <c r="I160" s="32"/>
      <c r="J160" s="81">
        <v>6454.9052730000003</v>
      </c>
      <c r="K160" s="94"/>
      <c r="L160" s="108">
        <f t="shared" si="35"/>
        <v>-0.64184183303950704</v>
      </c>
      <c r="M160" s="89"/>
      <c r="N160" s="71"/>
      <c r="O160" s="76">
        <v>105502.32846400001</v>
      </c>
      <c r="P160" s="13">
        <f t="shared" si="37"/>
        <v>80823.579857000004</v>
      </c>
      <c r="Q160" s="126"/>
      <c r="R160" s="111">
        <f t="shared" si="36"/>
        <v>-1.7256568566298256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252">
        <v>-132.800003</v>
      </c>
      <c r="E161" s="17">
        <v>284.53045700000001</v>
      </c>
      <c r="F161" s="95">
        <f>AVERAGE(E161:E163)</f>
        <v>262.67052233333334</v>
      </c>
      <c r="G161" s="109">
        <f t="shared" si="34"/>
        <v>-1.9363398494923842</v>
      </c>
      <c r="H161" s="90">
        <f>AVERAGE(G161:G163)</f>
        <v>-9.4703846286223037</v>
      </c>
      <c r="I161" s="33">
        <f>STDEV(G161:G163)/SQRT(COUNT(G161:G163))</f>
        <v>17.022425974612542</v>
      </c>
      <c r="J161" s="82">
        <v>4613.2275390000004</v>
      </c>
      <c r="K161" s="95">
        <f>AVERAGE(J161:J163)</f>
        <v>3951.7498166666664</v>
      </c>
      <c r="L161" s="109">
        <f t="shared" si="35"/>
        <v>-28.990159871531233</v>
      </c>
      <c r="M161" s="90">
        <f>AVERAGE(L161:L163)</f>
        <v>-39.172061135741494</v>
      </c>
      <c r="N161" s="83">
        <f>STDEV(L161:L163)/SQRT(COUNT(L161:L163))</f>
        <v>24.722806191265533</v>
      </c>
      <c r="O161" s="77">
        <v>55464.209703</v>
      </c>
      <c r="P161" s="18">
        <f t="shared" si="37"/>
        <v>49527.071626999998</v>
      </c>
      <c r="Q161" s="130">
        <f>AVERAGE(P161:P163)</f>
        <v>64801.646001000001</v>
      </c>
      <c r="R161" s="133">
        <f t="shared" si="36"/>
        <v>-39.779449999992458</v>
      </c>
      <c r="S161" s="28">
        <f>AVERAGE(R161:R163)</f>
        <v>-21.206915028697235</v>
      </c>
      <c r="T161" s="38">
        <f>STDEV(R161:R163)/SQRT(COUNT(R161:R163))</f>
        <v>18.572534971295223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251">
        <v>-132.800003</v>
      </c>
      <c r="E162" s="6">
        <v>335.16613799999999</v>
      </c>
      <c r="F162" s="94"/>
      <c r="G162" s="108">
        <f t="shared" si="34"/>
        <v>15.515289988059649</v>
      </c>
      <c r="H162" s="89"/>
      <c r="I162" s="32"/>
      <c r="J162" s="81">
        <v>6343.3110349999997</v>
      </c>
      <c r="K162" s="98"/>
      <c r="L162" s="108">
        <f t="shared" si="35"/>
        <v>-2.3595739268169638</v>
      </c>
      <c r="M162" s="89"/>
      <c r="N162" s="71"/>
      <c r="O162" s="76">
        <v>105450.836903</v>
      </c>
      <c r="P162" s="13">
        <f t="shared" si="37"/>
        <v>80076.220375000004</v>
      </c>
      <c r="Q162" s="63"/>
      <c r="R162" s="111">
        <f t="shared" si="36"/>
        <v>-2.6343800574020122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254">
        <v>-132.800003</v>
      </c>
      <c r="E163" s="8">
        <v>168.31497200000001</v>
      </c>
      <c r="F163" s="97"/>
      <c r="G163" s="112">
        <f t="shared" si="34"/>
        <v>-41.990104024434174</v>
      </c>
      <c r="H163" s="92"/>
      <c r="I163" s="35"/>
      <c r="J163" s="86">
        <v>898.71087599999998</v>
      </c>
      <c r="K163" s="99"/>
      <c r="L163" s="112">
        <f t="shared" si="35"/>
        <v>-86.166449608876292</v>
      </c>
      <c r="M163" s="92"/>
      <c r="N163" s="87"/>
      <c r="O163" s="79">
        <v>2633.7490760000001</v>
      </c>
      <c r="P163" s="14" t="s">
        <v>11</v>
      </c>
      <c r="Q163" s="100"/>
      <c r="R163" s="135" t="s">
        <v>11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250">
        <v>-149.40000900000001</v>
      </c>
      <c r="E164" s="5">
        <v>207.72081</v>
      </c>
      <c r="F164" s="93">
        <f>AVERAGE(E164:E166)</f>
        <v>204.80691000000002</v>
      </c>
      <c r="G164" s="107">
        <f>((E164/$F$164)*100)-100</f>
        <v>1.4227547302969441</v>
      </c>
      <c r="H164" s="88">
        <f>AVERAGE(G164:G166)</f>
        <v>-4.736951571734001E-15</v>
      </c>
      <c r="I164" s="31">
        <f>STDEV(G164:G166)/SQRT(COUNT(G164:G166))</f>
        <v>1.034235656991692</v>
      </c>
      <c r="J164" s="80">
        <v>3310.420654</v>
      </c>
      <c r="K164" s="93">
        <f>AVERAGE(J164:J166)</f>
        <v>3207.102132</v>
      </c>
      <c r="L164" s="107">
        <f>((J164/$K$164)*100)-100</f>
        <v>3.2215538435493869</v>
      </c>
      <c r="M164" s="88">
        <f>AVERAGE(L164:L166)</f>
        <v>4.736951571734001E-15</v>
      </c>
      <c r="N164" s="70">
        <f>STDEV(L164:L166)/SQRT(COUNT(L164:L166))</f>
        <v>2.1574673584709094</v>
      </c>
      <c r="O164" s="75">
        <v>27157.190712</v>
      </c>
      <c r="P164" s="12">
        <f>O164-O182</f>
        <v>27157.190712</v>
      </c>
      <c r="Q164" s="129">
        <f>AVERAGE(P164:P166)</f>
        <v>27957.355577666665</v>
      </c>
      <c r="R164" s="132">
        <f>((P164/$Q$164)*100)-100</f>
        <v>-2.8620906703560536</v>
      </c>
      <c r="S164" s="26">
        <f>AVERAGE(R164:R166)</f>
        <v>4.736951571734001E-15</v>
      </c>
      <c r="T164" s="36">
        <f>STDEV(R164:R166)/SQRT(COUNT(R164:R166))</f>
        <v>4.7789879143846612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251">
        <v>-149.40000900000001</v>
      </c>
      <c r="E165" s="6">
        <v>200.68687399999999</v>
      </c>
      <c r="F165" s="94"/>
      <c r="G165" s="108">
        <f t="shared" ref="G165:G180" si="38">((E165/$F$164)*100)-100</f>
        <v>-2.011668453959885</v>
      </c>
      <c r="H165" s="89"/>
      <c r="I165" s="32"/>
      <c r="J165" s="81">
        <v>3075.7143550000001</v>
      </c>
      <c r="K165" s="94"/>
      <c r="L165" s="108">
        <f t="shared" ref="L165:L180" si="39">((J165/$K$164)*100)-100</f>
        <v>-4.0967755809530217</v>
      </c>
      <c r="M165" s="89"/>
      <c r="N165" s="71"/>
      <c r="O165" s="76">
        <v>26149.47049</v>
      </c>
      <c r="P165" s="13">
        <f>O165-O183</f>
        <v>26149.47049</v>
      </c>
      <c r="Q165" s="126"/>
      <c r="R165" s="111">
        <f t="shared" ref="R165:R180" si="40">((P165/$Q$164)*100)-100</f>
        <v>-6.4665811565914737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53">
        <v>-149.40000900000001</v>
      </c>
      <c r="E166" s="21">
        <v>206.013046</v>
      </c>
      <c r="F166" s="96"/>
      <c r="G166" s="110">
        <f t="shared" si="38"/>
        <v>0.58891372366292671</v>
      </c>
      <c r="H166" s="91"/>
      <c r="I166" s="34"/>
      <c r="J166" s="84">
        <v>3235.1713869999999</v>
      </c>
      <c r="K166" s="96"/>
      <c r="L166" s="110">
        <f t="shared" si="39"/>
        <v>0.87522173740364906</v>
      </c>
      <c r="M166" s="91"/>
      <c r="N166" s="85"/>
      <c r="O166" s="78">
        <v>30565.405531</v>
      </c>
      <c r="P166" s="22">
        <f t="shared" ref="P166:P180" si="41">O166-O184</f>
        <v>30565.405531</v>
      </c>
      <c r="Q166" s="131"/>
      <c r="R166" s="134">
        <f t="shared" si="40"/>
        <v>9.3286718269475415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251">
        <v>-149.40000900000001</v>
      </c>
      <c r="E167" s="6">
        <v>212.38848899999999</v>
      </c>
      <c r="F167" s="94">
        <f>AVERAGE(E167:E169)</f>
        <v>212.43789700000002</v>
      </c>
      <c r="G167" s="108">
        <f t="shared" si="38"/>
        <v>3.7018179708877739</v>
      </c>
      <c r="H167" s="89">
        <f>AVERAGE(G167:G169)</f>
        <v>3.7259421569320921</v>
      </c>
      <c r="I167" s="32">
        <f>STDEV(G167:G169)/SQRT(COUNT(G167:G169))</f>
        <v>0.47571255296128045</v>
      </c>
      <c r="J167" s="81">
        <v>3475.5131839999999</v>
      </c>
      <c r="K167" s="94">
        <f>AVERAGE(J167:J169)</f>
        <v>3485.4139813333331</v>
      </c>
      <c r="L167" s="108">
        <f t="shared" si="39"/>
        <v>8.3692704800958353</v>
      </c>
      <c r="M167" s="89">
        <f>AVERAGE(L167:L169)</f>
        <v>8.6779852302294387</v>
      </c>
      <c r="N167" s="71">
        <f>STDEV(L167:L169)/SQRT(COUNT(L167:L169))</f>
        <v>0.90368157632867507</v>
      </c>
      <c r="O167" s="76">
        <v>30531.046321999998</v>
      </c>
      <c r="P167" s="13">
        <f t="shared" si="41"/>
        <v>30531.046321999998</v>
      </c>
      <c r="Q167" s="126">
        <f>AVERAGE(P167:P169)</f>
        <v>30624.796743333329</v>
      </c>
      <c r="R167" s="111">
        <f t="shared" si="40"/>
        <v>9.2057731897550781</v>
      </c>
      <c r="S167" s="27">
        <f>AVERAGE(R167:R169)</f>
        <v>9.5411068412976672</v>
      </c>
      <c r="T167" s="37">
        <f>STDEV(R167:R169)/SQRT(COUNT(R167:R169))</f>
        <v>1.2255629548529929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251">
        <v>-149.40000900000001</v>
      </c>
      <c r="E168" s="6">
        <v>210.77562</v>
      </c>
      <c r="F168" s="94"/>
      <c r="G168" s="108">
        <f t="shared" si="38"/>
        <v>2.9143108501563688</v>
      </c>
      <c r="H168" s="89"/>
      <c r="I168" s="32"/>
      <c r="J168" s="81">
        <v>3440.9038089999999</v>
      </c>
      <c r="K168" s="94"/>
      <c r="L168" s="108">
        <f t="shared" si="39"/>
        <v>7.2901225897099096</v>
      </c>
      <c r="M168" s="89"/>
      <c r="N168" s="71"/>
      <c r="O168" s="76">
        <v>30083.790708</v>
      </c>
      <c r="P168" s="13">
        <f t="shared" si="41"/>
        <v>30083.790708</v>
      </c>
      <c r="Q168" s="126"/>
      <c r="R168" s="111">
        <f t="shared" si="40"/>
        <v>7.6059952252136753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251">
        <v>-149.40000900000001</v>
      </c>
      <c r="E169" s="6">
        <v>214.14958200000001</v>
      </c>
      <c r="F169" s="94"/>
      <c r="G169" s="108">
        <f t="shared" si="38"/>
        <v>4.5616976497521335</v>
      </c>
      <c r="H169" s="89"/>
      <c r="I169" s="32"/>
      <c r="J169" s="81">
        <v>3539.8249510000001</v>
      </c>
      <c r="K169" s="94"/>
      <c r="L169" s="108">
        <f t="shared" si="39"/>
        <v>10.374562620882571</v>
      </c>
      <c r="M169" s="89"/>
      <c r="N169" s="71"/>
      <c r="O169" s="76">
        <v>31259.553199999998</v>
      </c>
      <c r="P169" s="13">
        <f t="shared" si="41"/>
        <v>31259.553199999998</v>
      </c>
      <c r="Q169" s="126"/>
      <c r="R169" s="111">
        <f t="shared" si="40"/>
        <v>11.811552108924246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252">
        <v>-149.40000900000001</v>
      </c>
      <c r="E170" s="17">
        <v>199.85127299999999</v>
      </c>
      <c r="F170" s="95">
        <f>AVERAGE(E170:E172)</f>
        <v>199.88970466666669</v>
      </c>
      <c r="G170" s="109">
        <f t="shared" si="38"/>
        <v>-2.4196629889099057</v>
      </c>
      <c r="H170" s="90">
        <f>AVERAGE(G170:G172)</f>
        <v>-2.4008981598000454</v>
      </c>
      <c r="I170" s="33">
        <f>STDEV(G170:G172)/SQRT(COUNT(G170:G172))</f>
        <v>0.48856705766843878</v>
      </c>
      <c r="J170" s="82">
        <v>3058.3403320000002</v>
      </c>
      <c r="K170" s="95">
        <f>AVERAGE(J170:J172)</f>
        <v>3071.9768879999997</v>
      </c>
      <c r="L170" s="109">
        <f t="shared" si="39"/>
        <v>-4.6385114622847823</v>
      </c>
      <c r="M170" s="90">
        <f>AVERAGE(L170:L172)</f>
        <v>-4.2133127801493941</v>
      </c>
      <c r="N170" s="83">
        <f>STDEV(L170:L172)/SQRT(COUNT(L170:L172))</f>
        <v>1.0415687548273025</v>
      </c>
      <c r="O170" s="77">
        <v>24937.489281999999</v>
      </c>
      <c r="P170" s="18">
        <f t="shared" si="41"/>
        <v>24937.489281999999</v>
      </c>
      <c r="Q170" s="130">
        <f>AVERAGE(P170:P172)</f>
        <v>25452.654574</v>
      </c>
      <c r="R170" s="133">
        <f t="shared" si="40"/>
        <v>-10.801687903841099</v>
      </c>
      <c r="S170" s="28">
        <f>AVERAGE(R170:R172)</f>
        <v>-8.9590054277791182</v>
      </c>
      <c r="T170" s="38">
        <f>STDEV(R170:R172)/SQRT(COUNT(R170:R172))</f>
        <v>1.0213747737645922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251">
        <v>-149.40000900000001</v>
      </c>
      <c r="E171" s="6">
        <v>198.176117</v>
      </c>
      <c r="F171" s="94"/>
      <c r="G171" s="108">
        <f t="shared" si="38"/>
        <v>-3.2375826577335687</v>
      </c>
      <c r="H171" s="89"/>
      <c r="I171" s="32"/>
      <c r="J171" s="81">
        <v>3022.155518</v>
      </c>
      <c r="K171" s="94"/>
      <c r="L171" s="108">
        <f t="shared" si="39"/>
        <v>-5.7667827960522118</v>
      </c>
      <c r="M171" s="89"/>
      <c r="N171" s="71"/>
      <c r="O171" s="76">
        <v>25496.768529000001</v>
      </c>
      <c r="P171" s="13">
        <f t="shared" si="41"/>
        <v>25496.768529000001</v>
      </c>
      <c r="Q171" s="126"/>
      <c r="R171" s="111">
        <f t="shared" si="40"/>
        <v>-8.8012152717057006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53">
        <v>-149.40000900000001</v>
      </c>
      <c r="E172" s="21">
        <v>201.64172400000001</v>
      </c>
      <c r="F172" s="96"/>
      <c r="G172" s="110">
        <f t="shared" si="38"/>
        <v>-1.5454488327566622</v>
      </c>
      <c r="H172" s="91"/>
      <c r="I172" s="34"/>
      <c r="J172" s="84">
        <v>3135.4348140000002</v>
      </c>
      <c r="K172" s="96"/>
      <c r="L172" s="110">
        <f t="shared" si="39"/>
        <v>-2.2346440821111884</v>
      </c>
      <c r="M172" s="91"/>
      <c r="N172" s="85"/>
      <c r="O172" s="78">
        <v>25923.705911000001</v>
      </c>
      <c r="P172" s="22">
        <f t="shared" si="41"/>
        <v>25923.705911000001</v>
      </c>
      <c r="Q172" s="131"/>
      <c r="R172" s="134">
        <f t="shared" si="40"/>
        <v>-7.274113107790555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251">
        <v>-149.40000900000001</v>
      </c>
      <c r="E173" s="6">
        <v>224.626251</v>
      </c>
      <c r="F173" s="94">
        <f>AVERAGE(E173:E175)</f>
        <v>215.08917766666664</v>
      </c>
      <c r="G173" s="108">
        <f t="shared" si="38"/>
        <v>9.6770860905034795</v>
      </c>
      <c r="H173" s="89">
        <f>AVERAGE(G173:G175)</f>
        <v>5.020469117309891</v>
      </c>
      <c r="I173" s="32">
        <f>STDEV(G173:G175)/SQRT(COUNT(G173:G175))</f>
        <v>2.8368830655194581</v>
      </c>
      <c r="J173" s="81">
        <v>3748.6218260000001</v>
      </c>
      <c r="K173" s="94">
        <f>AVERAGE(J173:J175)</f>
        <v>3408.9322100000004</v>
      </c>
      <c r="L173" s="108">
        <f t="shared" si="39"/>
        <v>16.885015559585554</v>
      </c>
      <c r="M173" s="89">
        <f>AVERAGE(L173:L175)</f>
        <v>6.2932226568704692</v>
      </c>
      <c r="N173" s="71">
        <f>STDEV(L173:L175)/SQRT(COUNT(L173:L175))</f>
        <v>5.6189949311122289</v>
      </c>
      <c r="O173" s="76">
        <v>34214.394208999998</v>
      </c>
      <c r="P173" s="13">
        <f t="shared" si="41"/>
        <v>34214.394208999998</v>
      </c>
      <c r="Q173" s="126">
        <f>AVERAGE(P173:P175)</f>
        <v>29312.784982666664</v>
      </c>
      <c r="R173" s="111">
        <f t="shared" si="40"/>
        <v>22.380652611979073</v>
      </c>
      <c r="S173" s="27">
        <f>AVERAGE(R173:R175)</f>
        <v>4.8482031901571032</v>
      </c>
      <c r="T173" s="37">
        <f>STDEV(R173:R175)/SQRT(COUNT(R173:R175))</f>
        <v>8.8488603479754673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251">
        <v>-149.40000900000001</v>
      </c>
      <c r="E174" s="6">
        <v>216.07008400000001</v>
      </c>
      <c r="F174" s="94"/>
      <c r="G174" s="108">
        <f t="shared" si="38"/>
        <v>5.4994111282671128</v>
      </c>
      <c r="H174" s="89"/>
      <c r="I174" s="32"/>
      <c r="J174" s="81">
        <v>3343.4033199999999</v>
      </c>
      <c r="K174" s="94"/>
      <c r="L174" s="108">
        <f t="shared" si="39"/>
        <v>4.249979651100162</v>
      </c>
      <c r="M174" s="89"/>
      <c r="N174" s="71"/>
      <c r="O174" s="76">
        <v>27446.208923999999</v>
      </c>
      <c r="P174" s="13">
        <f t="shared" si="41"/>
        <v>27446.208923999999</v>
      </c>
      <c r="Q174" s="126"/>
      <c r="R174" s="111">
        <f t="shared" si="40"/>
        <v>-1.8283083042195472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251">
        <v>-149.40000900000001</v>
      </c>
      <c r="E175" s="6">
        <v>204.57119800000001</v>
      </c>
      <c r="F175" s="94"/>
      <c r="G175" s="108">
        <f t="shared" si="38"/>
        <v>-0.11508986684091838</v>
      </c>
      <c r="H175" s="89"/>
      <c r="I175" s="32"/>
      <c r="J175" s="81">
        <v>3134.7714839999999</v>
      </c>
      <c r="K175" s="94"/>
      <c r="L175" s="108">
        <f t="shared" si="39"/>
        <v>-2.2553272400743083</v>
      </c>
      <c r="M175" s="89"/>
      <c r="N175" s="71"/>
      <c r="O175" s="76">
        <v>26277.751815</v>
      </c>
      <c r="P175" s="13">
        <f t="shared" si="41"/>
        <v>26277.751815</v>
      </c>
      <c r="Q175" s="126"/>
      <c r="R175" s="111">
        <f t="shared" si="40"/>
        <v>-6.0077347372882173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252">
        <v>-149.40000900000001</v>
      </c>
      <c r="E176" s="17">
        <v>209.80387899999999</v>
      </c>
      <c r="F176" s="95">
        <f>AVERAGE(E176:E178)</f>
        <v>209.15568033333332</v>
      </c>
      <c r="G176" s="109">
        <f t="shared" si="38"/>
        <v>2.4398439486245707</v>
      </c>
      <c r="H176" s="90">
        <f>AVERAGE(G176:G178)</f>
        <v>2.1233513719499606</v>
      </c>
      <c r="I176" s="33">
        <f>STDEV(G176:G178)/SQRT(COUNT(G176:G178))</f>
        <v>0.20767988161663598</v>
      </c>
      <c r="J176" s="82">
        <v>3170.0764159999999</v>
      </c>
      <c r="K176" s="95">
        <f>AVERAGE(J176:J178)</f>
        <v>3168.0345866666667</v>
      </c>
      <c r="L176" s="109">
        <f t="shared" si="39"/>
        <v>-1.1544913281857418</v>
      </c>
      <c r="M176" s="90">
        <f>AVERAGE(L176:L178)</f>
        <v>-1.2181571937956999</v>
      </c>
      <c r="N176" s="83">
        <f>STDEV(L176:L178)/SQRT(COUNT(L176:L178))</f>
        <v>1.4820195665614992</v>
      </c>
      <c r="O176" s="77">
        <v>25894.348499</v>
      </c>
      <c r="P176" s="18">
        <f t="shared" si="41"/>
        <v>25894.348499</v>
      </c>
      <c r="Q176" s="130">
        <f>AVERAGE(P176:P178)</f>
        <v>25809.989795333331</v>
      </c>
      <c r="R176" s="133">
        <f t="shared" si="40"/>
        <v>-7.379120936297241</v>
      </c>
      <c r="S176" s="28">
        <f>AVERAGE(R176:R178)</f>
        <v>-7.6808615763671311</v>
      </c>
      <c r="T176" s="38">
        <f>STDEV(R176:R178)/SQRT(COUNT(R176:R178))</f>
        <v>2.2540876543254074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251">
        <v>-149.40000900000001</v>
      </c>
      <c r="E177" s="6">
        <v>208.354477</v>
      </c>
      <c r="F177" s="94"/>
      <c r="G177" s="108">
        <f t="shared" si="38"/>
        <v>1.7321520060040996</v>
      </c>
      <c r="H177" s="89"/>
      <c r="I177" s="32"/>
      <c r="J177" s="81">
        <v>3249.3188479999999</v>
      </c>
      <c r="K177" s="94"/>
      <c r="L177" s="108">
        <f t="shared" si="39"/>
        <v>1.3163508445449139</v>
      </c>
      <c r="M177" s="89"/>
      <c r="N177" s="71"/>
      <c r="O177" s="76">
        <v>26856.87228</v>
      </c>
      <c r="P177" s="13">
        <f t="shared" si="41"/>
        <v>26856.87228</v>
      </c>
      <c r="Q177" s="126"/>
      <c r="R177" s="111">
        <f t="shared" si="40"/>
        <v>-3.936292524553977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53">
        <v>-149.40000900000001</v>
      </c>
      <c r="E178" s="21">
        <v>209.308685</v>
      </c>
      <c r="F178" s="96"/>
      <c r="G178" s="110">
        <f t="shared" si="38"/>
        <v>2.198058161221212</v>
      </c>
      <c r="H178" s="91"/>
      <c r="I178" s="34"/>
      <c r="J178" s="84">
        <v>3084.7084960000002</v>
      </c>
      <c r="K178" s="96"/>
      <c r="L178" s="110">
        <f t="shared" si="39"/>
        <v>-3.8163310977462714</v>
      </c>
      <c r="M178" s="91"/>
      <c r="N178" s="85"/>
      <c r="O178" s="78">
        <v>24678.748607000001</v>
      </c>
      <c r="P178" s="22">
        <f t="shared" si="41"/>
        <v>24678.748607000001</v>
      </c>
      <c r="Q178" s="131"/>
      <c r="R178" s="134">
        <f t="shared" si="40"/>
        <v>-11.727171268250174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251">
        <v>-149.40000900000001</v>
      </c>
      <c r="E179" s="6">
        <v>179.92984000000001</v>
      </c>
      <c r="F179" s="94">
        <f>AVERAGE(E179:E181)</f>
        <v>223.4530335</v>
      </c>
      <c r="G179" s="108">
        <f t="shared" si="38"/>
        <v>-12.146597006907626</v>
      </c>
      <c r="H179" s="89">
        <f>AVERAGE(G179:G181)</f>
        <v>9.1042453108637744</v>
      </c>
      <c r="I179" s="32">
        <f>STDEV(G179:G181)/SQRT(COUNT(G179:G181))</f>
        <v>21.250842317771401</v>
      </c>
      <c r="J179" s="81">
        <v>1440.4051509999999</v>
      </c>
      <c r="K179" s="94">
        <f>AVERAGE(J179:J181)</f>
        <v>2281.9812620000002</v>
      </c>
      <c r="L179" s="108">
        <f t="shared" si="39"/>
        <v>-55.087019629719734</v>
      </c>
      <c r="M179" s="89">
        <f>AVERAGE(L179:L181)</f>
        <v>-28.846005893272874</v>
      </c>
      <c r="N179" s="71">
        <f>STDEV(L179:L181)/SQRT(COUNT(L179:L181))</f>
        <v>26.241013736446856</v>
      </c>
      <c r="O179" s="76">
        <v>5937.1380760000002</v>
      </c>
      <c r="P179" s="13">
        <f t="shared" si="41"/>
        <v>5937.1380760000002</v>
      </c>
      <c r="Q179" s="126">
        <f>AVERAGE(P179:P181)</f>
        <v>15655.877301999999</v>
      </c>
      <c r="R179" s="111">
        <f t="shared" si="40"/>
        <v>-78.76359207326891</v>
      </c>
      <c r="S179" s="27">
        <f>AVERAGE(R179:R181)</f>
        <v>-44.00086496554605</v>
      </c>
      <c r="T179" s="37">
        <f>STDEV(R179:R181)/SQRT(COUNT(R179:R181))</f>
        <v>34.76272710772286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251">
        <v>-149.40000900000001</v>
      </c>
      <c r="E180" s="6">
        <v>266.97622699999999</v>
      </c>
      <c r="F180" s="94"/>
      <c r="G180" s="108">
        <f t="shared" si="38"/>
        <v>30.355087628635175</v>
      </c>
      <c r="H180" s="89"/>
      <c r="I180" s="32"/>
      <c r="J180" s="81">
        <v>3123.5573730000001</v>
      </c>
      <c r="K180" s="98"/>
      <c r="L180" s="108">
        <f t="shared" si="39"/>
        <v>-2.6049921568260146</v>
      </c>
      <c r="M180" s="89"/>
      <c r="N180" s="71"/>
      <c r="O180" s="76">
        <v>25374.616527999999</v>
      </c>
      <c r="P180" s="13">
        <f t="shared" si="41"/>
        <v>25374.616527999999</v>
      </c>
      <c r="Q180" s="63"/>
      <c r="R180" s="111">
        <f t="shared" si="40"/>
        <v>-9.2381378578231903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/>
      <c r="E181" s="8" t="s">
        <v>11</v>
      </c>
      <c r="F181" s="97"/>
      <c r="G181" s="112" t="s">
        <v>11</v>
      </c>
      <c r="H181" s="92"/>
      <c r="I181" s="35"/>
      <c r="J181" s="86" t="s">
        <v>11</v>
      </c>
      <c r="K181" s="99"/>
      <c r="L181" s="112" t="s">
        <v>11</v>
      </c>
      <c r="M181" s="92"/>
      <c r="N181" s="87"/>
      <c r="O181" s="79" t="s">
        <v>11</v>
      </c>
      <c r="P181" s="14" t="s">
        <v>11</v>
      </c>
      <c r="Q181" s="100"/>
      <c r="R181" s="135" t="s">
        <v>11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DB35AC-40C6-427E-9A67-5798A2569C65}">
  <dimension ref="A1:AQ217"/>
  <sheetViews>
    <sheetView topLeftCell="V85" zoomScale="50" zoomScaleNormal="50" workbookViewId="0">
      <selection activeCell="AK21" sqref="AK21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/>
      <c r="E2" s="5">
        <v>534.42724599999997</v>
      </c>
      <c r="F2" s="93">
        <f>AVERAGE(E2:E4)</f>
        <v>533.04705799999999</v>
      </c>
      <c r="G2" s="107">
        <f>((E2/$F$2)*100)-100</f>
        <v>0.25892423178892443</v>
      </c>
      <c r="H2" s="88">
        <f>AVERAGE(G2:G4)</f>
        <v>0</v>
      </c>
      <c r="I2" s="31">
        <f>STDEV(G2:G4)/SQRT(COUNT(G2:G4))</f>
        <v>0.33413329934302249</v>
      </c>
      <c r="J2" s="80">
        <v>22353.585938</v>
      </c>
      <c r="K2" s="93">
        <f>AVERAGE(J2:J4)</f>
        <v>22155.675130333333</v>
      </c>
      <c r="L2" s="107">
        <f>((J2/$K$2)*100)-100</f>
        <v>0.89327364886166549</v>
      </c>
      <c r="M2" s="88">
        <f>AVERAGE(L2:L4)</f>
        <v>-4.736951571734001E-15</v>
      </c>
      <c r="N2" s="70">
        <f>STDEV(L2:L4)/SQRT(COUNT(L2:L4))</f>
        <v>0.95901352106586779</v>
      </c>
      <c r="O2" s="75">
        <v>2069138.9857399999</v>
      </c>
      <c r="P2" s="12">
        <f>O2-O20</f>
        <v>351153.17523299996</v>
      </c>
      <c r="Q2" s="129">
        <f>AVERAGE(P2:P4)</f>
        <v>348051.69431799994</v>
      </c>
      <c r="R2" s="132">
        <f>((P2/$Q$2)*100)-100</f>
        <v>0.89109777818417513</v>
      </c>
      <c r="S2" s="26">
        <f>AVERAGE(R2:R4)</f>
        <v>4.736951571734001E-15</v>
      </c>
      <c r="T2" s="36">
        <f>STDEV(R2:R4)/SQRT(COUNT(R2:R4))</f>
        <v>0.85437967972671036</v>
      </c>
      <c r="U2" s="50"/>
      <c r="V2" s="58" t="s">
        <v>21</v>
      </c>
      <c r="W2" s="146">
        <v>0</v>
      </c>
      <c r="X2" s="142">
        <f>AVERAGE(I2,I20,I38,I56,I74,I92,I110,I128,I146,I164)</f>
        <v>0.2617090610283383</v>
      </c>
      <c r="Y2" s="146">
        <v>0</v>
      </c>
      <c r="Z2" s="142">
        <f>AVERAGE(N2,N20,N38,N56,N74,N92,N110,N128,N146,N164)</f>
        <v>0.62323160092773511</v>
      </c>
      <c r="AA2" s="45">
        <f t="shared" ref="AA2:AA19" si="0">O2/1000</f>
        <v>2069.13898574</v>
      </c>
      <c r="AB2" s="63">
        <f>AVERAGE(AA2:AA4)</f>
        <v>2062.616044277333</v>
      </c>
      <c r="AC2" s="137">
        <f t="shared" ref="AC2:AC19" si="1">((AA2/$AB$2)*100)-100</f>
        <v>0.31624603526014994</v>
      </c>
      <c r="AD2" s="27">
        <f>AVERAGE(AC2:AC4)</f>
        <v>1.4210854715202004E-14</v>
      </c>
      <c r="AE2" s="54">
        <f>STDEV(AC2:AC4)/SQRT(2)</f>
        <v>0.43921589979483094</v>
      </c>
    </row>
    <row r="3" spans="1:43" x14ac:dyDescent="0.25">
      <c r="A3" s="4">
        <v>2</v>
      </c>
      <c r="B3" s="4" t="s">
        <v>30</v>
      </c>
      <c r="C3" s="150"/>
      <c r="D3" s="10"/>
      <c r="E3" s="6">
        <v>535.20092799999998</v>
      </c>
      <c r="F3" s="94"/>
      <c r="G3" s="108">
        <f t="shared" ref="G3:G19" si="2">((E3/$F$2)*100)-100</f>
        <v>0.40406751480466596</v>
      </c>
      <c r="H3" s="89"/>
      <c r="I3" s="32"/>
      <c r="J3" s="81">
        <v>22382.390625</v>
      </c>
      <c r="K3" s="94"/>
      <c r="L3" s="108">
        <f t="shared" ref="L3:L19" si="3">((J3/$K$2)*100)-100</f>
        <v>1.0232840720627365</v>
      </c>
      <c r="M3" s="89"/>
      <c r="N3" s="71"/>
      <c r="O3" s="76">
        <v>2070853.7744819999</v>
      </c>
      <c r="P3" s="13">
        <f>O3-O21</f>
        <v>350895.72154299985</v>
      </c>
      <c r="Q3" s="126"/>
      <c r="R3" s="111">
        <f t="shared" ref="R3:R19" si="4">((P3/$Q$2)*100)-100</f>
        <v>0.81712782078902535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2070.8537744820001</v>
      </c>
      <c r="AB3" s="63"/>
      <c r="AC3" s="137">
        <f t="shared" si="1"/>
        <v>0.3993826300111607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/>
      <c r="E4" s="6">
        <v>529.51300000000003</v>
      </c>
      <c r="F4" s="94"/>
      <c r="G4" s="108">
        <f t="shared" si="2"/>
        <v>-0.66299174659359039</v>
      </c>
      <c r="H4" s="89"/>
      <c r="I4" s="32"/>
      <c r="J4" s="81">
        <v>21731.048827999999</v>
      </c>
      <c r="K4" s="94"/>
      <c r="L4" s="108">
        <f t="shared" si="3"/>
        <v>-1.9165577209244162</v>
      </c>
      <c r="M4" s="89"/>
      <c r="N4" s="71"/>
      <c r="O4" s="76">
        <v>2047855.37261</v>
      </c>
      <c r="P4" s="13">
        <f t="shared" ref="P4:P19" si="5">O4-O22</f>
        <v>342106.18617799995</v>
      </c>
      <c r="Q4" s="126"/>
      <c r="R4" s="111">
        <f t="shared" si="4"/>
        <v>-1.7082255989731863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2047.8553726099999</v>
      </c>
      <c r="AB4" s="63"/>
      <c r="AC4" s="137">
        <f t="shared" si="1"/>
        <v>-0.71562866527126801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/>
      <c r="E5" s="17">
        <v>530.272156</v>
      </c>
      <c r="F5" s="95">
        <f>AVERAGE(E5:E7)</f>
        <v>531.57954900000004</v>
      </c>
      <c r="G5" s="109">
        <f t="shared" si="2"/>
        <v>-0.52057355131299232</v>
      </c>
      <c r="H5" s="90">
        <f>AVERAGE(G5:G7)</f>
        <v>-0.27530571231480866</v>
      </c>
      <c r="I5" s="33">
        <f>STDEV(G5:G7)/SQRT(COUNT(G5:G7))</f>
        <v>0.15382790212426109</v>
      </c>
      <c r="J5" s="82">
        <v>21961.335938</v>
      </c>
      <c r="K5" s="95">
        <f>AVERAGE(J5:J7)</f>
        <v>22033.074219000002</v>
      </c>
      <c r="L5" s="109">
        <f t="shared" si="3"/>
        <v>-0.87715310497247856</v>
      </c>
      <c r="M5" s="90">
        <f>AVERAGE(L5:L7)</f>
        <v>-0.55336120705922553</v>
      </c>
      <c r="N5" s="83">
        <f>STDEV(L5:L7)/SQRT(COUNT(L5:L7))</f>
        <v>0.22979150035951765</v>
      </c>
      <c r="O5" s="77">
        <v>2054620.6034840001</v>
      </c>
      <c r="P5" s="18">
        <f t="shared" si="5"/>
        <v>345887.93769800011</v>
      </c>
      <c r="Q5" s="130">
        <f>AVERAGE(P5:P7)</f>
        <v>346637.04143533338</v>
      </c>
      <c r="R5" s="133">
        <f t="shared" si="4"/>
        <v>-0.62167679552305799</v>
      </c>
      <c r="S5" s="28">
        <f>AVERAGE(R5:R7)</f>
        <v>-0.40644907229615984</v>
      </c>
      <c r="T5" s="38">
        <f>STDEV(R5:R7)/SQRT(COUNT(R5:R7))</f>
        <v>0.1917572560221045</v>
      </c>
      <c r="U5" s="50"/>
      <c r="V5" s="60" t="s">
        <v>12</v>
      </c>
      <c r="W5" s="147">
        <f>AVERAGE(H5,H23,H41,H59,H77,H95,H113,H131,H149,H167)</f>
        <v>-0.13482129822087824</v>
      </c>
      <c r="X5" s="143">
        <f>AVERAGE(I5,I23,I41,I59,I77,I95,I113,I131,I149,I167)</f>
        <v>0.13294242934111342</v>
      </c>
      <c r="Y5" s="147">
        <f>AVERAGE(M5,M23,M41,M59,M77,M95,M113,M131,M149,M167)</f>
        <v>0.37302192335344186</v>
      </c>
      <c r="Z5" s="143">
        <f>AVERAGE(N5,N23,N41,N59,N77,N95,N113,N131,N149,N167)</f>
        <v>0.2715246651515813</v>
      </c>
      <c r="AA5" s="47">
        <f t="shared" si="0"/>
        <v>2054.6206034840002</v>
      </c>
      <c r="AB5" s="64">
        <f>AVERAGE(AA5:AA7)</f>
        <v>2060.2900449393333</v>
      </c>
      <c r="AC5" s="138">
        <f t="shared" si="1"/>
        <v>-0.38763592552845694</v>
      </c>
      <c r="AD5" s="28">
        <f>AVERAGE(AC5:AC7)</f>
        <v>-0.11276938063451307</v>
      </c>
      <c r="AE5" s="55">
        <f>STDEV(AC5:AC7)/SQRT(2)</f>
        <v>0.16963608266197316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/>
      <c r="E6" s="6">
        <v>533.09063700000002</v>
      </c>
      <c r="F6" s="94"/>
      <c r="G6" s="108">
        <f t="shared" si="2"/>
        <v>8.1754508060640774E-3</v>
      </c>
      <c r="H6" s="89"/>
      <c r="I6" s="32"/>
      <c r="J6" s="81">
        <v>22131.523438</v>
      </c>
      <c r="K6" s="94"/>
      <c r="L6" s="108">
        <f t="shared" si="3"/>
        <v>-0.10900905610530742</v>
      </c>
      <c r="M6" s="89"/>
      <c r="N6" s="71"/>
      <c r="O6" s="76">
        <v>2062509.74352</v>
      </c>
      <c r="P6" s="13">
        <f t="shared" si="5"/>
        <v>347968.38928600005</v>
      </c>
      <c r="Q6" s="126"/>
      <c r="R6" s="111">
        <f t="shared" si="4"/>
        <v>-2.3934672165040638E-2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2062.50974352</v>
      </c>
      <c r="AB6" s="65"/>
      <c r="AC6" s="137">
        <f t="shared" si="1"/>
        <v>-5.1536861466701112E-3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/>
      <c r="E7" s="21">
        <v>531.375854</v>
      </c>
      <c r="F7" s="96"/>
      <c r="G7" s="110">
        <f t="shared" si="2"/>
        <v>-0.31351903643749779</v>
      </c>
      <c r="H7" s="91"/>
      <c r="I7" s="34"/>
      <c r="J7" s="84">
        <v>22006.363281000002</v>
      </c>
      <c r="K7" s="96"/>
      <c r="L7" s="110">
        <f t="shared" si="3"/>
        <v>-0.67392146009989062</v>
      </c>
      <c r="M7" s="91"/>
      <c r="N7" s="85"/>
      <c r="O7" s="78">
        <v>2063739.7878139999</v>
      </c>
      <c r="P7" s="22">
        <f t="shared" si="5"/>
        <v>346054.79732199991</v>
      </c>
      <c r="Q7" s="131"/>
      <c r="R7" s="134">
        <f t="shared" si="4"/>
        <v>-0.57373574920038095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2063.739787814</v>
      </c>
      <c r="AB7" s="65"/>
      <c r="AC7" s="137">
        <f t="shared" si="1"/>
        <v>5.4481469771587854E-2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/>
      <c r="E8" s="6">
        <v>538.36767599999996</v>
      </c>
      <c r="F8" s="94">
        <f>AVERAGE(E8:E10)</f>
        <v>538.13429766666661</v>
      </c>
      <c r="G8" s="108">
        <f t="shared" si="2"/>
        <v>0.99815164911763077</v>
      </c>
      <c r="H8" s="89">
        <f>AVERAGE(G8:G10)</f>
        <v>0.95436971095086187</v>
      </c>
      <c r="I8" s="32">
        <f>STDEV(G8:G10)/SQRT(COUNT(G8:G10))</f>
        <v>4.0963870340654532E-2</v>
      </c>
      <c r="J8" s="81">
        <v>22438.769531000002</v>
      </c>
      <c r="K8" s="94">
        <f>AVERAGE(J8:J10)</f>
        <v>22479.931640666666</v>
      </c>
      <c r="L8" s="108">
        <f t="shared" si="3"/>
        <v>1.277751181136793</v>
      </c>
      <c r="M8" s="89">
        <f>AVERAGE(L8:L10)</f>
        <v>1.4635370325023114</v>
      </c>
      <c r="N8" s="71">
        <f>STDEV(L8:L10)/SQRT(COUNT(L8:L10))</f>
        <v>0.26685694228219164</v>
      </c>
      <c r="O8" s="76">
        <v>2069622.3422059999</v>
      </c>
      <c r="P8" s="13">
        <f t="shared" si="5"/>
        <v>352270.09579399996</v>
      </c>
      <c r="Q8" s="126">
        <f>AVERAGE(P8:P10)</f>
        <v>353774.98377733334</v>
      </c>
      <c r="R8" s="111">
        <f t="shared" si="4"/>
        <v>1.212004292714596</v>
      </c>
      <c r="S8" s="27">
        <f>AVERAGE(R8:R10)</f>
        <v>1.6443791404458163</v>
      </c>
      <c r="T8" s="37">
        <f>STDEV(R8:R10)/SQRT(COUNT(R8:R10))</f>
        <v>0.34660387021013761</v>
      </c>
      <c r="U8" s="50"/>
      <c r="V8" s="58" t="s">
        <v>19</v>
      </c>
      <c r="W8" s="147">
        <f>AVERAGE(H8,H26,H44,H62,H80,H98,H116,H134,H152,H170)</f>
        <v>-5.0733397503430401E-2</v>
      </c>
      <c r="X8" s="143">
        <f>AVERAGE(I8,I26,I44,I62,I80,I98,I116,I134,I152,I170)</f>
        <v>0.20949716971073068</v>
      </c>
      <c r="Y8" s="147">
        <f>AVERAGE(M8,M26,M44,M62,M80,M98,M116,M134,M152,M170)</f>
        <v>0.24631714371677163</v>
      </c>
      <c r="Z8" s="143">
        <f>AVERAGE(N8,N26,N44,N62,N80,N98,N116,N134,N152,N170)</f>
        <v>0.47063843074306666</v>
      </c>
      <c r="AA8" s="47">
        <f t="shared" si="0"/>
        <v>2069.6223422059998</v>
      </c>
      <c r="AB8" s="64">
        <f>AVERAGE(AA8:AA10)</f>
        <v>2076.8512640446666</v>
      </c>
      <c r="AC8" s="138">
        <f t="shared" si="1"/>
        <v>0.33968018178202897</v>
      </c>
      <c r="AD8" s="28">
        <f>AVERAGE(AC8:AC10)</f>
        <v>0.6901536428376337</v>
      </c>
      <c r="AE8" s="55">
        <f>STDEV(AC8:AC10)/SQRT(2)</f>
        <v>0.5021940236521466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/>
      <c r="E9" s="6">
        <v>537.69793700000002</v>
      </c>
      <c r="F9" s="94"/>
      <c r="G9" s="108">
        <f t="shared" si="2"/>
        <v>0.8725081454253143</v>
      </c>
      <c r="H9" s="89"/>
      <c r="I9" s="32"/>
      <c r="J9" s="81">
        <v>22404.511718999998</v>
      </c>
      <c r="K9" s="94"/>
      <c r="L9" s="108">
        <f t="shared" si="3"/>
        <v>1.1231279895686157</v>
      </c>
      <c r="M9" s="89"/>
      <c r="N9" s="71"/>
      <c r="O9" s="76">
        <v>2067221.964009</v>
      </c>
      <c r="P9" s="13">
        <f t="shared" si="5"/>
        <v>352894.2094370001</v>
      </c>
      <c r="Q9" s="126"/>
      <c r="R9" s="111">
        <f t="shared" si="4"/>
        <v>1.3913206566883645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2067.2219640090002</v>
      </c>
      <c r="AB9" s="65"/>
      <c r="AC9" s="137">
        <f t="shared" si="1"/>
        <v>0.2233047563285453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/>
      <c r="E10" s="6">
        <v>538.33727999999996</v>
      </c>
      <c r="F10" s="94"/>
      <c r="G10" s="108">
        <f t="shared" si="2"/>
        <v>0.99244933830964044</v>
      </c>
      <c r="H10" s="89"/>
      <c r="I10" s="32"/>
      <c r="J10" s="81">
        <v>22596.513672000001</v>
      </c>
      <c r="K10" s="94"/>
      <c r="L10" s="108">
        <f t="shared" si="3"/>
        <v>1.9897319268015252</v>
      </c>
      <c r="M10" s="89"/>
      <c r="N10" s="71"/>
      <c r="O10" s="76">
        <v>2093709.4859190001</v>
      </c>
      <c r="P10" s="13">
        <f t="shared" si="5"/>
        <v>356160.64610100002</v>
      </c>
      <c r="Q10" s="126"/>
      <c r="R10" s="111">
        <f t="shared" si="4"/>
        <v>2.3298124719344884</v>
      </c>
      <c r="S10" s="27"/>
      <c r="T10" s="37"/>
      <c r="U10" s="50"/>
      <c r="V10" s="58"/>
      <c r="W10" s="148"/>
      <c r="X10" s="144"/>
      <c r="Y10" s="148"/>
      <c r="Z10" s="144"/>
      <c r="AA10" s="48">
        <f t="shared" si="0"/>
        <v>2093.7094859190001</v>
      </c>
      <c r="AB10" s="66"/>
      <c r="AC10" s="139">
        <f t="shared" si="1"/>
        <v>1.5074759904023267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/>
      <c r="E11" s="17">
        <v>535.33978300000001</v>
      </c>
      <c r="F11" s="95">
        <f>AVERAGE(E11:E13)</f>
        <v>531.07586700000002</v>
      </c>
      <c r="G11" s="109">
        <f t="shared" si="2"/>
        <v>0.43011680968700716</v>
      </c>
      <c r="H11" s="90">
        <f>AVERAGE(G11:G13)</f>
        <v>-0.3697968069453168</v>
      </c>
      <c r="I11" s="33">
        <f>STDEV(G11:G13)/SQRT(COUNT(G11:G13))</f>
        <v>0.7595604407992631</v>
      </c>
      <c r="J11" s="82">
        <v>22321.611327999999</v>
      </c>
      <c r="K11" s="95">
        <f>AVERAGE(J11:J13)</f>
        <v>21723.294271000002</v>
      </c>
      <c r="L11" s="109">
        <f t="shared" si="3"/>
        <v>0.74895572665030841</v>
      </c>
      <c r="M11" s="90">
        <f>AVERAGE(L11:L13)</f>
        <v>-1.9515580400497943</v>
      </c>
      <c r="N11" s="83">
        <f>STDEV(L11:L13)/SQRT(COUNT(L11:L13))</f>
        <v>2.1322309177317669</v>
      </c>
      <c r="O11" s="77">
        <v>2057318.645551</v>
      </c>
      <c r="P11" s="18">
        <f t="shared" si="5"/>
        <v>349831.28227999993</v>
      </c>
      <c r="Q11" s="130">
        <f>AVERAGE(P11:P13)</f>
        <v>344064.620727</v>
      </c>
      <c r="R11" s="133">
        <f t="shared" si="4"/>
        <v>0.51129989913914642</v>
      </c>
      <c r="S11" s="28">
        <f>AVERAGE(R11:R13)</f>
        <v>-1.1455406355117834</v>
      </c>
      <c r="T11" s="38">
        <f>STDEV(R11:R13)/SQRT(COUNT(R11:R13))</f>
        <v>1.2498311752578379</v>
      </c>
      <c r="U11" s="50"/>
      <c r="V11" s="60" t="s">
        <v>13</v>
      </c>
      <c r="W11" s="146">
        <f>AVERAGE(H11,H29,H47,H65,H83,H101,H119,H137,H155,H173)</f>
        <v>1.4177072161196305</v>
      </c>
      <c r="X11" s="142">
        <f>AVERAGE(I11,I29,I47,I65,I83,I101,I119,I137,I155,I173)</f>
        <v>1.5368223713325451</v>
      </c>
      <c r="Y11" s="146">
        <f>AVERAGE(M11,M29,M47,M65,M83,M101,M119,M137,M155,M173)</f>
        <v>-1.0454510071456997</v>
      </c>
      <c r="Z11" s="142">
        <f>AVERAGE(N11,N29,N47,N65,N83,N101,N119,N137,N155,N173)</f>
        <v>0.86059619665260223</v>
      </c>
      <c r="AA11" s="43">
        <f t="shared" si="0"/>
        <v>2057.3186455509999</v>
      </c>
      <c r="AB11" s="65">
        <f>AVERAGE(AA11:AA13)</f>
        <v>2041.3261700769999</v>
      </c>
      <c r="AC11" s="137">
        <f t="shared" si="1"/>
        <v>-0.25682912440395</v>
      </c>
      <c r="AD11" s="27">
        <f>AVERAGE(AC11:AC13)</f>
        <v>-1.0321782504989774</v>
      </c>
      <c r="AE11" s="55">
        <f>STDEV(AC11:AC13)/SQRT(2)</f>
        <v>0.7924191255874885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/>
      <c r="E12" s="6">
        <v>522.98211700000002</v>
      </c>
      <c r="F12" s="94"/>
      <c r="G12" s="108">
        <f t="shared" si="2"/>
        <v>-1.8881899541409695</v>
      </c>
      <c r="H12" s="89"/>
      <c r="I12" s="32"/>
      <c r="J12" s="81">
        <v>20790.869140999999</v>
      </c>
      <c r="K12" s="94"/>
      <c r="L12" s="108">
        <f t="shared" si="3"/>
        <v>-6.160074027555936</v>
      </c>
      <c r="M12" s="89"/>
      <c r="N12" s="71"/>
      <c r="O12" s="76">
        <v>2014823.9848549999</v>
      </c>
      <c r="P12" s="13">
        <f t="shared" si="5"/>
        <v>335539.63772</v>
      </c>
      <c r="Q12" s="126"/>
      <c r="R12" s="111">
        <f t="shared" si="4"/>
        <v>-3.5948845537204051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2014.8239848549999</v>
      </c>
      <c r="AB12" s="65"/>
      <c r="AC12" s="137">
        <f t="shared" si="1"/>
        <v>-2.3170603930348932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/>
      <c r="E13" s="21">
        <v>534.90570100000002</v>
      </c>
      <c r="F13" s="96"/>
      <c r="G13" s="110">
        <f t="shared" si="2"/>
        <v>0.34868272361801189</v>
      </c>
      <c r="H13" s="91"/>
      <c r="I13" s="34"/>
      <c r="J13" s="84">
        <v>22057.402343999998</v>
      </c>
      <c r="K13" s="96"/>
      <c r="L13" s="110">
        <f t="shared" si="3"/>
        <v>-0.44355581924375542</v>
      </c>
      <c r="M13" s="91"/>
      <c r="N13" s="85"/>
      <c r="O13" s="78">
        <v>2051835.879825</v>
      </c>
      <c r="P13" s="22">
        <f>O13-O31</f>
        <v>346822.94218100002</v>
      </c>
      <c r="Q13" s="131"/>
      <c r="R13" s="134">
        <f t="shared" si="4"/>
        <v>-0.35303725195409186</v>
      </c>
      <c r="S13" s="29"/>
      <c r="T13" s="39"/>
      <c r="U13" s="50"/>
      <c r="V13" s="61"/>
      <c r="W13" s="146"/>
      <c r="X13" s="142"/>
      <c r="Y13" s="146"/>
      <c r="Z13" s="142"/>
      <c r="AA13" s="43">
        <f t="shared" si="0"/>
        <v>2051.8358798250001</v>
      </c>
      <c r="AB13" s="65"/>
      <c r="AC13" s="137">
        <f t="shared" si="1"/>
        <v>-0.52264523405808916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/>
      <c r="E14" s="6" t="s">
        <v>11</v>
      </c>
      <c r="F14" s="94">
        <f>AVERAGE(E14:E16)</f>
        <v>550.22723350000001</v>
      </c>
      <c r="G14" s="108" t="s">
        <v>11</v>
      </c>
      <c r="H14" s="89">
        <f>AVERAGE(G14:G16)</f>
        <v>3.2230129108038454</v>
      </c>
      <c r="I14" s="32">
        <f>STDEV(G14:G16)/SQRT(COUNT(G14:G16))</f>
        <v>1.3110522598550882</v>
      </c>
      <c r="J14" s="81" t="s">
        <v>11</v>
      </c>
      <c r="K14" s="94">
        <f>AVERAGE(J14:J16)</f>
        <v>22391.887695500001</v>
      </c>
      <c r="L14" s="108" t="s">
        <v>11</v>
      </c>
      <c r="M14" s="89">
        <f>AVERAGE(L14:L16)</f>
        <v>1.0661492542074171</v>
      </c>
      <c r="N14" s="71">
        <f>STDEV(L14:L16)/SQRT(COUNT(L14:L16))</f>
        <v>0.30134332674246889</v>
      </c>
      <c r="O14" s="76" t="s">
        <v>11</v>
      </c>
      <c r="P14" s="13" t="s">
        <v>11</v>
      </c>
      <c r="Q14" s="126">
        <f>AVERAGE(P14:P16)</f>
        <v>353453.36544150009</v>
      </c>
      <c r="R14" s="111" t="s">
        <v>11</v>
      </c>
      <c r="S14" s="27">
        <f>AVERAGE(R14:R16)</f>
        <v>1.5519738049500447</v>
      </c>
      <c r="T14" s="37">
        <f>STDEV(R14:R16)/SQRT(COUNT(R14:R16))</f>
        <v>5.5486084582462063E-2</v>
      </c>
      <c r="U14" s="50"/>
      <c r="V14" s="58" t="s">
        <v>20</v>
      </c>
      <c r="W14" s="147">
        <f>AVERAGE(H14,H32,H50,H68,H86,H104,H122,H140,H158,H176)</f>
        <v>1.3732832553311674</v>
      </c>
      <c r="X14" s="143">
        <f>AVERAGE(I14,I32,I50,I68,I86,I104,I122,I140,I158,I176)</f>
        <v>0.34246071690631275</v>
      </c>
      <c r="Y14" s="147">
        <f>AVERAGE(M14,M32,M50,M68,M86,M104,M122,M140,M158,M176)</f>
        <v>0.47512134641172921</v>
      </c>
      <c r="Z14" s="143" t="s">
        <v>11</v>
      </c>
      <c r="AA14" s="47" t="s">
        <v>11</v>
      </c>
      <c r="AB14" s="64">
        <f>AVERAGE(AA14:AA16)</f>
        <v>2078.8735558634999</v>
      </c>
      <c r="AC14" s="138" t="s">
        <v>11</v>
      </c>
      <c r="AD14" s="28">
        <f>AVERAGE(AC14:AC16)</f>
        <v>0.78819863887285635</v>
      </c>
      <c r="AE14" s="55">
        <f>STDEV(AC14:AC16)/SQRT(2)</f>
        <v>5.8003104277162256E-3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/>
      <c r="E15" s="6">
        <v>557.21575900000005</v>
      </c>
      <c r="F15" s="94"/>
      <c r="G15" s="108">
        <f t="shared" si="2"/>
        <v>4.5340651706589341</v>
      </c>
      <c r="H15" s="89"/>
      <c r="I15" s="32"/>
      <c r="J15" s="81">
        <v>22325.123047000001</v>
      </c>
      <c r="K15" s="94"/>
      <c r="L15" s="108">
        <f t="shared" si="3"/>
        <v>0.76480592746494835</v>
      </c>
      <c r="M15" s="89"/>
      <c r="N15" s="71"/>
      <c r="O15" s="76">
        <v>2078753.9177300001</v>
      </c>
      <c r="P15" s="13">
        <f t="shared" si="5"/>
        <v>353646.48569900007</v>
      </c>
      <c r="Q15" s="126"/>
      <c r="R15" s="111">
        <f t="shared" si="4"/>
        <v>1.6074598895325067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2078.75391773</v>
      </c>
      <c r="AB15" s="65"/>
      <c r="AC15" s="137">
        <f t="shared" si="1"/>
        <v>0.78239832844514012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/>
      <c r="E16" s="6">
        <v>543.23870799999997</v>
      </c>
      <c r="F16" s="94"/>
      <c r="G16" s="108">
        <f t="shared" si="2"/>
        <v>1.9119606509487568</v>
      </c>
      <c r="H16" s="89"/>
      <c r="I16" s="32"/>
      <c r="J16" s="81">
        <v>22458.652343999998</v>
      </c>
      <c r="K16" s="94"/>
      <c r="L16" s="108">
        <f t="shared" si="3"/>
        <v>1.3674925809498859</v>
      </c>
      <c r="M16" s="89"/>
      <c r="N16" s="71"/>
      <c r="O16" s="76">
        <v>2078993.1939970001</v>
      </c>
      <c r="P16" s="13">
        <f t="shared" si="5"/>
        <v>353260.24518400012</v>
      </c>
      <c r="Q16" s="126"/>
      <c r="R16" s="111">
        <f t="shared" si="4"/>
        <v>1.4964877203675826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0"/>
        <v>2078.9931939970002</v>
      </c>
      <c r="AB16" s="66"/>
      <c r="AC16" s="139">
        <f t="shared" si="1"/>
        <v>0.79399894930057258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/>
      <c r="E17" s="17" t="s">
        <v>11</v>
      </c>
      <c r="F17" s="95">
        <f>AVERAGE(E17:E19)</f>
        <v>615.97244249999994</v>
      </c>
      <c r="G17" s="133" t="s">
        <v>11</v>
      </c>
      <c r="H17" s="90">
        <f>AVERAGE(G17:G19)</f>
        <v>15.556859991149224</v>
      </c>
      <c r="I17" s="33">
        <f>STDEV(G17:G19)/SQRT(COUNT(G17:G19))</f>
        <v>0.25636507687093513</v>
      </c>
      <c r="J17" s="82" t="s">
        <v>11</v>
      </c>
      <c r="K17" s="95">
        <f>AVERAGE(J17:J19)</f>
        <v>22359.369140999999</v>
      </c>
      <c r="L17" s="133" t="s">
        <v>11</v>
      </c>
      <c r="M17" s="90">
        <f>AVERAGE(L17:L19)</f>
        <v>0.919376229649572</v>
      </c>
      <c r="N17" s="83" t="s">
        <v>11</v>
      </c>
      <c r="O17" s="77" t="s">
        <v>11</v>
      </c>
      <c r="P17" s="18" t="s">
        <v>11</v>
      </c>
      <c r="Q17" s="130">
        <f>AVERAGE(P17:P19)</f>
        <v>353115.71019000001</v>
      </c>
      <c r="R17" s="133" t="s">
        <v>11</v>
      </c>
      <c r="S17" s="28">
        <f>AVERAGE(R17:R19)</f>
        <v>1.4549608448029332</v>
      </c>
      <c r="T17" s="38">
        <f>STDEV(R17:R19)/SQRT(COUNT(R17:R19))</f>
        <v>0.47031270288960758</v>
      </c>
      <c r="U17" s="50"/>
      <c r="V17" s="60" t="s">
        <v>14</v>
      </c>
      <c r="W17" s="146">
        <f>AVERAGE(H17,H35,H53,H71,H89,H107,H125,H143,H161,_xlfn.ANCHORARRAY(H179))</f>
        <v>15.803372887628845</v>
      </c>
      <c r="X17" s="142">
        <f>AVERAGE(I17,I35,I53,I71,I89,I107,I125,I143,I161,_xlfn.ANCHORARRAY(I179))</f>
        <v>1.0550597200467349</v>
      </c>
      <c r="Y17" s="146">
        <f>AVERAGE(M17,M35,M53,M71,M89,M107,M125,M143,M161,M179)</f>
        <v>-0.18869154244182815</v>
      </c>
      <c r="Z17" s="142">
        <f>AVERAGE(N17,N35,N53,N71,N89,N107,N125,N143,N161,N179)</f>
        <v>1.2592383085053556</v>
      </c>
      <c r="AA17" s="43" t="s">
        <v>11</v>
      </c>
      <c r="AB17" s="65">
        <f>AVERAGE(AA17:AA19)</f>
        <v>2061.3590873489998</v>
      </c>
      <c r="AC17" s="137" t="s">
        <v>11</v>
      </c>
      <c r="AD17" s="27">
        <f>AVERAGE(AC17:AC19)</f>
        <v>-6.0939937504151942E-2</v>
      </c>
      <c r="AE17" s="55">
        <f>STDEV(AC17:AC19)/SQRT(2)</f>
        <v>0.79024178359431818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/>
      <c r="E18" s="6">
        <v>614.60589600000003</v>
      </c>
      <c r="F18" s="94"/>
      <c r="G18" s="108">
        <f t="shared" si="2"/>
        <v>15.300494914278289</v>
      </c>
      <c r="H18" s="89"/>
      <c r="I18" s="32"/>
      <c r="J18" s="81" t="s">
        <v>11</v>
      </c>
      <c r="K18" s="98"/>
      <c r="L18" s="108" t="s">
        <v>11</v>
      </c>
      <c r="M18" s="89"/>
      <c r="N18" s="71"/>
      <c r="O18" s="76">
        <v>2077658.741166</v>
      </c>
      <c r="P18" s="13">
        <f t="shared" si="5"/>
        <v>354752.64152100007</v>
      </c>
      <c r="Q18" s="63"/>
      <c r="R18" s="111">
        <f t="shared" si="4"/>
        <v>1.9252735476925409</v>
      </c>
      <c r="S18" s="27"/>
      <c r="T18" s="37"/>
      <c r="U18" s="50"/>
      <c r="V18" s="58"/>
      <c r="W18" s="146"/>
      <c r="X18" s="142"/>
      <c r="Y18" s="146"/>
      <c r="Z18" s="142"/>
      <c r="AA18" s="43">
        <f t="shared" si="0"/>
        <v>2077.6587411659998</v>
      </c>
      <c r="AB18" s="65"/>
      <c r="AC18" s="137">
        <f t="shared" si="1"/>
        <v>0.72930184609016635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/>
      <c r="E19" s="8">
        <v>617.33898899999997</v>
      </c>
      <c r="F19" s="97"/>
      <c r="G19" s="112">
        <f t="shared" si="2"/>
        <v>15.813225068020159</v>
      </c>
      <c r="H19" s="92"/>
      <c r="I19" s="35"/>
      <c r="J19" s="86">
        <v>22359.369140999999</v>
      </c>
      <c r="K19" s="99"/>
      <c r="L19" s="112">
        <f t="shared" si="3"/>
        <v>0.919376229649572</v>
      </c>
      <c r="M19" s="92"/>
      <c r="N19" s="87"/>
      <c r="O19" s="79">
        <v>2045059.4335320001</v>
      </c>
      <c r="P19" s="14">
        <f t="shared" si="5"/>
        <v>351478.77885899995</v>
      </c>
      <c r="Q19" s="100"/>
      <c r="R19" s="135">
        <f t="shared" si="4"/>
        <v>0.9846481419133255</v>
      </c>
      <c r="S19" s="30"/>
      <c r="T19" s="40"/>
      <c r="U19" s="41"/>
      <c r="V19" s="46"/>
      <c r="W19" s="42"/>
      <c r="X19" s="40"/>
      <c r="Y19" s="42"/>
      <c r="Z19" s="40"/>
      <c r="AA19" s="44">
        <f t="shared" si="0"/>
        <v>2045.059433532</v>
      </c>
      <c r="AB19" s="67"/>
      <c r="AC19" s="140">
        <f t="shared" si="1"/>
        <v>-0.85118172109847023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/>
      <c r="E20" s="5">
        <v>511.95901500000002</v>
      </c>
      <c r="F20" s="93">
        <f>AVERAGE(E20:E22)</f>
        <v>511.80518600000005</v>
      </c>
      <c r="G20" s="107">
        <f>((E20/$F$20)*100)-100</f>
        <v>3.0056162815043308E-2</v>
      </c>
      <c r="H20" s="88">
        <f>AVERAGE(G20:G22)</f>
        <v>0</v>
      </c>
      <c r="I20" s="31">
        <f>STDEV(G20:G22)/SQRT(COUNT(G20:G22))</f>
        <v>0.20015236600246417</v>
      </c>
      <c r="J20" s="80">
        <v>20415.927734000001</v>
      </c>
      <c r="K20" s="93">
        <f>AVERAGE(J20:J22)</f>
        <v>20293.423827999999</v>
      </c>
      <c r="L20" s="107">
        <f>((J20/$K$20)*100)-100</f>
        <v>0.60366307350747661</v>
      </c>
      <c r="M20" s="88">
        <f>AVERAGE(L20:L22)</f>
        <v>9.473903143468002E-15</v>
      </c>
      <c r="N20" s="70">
        <f>STDEV(L20:L22)/SQRT(COUNT(L20:L22))</f>
        <v>0.75064862776758334</v>
      </c>
      <c r="O20" s="75">
        <v>1717985.810507</v>
      </c>
      <c r="P20" s="12">
        <f>O20-O38</f>
        <v>316463.48102999991</v>
      </c>
      <c r="Q20" s="129">
        <f>AVERAGE(P20:P22)</f>
        <v>315390.53544166661</v>
      </c>
      <c r="R20" s="132">
        <f>((P20/$Q$20)*100)-100</f>
        <v>0.34019587392842254</v>
      </c>
      <c r="S20" s="26">
        <f>AVERAGE(R20:R22)</f>
        <v>0</v>
      </c>
      <c r="T20" s="36">
        <f>STDEV(R20:R22)/SQRT(COUNT(R20:R22))</f>
        <v>0.60515657791585142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/>
      <c r="E21" s="6">
        <v>513.49755900000002</v>
      </c>
      <c r="F21" s="94"/>
      <c r="G21" s="108">
        <f t="shared" ref="G21:G36" si="6">((E21/$F$20)*100)-100</f>
        <v>0.33066741922385745</v>
      </c>
      <c r="H21" s="89"/>
      <c r="I21" s="32"/>
      <c r="J21" s="81">
        <v>20473.75</v>
      </c>
      <c r="K21" s="94"/>
      <c r="L21" s="108">
        <f t="shared" ref="L21:L36" si="7">((J21/$K$20)*100)-100</f>
        <v>0.8885941255077654</v>
      </c>
      <c r="M21" s="89"/>
      <c r="N21" s="71"/>
      <c r="O21" s="76">
        <v>1719958.0529390001</v>
      </c>
      <c r="P21" s="13">
        <f>O21-O39</f>
        <v>318026.58970899996</v>
      </c>
      <c r="Q21" s="126"/>
      <c r="R21" s="111">
        <f t="shared" ref="R21:R37" si="8">((P21/$Q$20)*100)-100</f>
        <v>0.83580639591542649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/>
      <c r="E22" s="21">
        <v>509.95898399999999</v>
      </c>
      <c r="F22" s="96"/>
      <c r="G22" s="110">
        <f t="shared" si="6"/>
        <v>-0.36072358203890076</v>
      </c>
      <c r="H22" s="91"/>
      <c r="I22" s="34"/>
      <c r="J22" s="84">
        <v>19990.59375</v>
      </c>
      <c r="K22" s="96"/>
      <c r="L22" s="110">
        <f t="shared" si="7"/>
        <v>-1.4922571990152136</v>
      </c>
      <c r="M22" s="91"/>
      <c r="N22" s="85"/>
      <c r="O22" s="78">
        <v>1705749.186432</v>
      </c>
      <c r="P22" s="22">
        <f t="shared" ref="P22:P37" si="9">O22-O40</f>
        <v>311681.53558599995</v>
      </c>
      <c r="Q22" s="131"/>
      <c r="R22" s="134">
        <f t="shared" si="8"/>
        <v>-1.176002269843849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/>
      <c r="E23" s="6">
        <v>511.29504400000002</v>
      </c>
      <c r="F23" s="94">
        <f>AVERAGE(E23:E25)</f>
        <v>510.81124866666664</v>
      </c>
      <c r="G23" s="108">
        <f t="shared" si="6"/>
        <v>-9.9675035336602491E-2</v>
      </c>
      <c r="H23" s="89">
        <f>AVERAGE(G23:G25)</f>
        <v>-0.19420227862509401</v>
      </c>
      <c r="I23" s="32">
        <f>STDEV(G23:G25)/SQRT(COUNT(G23:G25))</f>
        <v>7.8234016962013528E-2</v>
      </c>
      <c r="J23" s="81">
        <v>20274.878906000002</v>
      </c>
      <c r="K23" s="94">
        <f>AVERAGE(J23:J25)</f>
        <v>20290.638671666668</v>
      </c>
      <c r="L23" s="108">
        <f t="shared" si="7"/>
        <v>-9.1383899322153184E-2</v>
      </c>
      <c r="M23" s="89">
        <f>AVERAGE(L23:L25)</f>
        <v>-1.3724427957247562E-2</v>
      </c>
      <c r="N23" s="71">
        <f>STDEV(L23:L25)/SQRT(COUNT(L23:L25))</f>
        <v>0.16744955430832867</v>
      </c>
      <c r="O23" s="76">
        <v>1708732.665786</v>
      </c>
      <c r="P23" s="13">
        <f t="shared" si="9"/>
        <v>313734.51507600001</v>
      </c>
      <c r="Q23" s="126">
        <f>AVERAGE(P23:P25)</f>
        <v>314179.1630936666</v>
      </c>
      <c r="R23" s="111">
        <f t="shared" si="8"/>
        <v>-0.52506977209938555</v>
      </c>
      <c r="S23" s="27">
        <f>AVERAGE(R23:R25)</f>
        <v>-0.38408646166366128</v>
      </c>
      <c r="T23" s="37">
        <f>STDEV(R23:R25)/SQRT(COUNT(R23:R25))</f>
        <v>0.1538043953035802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/>
      <c r="E24" s="6">
        <v>511.12200899999999</v>
      </c>
      <c r="F24" s="94"/>
      <c r="G24" s="108">
        <f t="shared" si="6"/>
        <v>-0.13348379787618114</v>
      </c>
      <c r="H24" s="89"/>
      <c r="I24" s="32"/>
      <c r="J24" s="81">
        <v>20355.771484000001</v>
      </c>
      <c r="K24" s="94"/>
      <c r="L24" s="108">
        <f t="shared" si="7"/>
        <v>0.30723083757790448</v>
      </c>
      <c r="M24" s="89"/>
      <c r="N24" s="71"/>
      <c r="O24" s="76">
        <v>1714541.354234</v>
      </c>
      <c r="P24" s="13">
        <f t="shared" si="9"/>
        <v>315148.23809099989</v>
      </c>
      <c r="Q24" s="126"/>
      <c r="R24" s="111">
        <f t="shared" si="8"/>
        <v>-7.6824547168925506E-2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/>
      <c r="E25" s="6">
        <v>510.01669299999998</v>
      </c>
      <c r="F25" s="94"/>
      <c r="G25" s="108">
        <f t="shared" si="6"/>
        <v>-0.34944800266249842</v>
      </c>
      <c r="H25" s="89"/>
      <c r="I25" s="32"/>
      <c r="J25" s="81">
        <v>20241.265625</v>
      </c>
      <c r="K25" s="94"/>
      <c r="L25" s="108">
        <f t="shared" si="7"/>
        <v>-0.25702022212749398</v>
      </c>
      <c r="M25" s="89"/>
      <c r="N25" s="71"/>
      <c r="O25" s="76">
        <v>1717684.990492</v>
      </c>
      <c r="P25" s="13">
        <f t="shared" si="9"/>
        <v>313654.73611399997</v>
      </c>
      <c r="Q25" s="126"/>
      <c r="R25" s="111">
        <f t="shared" si="8"/>
        <v>-0.55036506572267285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/>
      <c r="E26" s="17">
        <v>514.97406000000001</v>
      </c>
      <c r="F26" s="95">
        <f>AVERAGE(E26:E28)</f>
        <v>516.12687166666672</v>
      </c>
      <c r="G26" s="109">
        <f t="shared" si="6"/>
        <v>0.61915628967463476</v>
      </c>
      <c r="H26" s="90">
        <f>AVERAGE(G26:G28)</f>
        <v>0.84440052287134415</v>
      </c>
      <c r="I26" s="33">
        <f>STDEV(G26:G28)/SQRT(COUNT(G26:G28))</f>
        <v>0.23319553891679626</v>
      </c>
      <c r="J26" s="82">
        <v>20522.859375</v>
      </c>
      <c r="K26" s="95">
        <f>AVERAGE(J26:J28)</f>
        <v>20666.311849000002</v>
      </c>
      <c r="L26" s="109">
        <f t="shared" si="7"/>
        <v>1.1305906235666185</v>
      </c>
      <c r="M26" s="90">
        <f>AVERAGE(L26:L28)</f>
        <v>1.8374820540903822</v>
      </c>
      <c r="N26" s="83">
        <f>STDEV(L26:L28)/SQRT(COUNT(L26:L28))</f>
        <v>0.53001577186541771</v>
      </c>
      <c r="O26" s="77">
        <v>1717352.2464119999</v>
      </c>
      <c r="P26" s="18">
        <f t="shared" si="9"/>
        <v>317240.60514299991</v>
      </c>
      <c r="Q26" s="130">
        <f>AVERAGE(P26:P28)</f>
        <v>320118.39404933335</v>
      </c>
      <c r="R26" s="133">
        <f t="shared" si="8"/>
        <v>0.5865964553256191</v>
      </c>
      <c r="S26" s="28">
        <f>AVERAGE(R26:R28)</f>
        <v>1.4990489809866716</v>
      </c>
      <c r="T26" s="38">
        <f>STDEV(R26:R28)/SQRT(COUNT(R26:R28))</f>
        <v>0.64019839187335059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/>
      <c r="E27" s="6">
        <v>514.89312700000005</v>
      </c>
      <c r="F27" s="94"/>
      <c r="G27" s="108">
        <f t="shared" si="6"/>
        <v>0.60334304623479795</v>
      </c>
      <c r="H27" s="89"/>
      <c r="I27" s="32"/>
      <c r="J27" s="81">
        <v>20599.212890999999</v>
      </c>
      <c r="K27" s="94"/>
      <c r="L27" s="108">
        <f t="shared" si="7"/>
        <v>1.5068382033104086</v>
      </c>
      <c r="M27" s="89"/>
      <c r="N27" s="71"/>
      <c r="O27" s="76">
        <v>1714327.7545719999</v>
      </c>
      <c r="P27" s="13">
        <f t="shared" si="9"/>
        <v>319103.85270699998</v>
      </c>
      <c r="Q27" s="126"/>
      <c r="R27" s="111">
        <f t="shared" si="8"/>
        <v>1.1773711789205379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/>
      <c r="E28" s="21">
        <v>518.51342799999998</v>
      </c>
      <c r="F28" s="96"/>
      <c r="G28" s="110">
        <f t="shared" si="6"/>
        <v>1.3107022327045996</v>
      </c>
      <c r="H28" s="91"/>
      <c r="I28" s="34"/>
      <c r="J28" s="84">
        <v>20876.863281000002</v>
      </c>
      <c r="K28" s="96"/>
      <c r="L28" s="110">
        <f t="shared" si="7"/>
        <v>2.8750173353941193</v>
      </c>
      <c r="M28" s="91"/>
      <c r="N28" s="85"/>
      <c r="O28" s="78">
        <v>1737548.8398180001</v>
      </c>
      <c r="P28" s="22">
        <f t="shared" si="9"/>
        <v>324010.7242980001</v>
      </c>
      <c r="Q28" s="131"/>
      <c r="R28" s="134">
        <f t="shared" si="8"/>
        <v>2.7331793087138578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/>
      <c r="E29" s="6" t="s">
        <v>11</v>
      </c>
      <c r="F29" s="94">
        <f>AVERAGE(E29:E31)</f>
        <v>512.22686750000003</v>
      </c>
      <c r="G29" s="108" t="s">
        <v>11</v>
      </c>
      <c r="H29" s="89">
        <f>AVERAGE(G29:G31)</f>
        <v>8.2391017429031876E-2</v>
      </c>
      <c r="I29" s="32">
        <f>STDEV(G29:G31)/SQRT(COUNT(G29:G31))</f>
        <v>6.6543874371802749E-3</v>
      </c>
      <c r="J29" s="81" t="s">
        <v>11</v>
      </c>
      <c r="K29" s="94">
        <f>AVERAGE(J29:J31)</f>
        <v>20170.776367499999</v>
      </c>
      <c r="L29" s="108" t="s">
        <v>11</v>
      </c>
      <c r="M29" s="89">
        <f>AVERAGE(L29:L31)</f>
        <v>-0.60437046769197877</v>
      </c>
      <c r="N29" s="71">
        <f>STDEV(L29:L31)/SQRT(COUNT(L29:L31))</f>
        <v>0.67825716678763115</v>
      </c>
      <c r="O29" s="76">
        <v>1707487.3632710001</v>
      </c>
      <c r="P29" s="13">
        <f t="shared" si="9"/>
        <v>315246.21264100005</v>
      </c>
      <c r="Q29" s="126">
        <f>AVERAGE(P29:P31)</f>
        <v>314103.23535166658</v>
      </c>
      <c r="R29" s="111">
        <f t="shared" si="8"/>
        <v>-4.5760029058712348E-2</v>
      </c>
      <c r="S29" s="27">
        <f>AVERAGE(R29:R31)</f>
        <v>-0.40816065967144749</v>
      </c>
      <c r="T29" s="37">
        <f>STDEV(R29:R31)/SQRT(COUNT(R29:R31))</f>
        <v>0.40220601211179935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/>
      <c r="E30" s="6">
        <v>512.19281000000001</v>
      </c>
      <c r="F30" s="94"/>
      <c r="G30" s="108">
        <f t="shared" si="6"/>
        <v>7.5736629991851601E-2</v>
      </c>
      <c r="H30" s="89"/>
      <c r="I30" s="32"/>
      <c r="J30" s="81">
        <v>20033.134765999999</v>
      </c>
      <c r="K30" s="94"/>
      <c r="L30" s="108">
        <f t="shared" si="7"/>
        <v>-1.2826276344796099</v>
      </c>
      <c r="M30" s="89"/>
      <c r="N30" s="71"/>
      <c r="O30" s="76">
        <v>1679284.3471349999</v>
      </c>
      <c r="P30" s="13">
        <f t="shared" si="9"/>
        <v>311570.20934099983</v>
      </c>
      <c r="Q30" s="126"/>
      <c r="R30" s="111">
        <f t="shared" si="8"/>
        <v>-1.2113001727578308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/>
      <c r="E31" s="6">
        <v>512.26092500000004</v>
      </c>
      <c r="F31" s="94"/>
      <c r="G31" s="108">
        <f t="shared" si="6"/>
        <v>8.9045404866212152E-2</v>
      </c>
      <c r="H31" s="89"/>
      <c r="I31" s="32"/>
      <c r="J31" s="81">
        <v>20308.417968999998</v>
      </c>
      <c r="K31" s="94"/>
      <c r="L31" s="108">
        <f t="shared" si="7"/>
        <v>7.3886699095652375E-2</v>
      </c>
      <c r="M31" s="89"/>
      <c r="N31" s="71"/>
      <c r="O31" s="76">
        <v>1705012.9376439999</v>
      </c>
      <c r="P31" s="13">
        <f t="shared" si="9"/>
        <v>315493.28407299984</v>
      </c>
      <c r="Q31" s="126"/>
      <c r="R31" s="111">
        <f t="shared" si="8"/>
        <v>3.2578222802200685E-2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/>
      <c r="E32" s="17" t="s">
        <v>11</v>
      </c>
      <c r="F32" s="95">
        <f>AVERAGE(E32:E34)</f>
        <v>523.74887100000001</v>
      </c>
      <c r="G32" s="109" t="s">
        <v>11</v>
      </c>
      <c r="H32" s="90">
        <f>AVERAGE(G32:G34)</f>
        <v>2.3336389170546639</v>
      </c>
      <c r="I32" s="33">
        <f>STDEV(G32:G34)/SQRT(COUNT(G32:G34))</f>
        <v>0.32181463671218219</v>
      </c>
      <c r="J32" s="82" t="s">
        <v>11</v>
      </c>
      <c r="K32" s="95">
        <f>AVERAGE(J32:J34)</f>
        <v>20644.308593999998</v>
      </c>
      <c r="L32" s="109" t="s">
        <v>11</v>
      </c>
      <c r="M32" s="90">
        <f>AVERAGE(L32:L34)</f>
        <v>1.729056510985906</v>
      </c>
      <c r="N32" s="83">
        <f>STDEV(L32:L34)/SQRT(COUNT(L32:L34))</f>
        <v>7.3838575131539116E-2</v>
      </c>
      <c r="O32" s="77" t="s">
        <v>11</v>
      </c>
      <c r="P32" s="18" t="s">
        <v>11</v>
      </c>
      <c r="Q32" s="130">
        <f>AVERAGE(P32:P34)</f>
        <v>320221.43274199998</v>
      </c>
      <c r="R32" s="133" t="s">
        <v>11</v>
      </c>
      <c r="S32" s="28">
        <f>AVERAGE(R32:R34)</f>
        <v>1.5317191727292254</v>
      </c>
      <c r="T32" s="38">
        <f>STDEV(R32:R34)/SQRT(COUNT(R32:R34))</f>
        <v>3.3013085777653828E-2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/>
      <c r="E33" s="6">
        <v>522.10180700000001</v>
      </c>
      <c r="F33" s="94"/>
      <c r="G33" s="108">
        <f t="shared" si="6"/>
        <v>2.0118242803424806</v>
      </c>
      <c r="H33" s="89"/>
      <c r="I33" s="32"/>
      <c r="J33" s="81">
        <v>20659.292968999998</v>
      </c>
      <c r="K33" s="94"/>
      <c r="L33" s="108">
        <f t="shared" si="7"/>
        <v>1.8028950861174451</v>
      </c>
      <c r="M33" s="89"/>
      <c r="N33" s="71"/>
      <c r="O33" s="76">
        <v>1725107.432031</v>
      </c>
      <c r="P33" s="13">
        <f t="shared" si="9"/>
        <v>320325.55288999993</v>
      </c>
      <c r="Q33" s="126"/>
      <c r="R33" s="111">
        <f t="shared" si="8"/>
        <v>1.5647322585068792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/>
      <c r="E34" s="21">
        <v>525.39593500000001</v>
      </c>
      <c r="F34" s="96"/>
      <c r="G34" s="110">
        <f t="shared" si="6"/>
        <v>2.6554535537668471</v>
      </c>
      <c r="H34" s="91"/>
      <c r="I34" s="34"/>
      <c r="J34" s="84">
        <v>20629.324218999998</v>
      </c>
      <c r="K34" s="96"/>
      <c r="L34" s="110">
        <f t="shared" si="7"/>
        <v>1.6552179358543668</v>
      </c>
      <c r="M34" s="91"/>
      <c r="N34" s="85"/>
      <c r="O34" s="78">
        <v>1725732.948813</v>
      </c>
      <c r="P34" s="22">
        <f t="shared" si="9"/>
        <v>320117.31259400002</v>
      </c>
      <c r="Q34" s="131"/>
      <c r="R34" s="134">
        <f t="shared" si="8"/>
        <v>1.4987060869515716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/>
      <c r="E35" s="6" t="s">
        <v>11</v>
      </c>
      <c r="F35" s="94">
        <f>AVERAGE(E35:E37)</f>
        <v>593.54968299999996</v>
      </c>
      <c r="G35" s="108" t="s">
        <v>11</v>
      </c>
      <c r="H35" s="89">
        <f>AVERAGE(G35:G37)</f>
        <v>15.971799277547746</v>
      </c>
      <c r="I35" s="32" t="s">
        <v>11</v>
      </c>
      <c r="J35" s="81" t="s">
        <v>11</v>
      </c>
      <c r="K35" s="94">
        <f>AVERAGE(J35:J37)</f>
        <v>20709.171875</v>
      </c>
      <c r="L35" s="108" t="s">
        <v>11</v>
      </c>
      <c r="M35" s="89">
        <f>AVERAGE(L35:L37)</f>
        <v>2.048683605702692</v>
      </c>
      <c r="N35" s="71" t="s">
        <v>11</v>
      </c>
      <c r="O35" s="76" t="s">
        <v>11</v>
      </c>
      <c r="P35" s="13" t="s">
        <v>11</v>
      </c>
      <c r="Q35" s="126">
        <f>AVERAGE(P35:P37)</f>
        <v>322004.03969600005</v>
      </c>
      <c r="R35" s="111" t="s">
        <v>11</v>
      </c>
      <c r="S35" s="27">
        <f>AVERAGE(R35:R37)</f>
        <v>2.0969254023656774</v>
      </c>
      <c r="T35" s="37">
        <f>STDEV(R35:R37)/SQRT(COUNT(R35:R37))</f>
        <v>0.26680222658606001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/>
      <c r="E36" s="6">
        <v>593.54968299999996</v>
      </c>
      <c r="F36" s="94"/>
      <c r="G36" s="108">
        <f t="shared" si="6"/>
        <v>15.971799277547746</v>
      </c>
      <c r="H36" s="89"/>
      <c r="I36" s="32"/>
      <c r="J36" s="81">
        <v>20709.171875</v>
      </c>
      <c r="K36" s="98"/>
      <c r="L36" s="108">
        <f t="shared" si="7"/>
        <v>2.048683605702692</v>
      </c>
      <c r="M36" s="89"/>
      <c r="N36" s="71"/>
      <c r="O36" s="76">
        <v>1722906.099645</v>
      </c>
      <c r="P36" s="13">
        <f t="shared" si="9"/>
        <v>321162.570725</v>
      </c>
      <c r="Q36" s="63"/>
      <c r="R36" s="111">
        <f t="shared" si="8"/>
        <v>1.8301231757796188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/>
      <c r="E37" s="8" t="s">
        <v>11</v>
      </c>
      <c r="F37" s="97"/>
      <c r="G37" s="112" t="s">
        <v>11</v>
      </c>
      <c r="H37" s="92"/>
      <c r="I37" s="35"/>
      <c r="J37" s="86" t="s">
        <v>11</v>
      </c>
      <c r="K37" s="99"/>
      <c r="L37" s="112" t="s">
        <v>11</v>
      </c>
      <c r="M37" s="92"/>
      <c r="N37" s="87"/>
      <c r="O37" s="79">
        <v>1693580.6546730001</v>
      </c>
      <c r="P37" s="14">
        <f t="shared" si="9"/>
        <v>322845.5086670001</v>
      </c>
      <c r="Q37" s="100"/>
      <c r="R37" s="135">
        <f t="shared" si="8"/>
        <v>2.3637276289517359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/>
      <c r="E38" s="5">
        <v>489.835938</v>
      </c>
      <c r="F38" s="93">
        <f>AVERAGE(E38:E40)</f>
        <v>490.48282900000004</v>
      </c>
      <c r="G38" s="107">
        <f>((E38/$F$38)*100)-100</f>
        <v>-0.13188861296509913</v>
      </c>
      <c r="H38" s="88">
        <f>AVERAGE(G38:G40)</f>
        <v>-1.4210854715202004E-14</v>
      </c>
      <c r="I38" s="31">
        <f>STDEV(G38:G40)/SQRT(COUNT(G38:G40))</f>
        <v>0.18069146396658614</v>
      </c>
      <c r="J38" s="80">
        <v>18568.0625</v>
      </c>
      <c r="K38" s="93">
        <f>AVERAGE(J38:J40)</f>
        <v>18522.766927000001</v>
      </c>
      <c r="L38" s="107">
        <f>((J38/$K$38)*100)-100</f>
        <v>0.24453999328780185</v>
      </c>
      <c r="M38" s="88">
        <f>AVERAGE(L38:L40)</f>
        <v>0</v>
      </c>
      <c r="N38" s="70">
        <f>STDEV(L38:L40)/SQRT(COUNT(L38:L40))</f>
        <v>0.5825724739447401</v>
      </c>
      <c r="O38" s="75">
        <v>1401522.3294770001</v>
      </c>
      <c r="P38" s="12">
        <f>O38-O56</f>
        <v>289813.79053699994</v>
      </c>
      <c r="Q38" s="129">
        <f>AVERAGE(P38:P40)</f>
        <v>289068.30995600001</v>
      </c>
      <c r="R38" s="132">
        <f>((P38/$Q$38)*100)-100</f>
        <v>0.25789080135190545</v>
      </c>
      <c r="S38" s="26">
        <f>AVERAGE(R38:R40)</f>
        <v>9.473903143468002E-15</v>
      </c>
      <c r="T38" s="36">
        <f>STDEV(R38:R40)/SQRT(COUNT(R38:R40))</f>
        <v>0.53353352154771161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/>
      <c r="E39" s="6">
        <v>492.23544299999998</v>
      </c>
      <c r="F39" s="94"/>
      <c r="G39" s="108">
        <f t="shared" ref="G39:G55" si="10">((E39/$F$38)*100)-100</f>
        <v>0.35732423162970406</v>
      </c>
      <c r="H39" s="89"/>
      <c r="I39" s="32"/>
      <c r="J39" s="81">
        <v>18682.859375</v>
      </c>
      <c r="K39" s="94"/>
      <c r="L39" s="108">
        <f t="shared" ref="L39:L55" si="11">((J39/$K$38)*100)-100</f>
        <v>0.86430093641483552</v>
      </c>
      <c r="M39" s="89"/>
      <c r="N39" s="71"/>
      <c r="O39" s="76">
        <v>1401931.4632300001</v>
      </c>
      <c r="P39" s="13">
        <f>O39-O57</f>
        <v>291287.68133300007</v>
      </c>
      <c r="Q39" s="126"/>
      <c r="R39" s="111">
        <f t="shared" ref="R39:R55" si="12">((P39/$Q$38)*100)-100</f>
        <v>0.76776709883483818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/>
      <c r="E40" s="6">
        <v>489.37710600000003</v>
      </c>
      <c r="F40" s="94"/>
      <c r="G40" s="108">
        <f t="shared" si="10"/>
        <v>-0.22543561866464756</v>
      </c>
      <c r="H40" s="89"/>
      <c r="I40" s="32"/>
      <c r="J40" s="81">
        <v>18317.378906000002</v>
      </c>
      <c r="K40" s="94"/>
      <c r="L40" s="108">
        <f t="shared" si="11"/>
        <v>-1.1088409297026374</v>
      </c>
      <c r="M40" s="89"/>
      <c r="N40" s="71"/>
      <c r="O40" s="76">
        <v>1394067.6508460001</v>
      </c>
      <c r="P40" s="13">
        <f t="shared" ref="P40:P55" si="13">O40-O58</f>
        <v>286103.45799800009</v>
      </c>
      <c r="Q40" s="126"/>
      <c r="R40" s="111">
        <f t="shared" si="12"/>
        <v>-1.0256579001867152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/>
      <c r="E41" s="17">
        <v>485.932434</v>
      </c>
      <c r="F41" s="95">
        <f>AVERAGE(E41:E43)</f>
        <v>486.60371900000001</v>
      </c>
      <c r="G41" s="109">
        <f t="shared" si="10"/>
        <v>-0.92773788009611735</v>
      </c>
      <c r="H41" s="90">
        <f>AVERAGE(G41:G43)</f>
        <v>-0.79087580046559458</v>
      </c>
      <c r="I41" s="33">
        <f>STDEV(G41:G43)/SQRT(COUNT(G41:G43))</f>
        <v>7.2568837235955128E-2</v>
      </c>
      <c r="J41" s="82">
        <v>18318.009765999999</v>
      </c>
      <c r="K41" s="95">
        <f>AVERAGE(J41:J43)</f>
        <v>18368.169922333331</v>
      </c>
      <c r="L41" s="109">
        <f t="shared" si="11"/>
        <v>-1.1054350670554101</v>
      </c>
      <c r="M41" s="90">
        <f>AVERAGE(L41:L43)</f>
        <v>-0.83463234880592074</v>
      </c>
      <c r="N41" s="83">
        <f>STDEV(L41:L43)/SQRT(COUNT(L41:L43))</f>
        <v>0.17497226121602902</v>
      </c>
      <c r="O41" s="77">
        <v>1394998.15071</v>
      </c>
      <c r="P41" s="18">
        <f t="shared" si="13"/>
        <v>285818.80340699991</v>
      </c>
      <c r="Q41" s="130">
        <f>AVERAGE(P41:P43)</f>
        <v>286827.88183333335</v>
      </c>
      <c r="R41" s="133">
        <f t="shared" si="12"/>
        <v>-1.1241310226965879</v>
      </c>
      <c r="S41" s="28">
        <f>AVERAGE(R41:R43)</f>
        <v>-0.77505144822263128</v>
      </c>
      <c r="T41" s="38">
        <f>STDEV(R41:R43)/SQRT(COUNT(R41:R43))</f>
        <v>0.18668969626734302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/>
      <c r="E42" s="6">
        <v>487.14456200000001</v>
      </c>
      <c r="F42" s="94"/>
      <c r="G42" s="108">
        <f t="shared" si="10"/>
        <v>-0.68060833175466939</v>
      </c>
      <c r="H42" s="89"/>
      <c r="I42" s="32"/>
      <c r="J42" s="81">
        <v>18428.804688</v>
      </c>
      <c r="K42" s="94"/>
      <c r="L42" s="108">
        <f t="shared" si="11"/>
        <v>-0.50727971350238477</v>
      </c>
      <c r="M42" s="89"/>
      <c r="N42" s="71"/>
      <c r="O42" s="76">
        <v>1399393.1161430001</v>
      </c>
      <c r="P42" s="13">
        <f t="shared" si="13"/>
        <v>287664.11627100012</v>
      </c>
      <c r="Q42" s="126"/>
      <c r="R42" s="111">
        <f t="shared" si="12"/>
        <v>-0.48576534910161229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/>
      <c r="E43" s="21">
        <v>486.73416099999997</v>
      </c>
      <c r="F43" s="96"/>
      <c r="G43" s="110">
        <f t="shared" si="10"/>
        <v>-0.76428118954599711</v>
      </c>
      <c r="H43" s="91"/>
      <c r="I43" s="34"/>
      <c r="J43" s="84">
        <v>18357.695313</v>
      </c>
      <c r="K43" s="96"/>
      <c r="L43" s="110">
        <f t="shared" si="11"/>
        <v>-0.89118226585996752</v>
      </c>
      <c r="M43" s="91"/>
      <c r="N43" s="85"/>
      <c r="O43" s="78">
        <v>1404030.254378</v>
      </c>
      <c r="P43" s="22">
        <f t="shared" si="13"/>
        <v>287000.72582200007</v>
      </c>
      <c r="Q43" s="131"/>
      <c r="R43" s="134">
        <f t="shared" si="12"/>
        <v>-0.7152579728696935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/>
      <c r="E44" s="6">
        <v>490.65747099999999</v>
      </c>
      <c r="F44" s="94">
        <f>AVERAGE(E44:E46)</f>
        <v>492.57559199999997</v>
      </c>
      <c r="G44" s="108">
        <f t="shared" si="10"/>
        <v>3.5606139435301998E-2</v>
      </c>
      <c r="H44" s="89">
        <f>AVERAGE(G44:G46)</f>
        <v>0.42667405998018165</v>
      </c>
      <c r="I44" s="32">
        <f>STDEV(G44:G46)/SQRT(COUNT(G44:G46))</f>
        <v>0.31044201760487677</v>
      </c>
      <c r="J44" s="81">
        <v>18555.066406000002</v>
      </c>
      <c r="K44" s="94">
        <f>AVERAGE(J44:J46)</f>
        <v>18738.322916333334</v>
      </c>
      <c r="L44" s="108">
        <f t="shared" si="11"/>
        <v>0.17437718202306485</v>
      </c>
      <c r="M44" s="89">
        <f>AVERAGE(L44:L46)</f>
        <v>1.1637353651474502</v>
      </c>
      <c r="N44" s="71">
        <f>STDEV(L44:L46)/SQRT(COUNT(L44:L46))</f>
        <v>0.65491531195960284</v>
      </c>
      <c r="O44" s="76">
        <v>1400111.641269</v>
      </c>
      <c r="P44" s="13">
        <f t="shared" si="13"/>
        <v>289896.03493600013</v>
      </c>
      <c r="Q44" s="126">
        <f>AVERAGE(P44:P46)</f>
        <v>292322.71690066665</v>
      </c>
      <c r="R44" s="111">
        <f t="shared" si="12"/>
        <v>0.28634234590643359</v>
      </c>
      <c r="S44" s="27">
        <f>AVERAGE(R44:R46)</f>
        <v>1.1258262606378271</v>
      </c>
      <c r="T44" s="37">
        <f>STDEV(R44:R46)/SQRT(COUNT(R44:R46))</f>
        <v>0.59669886218210533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/>
      <c r="E45" s="6">
        <v>491.48620599999998</v>
      </c>
      <c r="F45" s="94"/>
      <c r="G45" s="108">
        <f t="shared" si="10"/>
        <v>0.20456924089384643</v>
      </c>
      <c r="H45" s="89"/>
      <c r="I45" s="32"/>
      <c r="J45" s="81">
        <v>18692.255859000001</v>
      </c>
      <c r="K45" s="94"/>
      <c r="L45" s="108">
        <f t="shared" si="11"/>
        <v>0.91503031198294593</v>
      </c>
      <c r="M45" s="89"/>
      <c r="N45" s="71"/>
      <c r="O45" s="76">
        <v>1395223.9018649999</v>
      </c>
      <c r="P45" s="13">
        <f t="shared" si="13"/>
        <v>291412.63782099984</v>
      </c>
      <c r="Q45" s="126"/>
      <c r="R45" s="111">
        <f t="shared" si="12"/>
        <v>0.81099442043877445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/>
      <c r="E46" s="6">
        <v>495.583099</v>
      </c>
      <c r="F46" s="94"/>
      <c r="G46" s="108">
        <f t="shared" si="10"/>
        <v>1.0398467996113965</v>
      </c>
      <c r="H46" s="89"/>
      <c r="I46" s="32"/>
      <c r="J46" s="81">
        <v>18967.646484000001</v>
      </c>
      <c r="K46" s="94"/>
      <c r="L46" s="108">
        <f t="shared" si="11"/>
        <v>2.4017986014363402</v>
      </c>
      <c r="M46" s="89"/>
      <c r="N46" s="71"/>
      <c r="O46" s="76">
        <v>1413538.11552</v>
      </c>
      <c r="P46" s="13">
        <f t="shared" si="13"/>
        <v>295659.47794499993</v>
      </c>
      <c r="Q46" s="126"/>
      <c r="R46" s="111">
        <f t="shared" si="12"/>
        <v>2.2801420155682735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/>
      <c r="E47" s="17">
        <v>490.92126500000001</v>
      </c>
      <c r="F47" s="95">
        <f>AVERAGE(E47:E49)</f>
        <v>497.57235733333329</v>
      </c>
      <c r="G47" s="109">
        <f t="shared" si="10"/>
        <v>8.9388654215241559E-2</v>
      </c>
      <c r="H47" s="90">
        <f>AVERAGE(G47:G49)</f>
        <v>1.4454182520084278</v>
      </c>
      <c r="I47" s="33">
        <f>STDEV(G47:G49)/SQRT(COUNT(G47:G49))</f>
        <v>1.4709620190060431</v>
      </c>
      <c r="J47" s="82">
        <v>18453.652343999998</v>
      </c>
      <c r="K47" s="95">
        <f>AVERAGE(J47:J49)</f>
        <v>18397.852213666669</v>
      </c>
      <c r="L47" s="109">
        <f t="shared" si="11"/>
        <v>-0.37313314621076188</v>
      </c>
      <c r="M47" s="90">
        <f>AVERAGE(L47:L49)</f>
        <v>-0.67438473866045479</v>
      </c>
      <c r="N47" s="83">
        <f>STDEV(L47:L49)/SQRT(COUNT(L47:L49))</f>
        <v>0.39653011248861453</v>
      </c>
      <c r="O47" s="77">
        <v>1392241.15063</v>
      </c>
      <c r="P47" s="18">
        <f t="shared" si="13"/>
        <v>287769.90121500008</v>
      </c>
      <c r="Q47" s="130">
        <f>AVERAGE(P47:P49)</f>
        <v>286838.4440406668</v>
      </c>
      <c r="R47" s="133">
        <f t="shared" si="12"/>
        <v>-0.44917021211961128</v>
      </c>
      <c r="S47" s="28">
        <f>AVERAGE(R47:R49)</f>
        <v>-0.77139756885582733</v>
      </c>
      <c r="T47" s="38">
        <f>STDEV(R47:R49)/SQRT(COUNT(R47:R49))</f>
        <v>0.52306721496609243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/>
      <c r="E48" s="6">
        <v>511.98767099999998</v>
      </c>
      <c r="F48" s="94"/>
      <c r="G48" s="108">
        <f t="shared" si="10"/>
        <v>4.3844230069876744</v>
      </c>
      <c r="H48" s="89"/>
      <c r="I48" s="32"/>
      <c r="J48" s="81">
        <v>18252.271484000001</v>
      </c>
      <c r="K48" s="94"/>
      <c r="L48" s="108">
        <f t="shared" si="11"/>
        <v>-1.4603403695897583</v>
      </c>
      <c r="M48" s="89"/>
      <c r="N48" s="71"/>
      <c r="O48" s="76">
        <v>1367714.1377940001</v>
      </c>
      <c r="P48" s="13">
        <f t="shared" si="13"/>
        <v>283881.14602300012</v>
      </c>
      <c r="Q48" s="126"/>
      <c r="R48" s="111">
        <f t="shared" si="12"/>
        <v>-1.7944422665318882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/>
      <c r="E49" s="21">
        <v>489.80813599999999</v>
      </c>
      <c r="F49" s="96"/>
      <c r="G49" s="110">
        <f t="shared" si="10"/>
        <v>-0.13755690517763242</v>
      </c>
      <c r="H49" s="91"/>
      <c r="I49" s="34"/>
      <c r="J49" s="84">
        <v>18487.632813</v>
      </c>
      <c r="K49" s="96"/>
      <c r="L49" s="110">
        <f t="shared" si="11"/>
        <v>-0.18968070018084404</v>
      </c>
      <c r="M49" s="91"/>
      <c r="N49" s="85"/>
      <c r="O49" s="78">
        <v>1389519.6535710001</v>
      </c>
      <c r="P49" s="22">
        <f t="shared" si="13"/>
        <v>288864.2848840002</v>
      </c>
      <c r="Q49" s="131"/>
      <c r="R49" s="134">
        <f t="shared" si="12"/>
        <v>-7.0580227915982618E-2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/>
      <c r="E50" s="6" t="s">
        <v>11</v>
      </c>
      <c r="F50" s="94">
        <f>AVERAGE(E50:E52)</f>
        <v>496.377701</v>
      </c>
      <c r="G50" s="108" t="s">
        <v>11</v>
      </c>
      <c r="H50" s="89">
        <f>AVERAGE(G50:G52)</f>
        <v>1.201850839920013</v>
      </c>
      <c r="I50" s="32">
        <f>STDEV(G50:G52)/SQRT(COUNT(G50:G52))</f>
        <v>2.2694576327353388E-2</v>
      </c>
      <c r="J50" s="81" t="s">
        <v>11</v>
      </c>
      <c r="K50" s="94">
        <f>AVERAGE(J50:J52)</f>
        <v>18721.708984000001</v>
      </c>
      <c r="L50" s="108" t="s">
        <v>11</v>
      </c>
      <c r="M50" s="89">
        <f>AVERAGE(L50:L52)</f>
        <v>1.0740407077627765</v>
      </c>
      <c r="N50" s="71" t="e">
        <f>STDEV(L50:L52)/SQRT(COUNT(L50:L52))</f>
        <v>#DIV/0!</v>
      </c>
      <c r="O50" s="76" t="s">
        <v>11</v>
      </c>
      <c r="P50" s="13" t="s">
        <v>11</v>
      </c>
      <c r="Q50" s="126">
        <f>AVERAGE(P50:P52)</f>
        <v>291860.94123550004</v>
      </c>
      <c r="R50" s="111" t="s">
        <v>11</v>
      </c>
      <c r="S50" s="27">
        <f>AVERAGE(R50:R52)</f>
        <v>0.9660800521250863</v>
      </c>
      <c r="T50" s="37">
        <f>STDEV(R50:R52)/SQRT(COUNT(R50:R52))</f>
        <v>2.3911213757934032E-2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/>
      <c r="E51" s="6">
        <v>496.26638800000001</v>
      </c>
      <c r="F51" s="94"/>
      <c r="G51" s="108">
        <f t="shared" si="10"/>
        <v>1.1791562635926596</v>
      </c>
      <c r="H51" s="89"/>
      <c r="I51" s="32"/>
      <c r="J51" s="81" t="s">
        <v>11</v>
      </c>
      <c r="K51" s="94"/>
      <c r="L51" s="108" t="s">
        <v>11</v>
      </c>
      <c r="M51" s="89"/>
      <c r="N51" s="71"/>
      <c r="O51" s="76">
        <v>1404781.8791410001</v>
      </c>
      <c r="P51" s="13">
        <f t="shared" si="13"/>
        <v>291930.06097700004</v>
      </c>
      <c r="Q51" s="126"/>
      <c r="R51" s="111">
        <f t="shared" si="12"/>
        <v>0.98999126588302033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/>
      <c r="E52" s="6">
        <v>496.489014</v>
      </c>
      <c r="F52" s="94"/>
      <c r="G52" s="108">
        <f t="shared" si="10"/>
        <v>1.2245454162473663</v>
      </c>
      <c r="H52" s="89"/>
      <c r="I52" s="32"/>
      <c r="J52" s="81">
        <v>18721.708984000001</v>
      </c>
      <c r="K52" s="94"/>
      <c r="L52" s="108">
        <f t="shared" si="11"/>
        <v>1.0740407077627765</v>
      </c>
      <c r="M52" s="89"/>
      <c r="N52" s="71"/>
      <c r="O52" s="76">
        <v>1405615.636219</v>
      </c>
      <c r="P52" s="13">
        <f t="shared" si="13"/>
        <v>291791.82149400003</v>
      </c>
      <c r="Q52" s="126"/>
      <c r="R52" s="111">
        <f t="shared" si="12"/>
        <v>0.94216883836715226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/>
      <c r="E53" s="17" t="s">
        <v>11</v>
      </c>
      <c r="F53" s="95">
        <f>AVERAGE(E53:E55)</f>
        <v>557.97100799999998</v>
      </c>
      <c r="G53" s="109" t="s">
        <v>11</v>
      </c>
      <c r="H53" s="90">
        <f>AVERAGE(G53:G55)</f>
        <v>13.759539582169545</v>
      </c>
      <c r="I53" s="33">
        <f>STDEV(G53:G55)/SQRT(COUNT(G53:G55))</f>
        <v>0.26616242665652828</v>
      </c>
      <c r="J53" s="82" t="s">
        <v>11</v>
      </c>
      <c r="K53" s="95">
        <f>AVERAGE(J53:J55)</f>
        <v>18798.964843499998</v>
      </c>
      <c r="L53" s="109" t="s">
        <v>11</v>
      </c>
      <c r="M53" s="90">
        <f>AVERAGE(L53:L55)</f>
        <v>1.4911266636810936</v>
      </c>
      <c r="N53" s="83">
        <f>STDEV(L53:L55)/SQRT(COUNT(L53:L55))</f>
        <v>8.0021875556802499E-2</v>
      </c>
      <c r="O53" s="77" t="s">
        <v>11</v>
      </c>
      <c r="P53" s="18" t="s">
        <v>11</v>
      </c>
      <c r="Q53" s="130">
        <f>AVERAGE(P53:P55)</f>
        <v>292614.45795599988</v>
      </c>
      <c r="R53" s="133" t="s">
        <v>11</v>
      </c>
      <c r="S53" s="28">
        <f>AVERAGE(R53:R55)</f>
        <v>1.2267508674816838</v>
      </c>
      <c r="T53" s="38">
        <f>STDEV(R53:R55)/SQRT(COUNT(R53:R55))</f>
        <v>0.21333164506819438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/>
      <c r="E54" s="6">
        <v>559.27648899999997</v>
      </c>
      <c r="F54" s="94"/>
      <c r="G54" s="108">
        <f t="shared" si="10"/>
        <v>14.025702008826073</v>
      </c>
      <c r="H54" s="89"/>
      <c r="I54" s="32"/>
      <c r="J54" s="81">
        <v>18813.787109000001</v>
      </c>
      <c r="K54" s="98"/>
      <c r="L54" s="108">
        <f t="shared" si="11"/>
        <v>1.5711485392378961</v>
      </c>
      <c r="M54" s="89"/>
      <c r="N54" s="71"/>
      <c r="O54" s="76">
        <v>1401743.52892</v>
      </c>
      <c r="P54" s="13">
        <f t="shared" si="13"/>
        <v>293231.13213699986</v>
      </c>
      <c r="Q54" s="63"/>
      <c r="R54" s="111">
        <f t="shared" si="12"/>
        <v>1.4400825125498784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/>
      <c r="E55" s="8">
        <v>556.665527</v>
      </c>
      <c r="F55" s="97"/>
      <c r="G55" s="112">
        <f t="shared" si="10"/>
        <v>13.493377155513016</v>
      </c>
      <c r="H55" s="92"/>
      <c r="I55" s="35"/>
      <c r="J55" s="86">
        <v>18784.142577999999</v>
      </c>
      <c r="K55" s="99"/>
      <c r="L55" s="112">
        <f t="shared" si="11"/>
        <v>1.4111047881242911</v>
      </c>
      <c r="M55" s="92"/>
      <c r="N55" s="87"/>
      <c r="O55" s="79">
        <v>1370735.146006</v>
      </c>
      <c r="P55" s="14">
        <f t="shared" si="13"/>
        <v>291997.7837749999</v>
      </c>
      <c r="Q55" s="100"/>
      <c r="R55" s="135">
        <f t="shared" si="12"/>
        <v>1.0134192224134893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/>
      <c r="E56" s="5">
        <v>468.69226099999997</v>
      </c>
      <c r="F56" s="93">
        <f>AVERAGE(E56:E58)</f>
        <v>469.633779</v>
      </c>
      <c r="G56" s="107">
        <f>((E56/$F$56)*100)-100</f>
        <v>-0.20047919082925603</v>
      </c>
      <c r="H56" s="88">
        <f>AVERAGE(G56:G58)</f>
        <v>0</v>
      </c>
      <c r="I56" s="31">
        <f>STDEV(G56:G58)/SQRT(COUNT(G56:G58))</f>
        <v>0.13660138669613411</v>
      </c>
      <c r="J56" s="80">
        <v>16957.933593999998</v>
      </c>
      <c r="K56" s="93">
        <f>AVERAGE(J56:J58)</f>
        <v>16912.197916666668</v>
      </c>
      <c r="L56" s="107">
        <f>((J56/$K$56)*100)-100</f>
        <v>0.27043012125737675</v>
      </c>
      <c r="M56" s="88">
        <f>AVERAGE(L56:L58)</f>
        <v>-1.8947806286936004E-14</v>
      </c>
      <c r="N56" s="70">
        <f>STDEV(L56:L58)/SQRT(COUNT(L56:L58))</f>
        <v>0.50044041579310428</v>
      </c>
      <c r="O56" s="75">
        <v>1111708.5389400001</v>
      </c>
      <c r="P56" s="12">
        <f>O56-O74</f>
        <v>261548.47235500009</v>
      </c>
      <c r="Q56" s="129">
        <f>AVERAGE(P56:P58)</f>
        <v>260813.05391900006</v>
      </c>
      <c r="R56" s="132">
        <f>((P56/$Q$56)*100)-100</f>
        <v>0.28197148300270669</v>
      </c>
      <c r="S56" s="26">
        <f>AVERAGE(R56:R58)</f>
        <v>-4.736951571734001E-15</v>
      </c>
      <c r="T56" s="36">
        <f>STDEV(R56:R58)/SQRT(COUNT(R56:R58))</f>
        <v>0.47845842177563969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/>
      <c r="E57" s="6">
        <v>470.85940599999998</v>
      </c>
      <c r="F57" s="94"/>
      <c r="G57" s="108">
        <f t="shared" ref="G57:G73" si="14">((E57/$F$56)*100)-100</f>
        <v>0.26097505222256245</v>
      </c>
      <c r="H57" s="89"/>
      <c r="I57" s="32"/>
      <c r="J57" s="81">
        <v>17030.470702999999</v>
      </c>
      <c r="K57" s="94"/>
      <c r="L57" s="108">
        <f t="shared" ref="L57:L73" si="15">((J57/$K$56)*100)-100</f>
        <v>0.69933421377936611</v>
      </c>
      <c r="M57" s="89"/>
      <c r="N57" s="71"/>
      <c r="O57" s="76">
        <v>1110643.781897</v>
      </c>
      <c r="P57" s="13">
        <f>O57-O75</f>
        <v>262510.77405400004</v>
      </c>
      <c r="Q57" s="126"/>
      <c r="R57" s="111">
        <f t="shared" ref="R57:R73" si="16">((P57/$Q$56)*100)-100</f>
        <v>0.65093372800551208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/>
      <c r="E58" s="21">
        <v>469.34967</v>
      </c>
      <c r="F58" s="96"/>
      <c r="G58" s="110">
        <f t="shared" si="14"/>
        <v>-6.0495861393306427E-2</v>
      </c>
      <c r="H58" s="91"/>
      <c r="I58" s="34"/>
      <c r="J58" s="84">
        <v>16748.189452999999</v>
      </c>
      <c r="K58" s="96"/>
      <c r="L58" s="110">
        <f t="shared" si="15"/>
        <v>-0.96976433503679971</v>
      </c>
      <c r="M58" s="91"/>
      <c r="N58" s="85"/>
      <c r="O58" s="78">
        <v>1107964.192848</v>
      </c>
      <c r="P58" s="22">
        <f t="shared" ref="P58:P73" si="17">O58-O76</f>
        <v>258379.91534800001</v>
      </c>
      <c r="Q58" s="131"/>
      <c r="R58" s="134">
        <f t="shared" si="16"/>
        <v>-0.93290521100823298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/>
      <c r="E59" s="6">
        <v>466.58639499999998</v>
      </c>
      <c r="F59" s="94">
        <f>AVERAGE(E59:E61)</f>
        <v>466.96995033333332</v>
      </c>
      <c r="G59" s="108">
        <f t="shared" si="14"/>
        <v>-0.64888518165982134</v>
      </c>
      <c r="H59" s="89">
        <f>AVERAGE(G59:G61)</f>
        <v>-0.5672140262863602</v>
      </c>
      <c r="I59" s="32">
        <f>STDEV(G59:G61)/SQRT(COUNT(G59:G61))</f>
        <v>5.0182679397383939E-2</v>
      </c>
      <c r="J59" s="81">
        <v>16789.054688</v>
      </c>
      <c r="K59" s="94">
        <f>AVERAGE(J59:J61)</f>
        <v>16836.736979333335</v>
      </c>
      <c r="L59" s="108">
        <f t="shared" si="15"/>
        <v>-0.72813261335660684</v>
      </c>
      <c r="M59" s="89">
        <f>AVERAGE(L59:L61)</f>
        <v>-0.44619237372434856</v>
      </c>
      <c r="N59" s="71">
        <f>STDEV(L59:L61)/SQRT(COUNT(L59:L61))</f>
        <v>0.14877889599123473</v>
      </c>
      <c r="O59" s="76">
        <v>1109179.347303</v>
      </c>
      <c r="P59" s="13">
        <f t="shared" si="17"/>
        <v>259778.1676680001</v>
      </c>
      <c r="Q59" s="126">
        <f>AVERAGE(P59:P61)</f>
        <v>260443.91127466669</v>
      </c>
      <c r="R59" s="111">
        <f t="shared" si="16"/>
        <v>-0.39679235201217011</v>
      </c>
      <c r="S59" s="27">
        <f>AVERAGE(R59:R61)</f>
        <v>-0.14153534065360893</v>
      </c>
      <c r="T59" s="37">
        <f>STDEV(R59:R61)/SQRT(COUNT(R59:R61))</f>
        <v>0.12792982775673814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/>
      <c r="E60" s="6">
        <v>467.39898699999998</v>
      </c>
      <c r="F60" s="94"/>
      <c r="G60" s="108">
        <f t="shared" si="14"/>
        <v>-0.47585844543776545</v>
      </c>
      <c r="H60" s="89"/>
      <c r="I60" s="32"/>
      <c r="J60" s="81">
        <v>16874.511718999998</v>
      </c>
      <c r="K60" s="94"/>
      <c r="L60" s="108">
        <f t="shared" si="15"/>
        <v>-0.22283441721984332</v>
      </c>
      <c r="M60" s="89"/>
      <c r="N60" s="71"/>
      <c r="O60" s="76">
        <v>1111728.999872</v>
      </c>
      <c r="P60" s="13">
        <f t="shared" si="17"/>
        <v>260816.424612</v>
      </c>
      <c r="Q60" s="126"/>
      <c r="R60" s="111">
        <f t="shared" si="16"/>
        <v>1.2923789470420388E-3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/>
      <c r="E61" s="6">
        <v>466.92446899999999</v>
      </c>
      <c r="F61" s="94"/>
      <c r="G61" s="108">
        <f t="shared" si="14"/>
        <v>-0.5768984517614939</v>
      </c>
      <c r="H61" s="89"/>
      <c r="I61" s="32"/>
      <c r="J61" s="81">
        <v>16846.644531000002</v>
      </c>
      <c r="K61" s="94"/>
      <c r="L61" s="108">
        <f t="shared" si="15"/>
        <v>-0.38761009059659557</v>
      </c>
      <c r="M61" s="89"/>
      <c r="N61" s="71"/>
      <c r="O61" s="76">
        <v>1117029.528556</v>
      </c>
      <c r="P61" s="13">
        <f t="shared" si="17"/>
        <v>260737.14154400001</v>
      </c>
      <c r="Q61" s="126"/>
      <c r="R61" s="111">
        <f t="shared" si="16"/>
        <v>-2.9106048895698677E-2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/>
      <c r="E62" s="17">
        <v>469.587738</v>
      </c>
      <c r="F62" s="95">
        <f>AVERAGE(E62:E64)</f>
        <v>470.98478166666672</v>
      </c>
      <c r="G62" s="109">
        <f t="shared" si="14"/>
        <v>-9.8035963465008535E-3</v>
      </c>
      <c r="H62" s="90">
        <f>AVERAGE(G62:G64)</f>
        <v>0.2876715277047121</v>
      </c>
      <c r="I62" s="33">
        <f>STDEV(G62:G64)/SQRT(COUNT(G62:G64))</f>
        <v>0.20524993321413679</v>
      </c>
      <c r="J62" s="82">
        <v>16999.996093999998</v>
      </c>
      <c r="K62" s="95">
        <f>AVERAGE(J62:J64)</f>
        <v>17092.003255333333</v>
      </c>
      <c r="L62" s="109">
        <f t="shared" si="15"/>
        <v>0.51914114159465896</v>
      </c>
      <c r="M62" s="90">
        <f>AVERAGE(L62:L64)</f>
        <v>1.0631695510698194</v>
      </c>
      <c r="N62" s="83">
        <f>STDEV(L62:L64)/SQRT(COUNT(L62:L64))</f>
        <v>0.53959981484283859</v>
      </c>
      <c r="O62" s="77">
        <v>1110215.6063329999</v>
      </c>
      <c r="P62" s="18">
        <f t="shared" si="17"/>
        <v>262893.25726699992</v>
      </c>
      <c r="Q62" s="130">
        <f>AVERAGE(P62:P64)</f>
        <v>263618.61456433334</v>
      </c>
      <c r="R62" s="133">
        <f t="shared" si="16"/>
        <v>0.79758406135832161</v>
      </c>
      <c r="S62" s="28">
        <f>AVERAGE(R62:R64)</f>
        <v>1.0756979388786949</v>
      </c>
      <c r="T62" s="38">
        <f>STDEV(R62:R64)/SQRT(COUNT(R62:R64))</f>
        <v>0.55406453541208955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/>
      <c r="E63" s="6">
        <v>470.53280599999999</v>
      </c>
      <c r="F63" s="94"/>
      <c r="G63" s="108">
        <f t="shared" si="14"/>
        <v>0.19143150263047914</v>
      </c>
      <c r="H63" s="89"/>
      <c r="I63" s="32"/>
      <c r="J63" s="81">
        <v>17001.496093999998</v>
      </c>
      <c r="K63" s="94"/>
      <c r="L63" s="108">
        <f t="shared" si="15"/>
        <v>0.52801047961558822</v>
      </c>
      <c r="M63" s="89"/>
      <c r="N63" s="71"/>
      <c r="O63" s="76">
        <v>1103811.2640440001</v>
      </c>
      <c r="P63" s="13">
        <f t="shared" si="17"/>
        <v>261558.46483300009</v>
      </c>
      <c r="Q63" s="126"/>
      <c r="R63" s="111">
        <f t="shared" si="16"/>
        <v>0.28580276285998707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/>
      <c r="E64" s="21">
        <v>472.83380099999999</v>
      </c>
      <c r="F64" s="96"/>
      <c r="G64" s="110">
        <f t="shared" si="14"/>
        <v>0.68138667683015797</v>
      </c>
      <c r="H64" s="91"/>
      <c r="I64" s="34"/>
      <c r="J64" s="84">
        <v>17274.517577999999</v>
      </c>
      <c r="K64" s="96"/>
      <c r="L64" s="110">
        <f t="shared" si="15"/>
        <v>2.1423570319992109</v>
      </c>
      <c r="M64" s="91"/>
      <c r="N64" s="85"/>
      <c r="O64" s="78">
        <v>1117878.6375750001</v>
      </c>
      <c r="P64" s="22">
        <f t="shared" si="17"/>
        <v>266404.12159300002</v>
      </c>
      <c r="Q64" s="131"/>
      <c r="R64" s="134">
        <f t="shared" si="16"/>
        <v>2.1437069924177763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/>
      <c r="E65" s="6">
        <v>469.203033</v>
      </c>
      <c r="F65" s="94">
        <f>AVERAGE(E65:E67)</f>
        <v>485.11174499999998</v>
      </c>
      <c r="G65" s="108">
        <f t="shared" si="14"/>
        <v>-9.1719552396156701E-2</v>
      </c>
      <c r="H65" s="89">
        <f>AVERAGE(G65:G67)</f>
        <v>3.2957522844624898</v>
      </c>
      <c r="I65" s="32">
        <f>STDEV(G65:G67)/SQRT(COUNT(G65:G67))</f>
        <v>3.3325224521461245</v>
      </c>
      <c r="J65" s="81">
        <v>16808.105468999998</v>
      </c>
      <c r="K65" s="94">
        <f>AVERAGE(J65:J67)</f>
        <v>16777.879557333334</v>
      </c>
      <c r="L65" s="108">
        <f t="shared" si="15"/>
        <v>-0.61548740252199252</v>
      </c>
      <c r="M65" s="89">
        <f>AVERAGE(L65:L67)</f>
        <v>-0.79420995423053375</v>
      </c>
      <c r="N65" s="71">
        <f>STDEV(L65:L67)/SQRT(COUNT(L65:L67))</f>
        <v>0.45103271582195797</v>
      </c>
      <c r="O65" s="76">
        <v>1104471.249415</v>
      </c>
      <c r="P65" s="13">
        <f t="shared" si="17"/>
        <v>258963.32083999994</v>
      </c>
      <c r="Q65" s="126">
        <f>AVERAGE(P65:P67)</f>
        <v>259068.15376866658</v>
      </c>
      <c r="R65" s="111">
        <f t="shared" si="16"/>
        <v>-0.70921798246132539</v>
      </c>
      <c r="S65" s="27">
        <f>AVERAGE(R65:R67)</f>
        <v>-0.66902331923744407</v>
      </c>
      <c r="T65" s="37">
        <f>STDEV(R65:R67)/SQRT(COUNT(R65:R67))</f>
        <v>0.40065289468886889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/>
      <c r="E66" s="6">
        <v>516.41162099999997</v>
      </c>
      <c r="F66" s="94"/>
      <c r="G66" s="108">
        <f t="shared" si="14"/>
        <v>9.9604934933779532</v>
      </c>
      <c r="H66" s="89"/>
      <c r="I66" s="32"/>
      <c r="J66" s="81">
        <v>16633.265625</v>
      </c>
      <c r="K66" s="94"/>
      <c r="L66" s="108">
        <f t="shared" si="15"/>
        <v>-1.6492965198319069</v>
      </c>
      <c r="M66" s="89"/>
      <c r="N66" s="71"/>
      <c r="O66" s="76">
        <v>1083832.991771</v>
      </c>
      <c r="P66" s="13">
        <f t="shared" si="17"/>
        <v>257312.93345699995</v>
      </c>
      <c r="Q66" s="126"/>
      <c r="R66" s="111">
        <f t="shared" si="16"/>
        <v>-1.3420035574933706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/>
      <c r="E67" s="6">
        <v>469.72058099999998</v>
      </c>
      <c r="F67" s="94"/>
      <c r="G67" s="108">
        <f t="shared" si="14"/>
        <v>1.8482912405673346E-2</v>
      </c>
      <c r="H67" s="89"/>
      <c r="I67" s="32"/>
      <c r="J67" s="81">
        <v>16892.267577999999</v>
      </c>
      <c r="K67" s="94"/>
      <c r="L67" s="108">
        <f t="shared" si="15"/>
        <v>-0.1178459403377019</v>
      </c>
      <c r="M67" s="89"/>
      <c r="N67" s="71"/>
      <c r="O67" s="76">
        <v>1100655.3686869999</v>
      </c>
      <c r="P67" s="13">
        <f t="shared" si="17"/>
        <v>260928.20700899989</v>
      </c>
      <c r="Q67" s="126"/>
      <c r="R67" s="111">
        <f t="shared" si="16"/>
        <v>4.4151582242363929E-2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/>
      <c r="E68" s="17" t="s">
        <v>11</v>
      </c>
      <c r="F68" s="95">
        <f>AVERAGE(E68:E70)</f>
        <v>475.38803099999996</v>
      </c>
      <c r="G68" s="109" t="s">
        <v>11</v>
      </c>
      <c r="H68" s="90">
        <f>AVERAGE(G68:G70)</f>
        <v>1.2252636537884101</v>
      </c>
      <c r="I68" s="33">
        <f>STDEV(G68:G70)/SQRT(COUNT(G68:G70))</f>
        <v>2.9696543612551803E-2</v>
      </c>
      <c r="J68" s="82" t="s">
        <v>11</v>
      </c>
      <c r="K68" s="95">
        <f>AVERAGE(J68:J70)</f>
        <v>17062.064452999999</v>
      </c>
      <c r="L68" s="109" t="s">
        <v>11</v>
      </c>
      <c r="M68" s="90">
        <f>AVERAGE(L68:L70)</f>
        <v>0.88614464584546226</v>
      </c>
      <c r="N68" s="83" t="s">
        <v>11</v>
      </c>
      <c r="O68" s="77" t="s">
        <v>11</v>
      </c>
      <c r="P68" s="18" t="s">
        <v>11</v>
      </c>
      <c r="Q68" s="130">
        <f>AVERAGE(P68:P70)</f>
        <v>263234.92890950001</v>
      </c>
      <c r="R68" s="133" t="s">
        <v>11</v>
      </c>
      <c r="S68" s="28">
        <f>AVERAGE(R68:R70)</f>
        <v>0.92858656961707453</v>
      </c>
      <c r="T68" s="38">
        <f>STDEV(R68:R70)/SQRT(COUNT(R68:R70))</f>
        <v>0.16411281838404787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/>
      <c r="E69" s="6">
        <v>475.24856599999998</v>
      </c>
      <c r="F69" s="94"/>
      <c r="G69" s="108">
        <f t="shared" si="14"/>
        <v>1.1955671101758583</v>
      </c>
      <c r="H69" s="89"/>
      <c r="I69" s="32"/>
      <c r="J69" s="81" t="s">
        <v>11</v>
      </c>
      <c r="K69" s="94"/>
      <c r="L69" s="108" t="s">
        <v>11</v>
      </c>
      <c r="M69" s="89"/>
      <c r="N69" s="71"/>
      <c r="O69" s="76">
        <v>1112851.8181640001</v>
      </c>
      <c r="P69" s="13">
        <f t="shared" si="17"/>
        <v>262806.90125600004</v>
      </c>
      <c r="Q69" s="126"/>
      <c r="R69" s="111">
        <f t="shared" si="16"/>
        <v>0.76447375123302663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/>
      <c r="E70" s="21">
        <v>475.52749599999999</v>
      </c>
      <c r="F70" s="96"/>
      <c r="G70" s="110">
        <f t="shared" si="14"/>
        <v>1.2549601974009619</v>
      </c>
      <c r="H70" s="91"/>
      <c r="I70" s="34"/>
      <c r="J70" s="84">
        <v>17062.064452999999</v>
      </c>
      <c r="K70" s="96"/>
      <c r="L70" s="110">
        <f t="shared" si="15"/>
        <v>0.88614464584546226</v>
      </c>
      <c r="M70" s="91"/>
      <c r="N70" s="85"/>
      <c r="O70" s="78">
        <v>1113823.8147249999</v>
      </c>
      <c r="P70" s="22">
        <f t="shared" si="17"/>
        <v>263662.95656299999</v>
      </c>
      <c r="Q70" s="131"/>
      <c r="R70" s="134">
        <f t="shared" si="16"/>
        <v>1.0926993880011224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/>
      <c r="E71" s="6" t="s">
        <v>11</v>
      </c>
      <c r="F71" s="94">
        <f>AVERAGE(E71:E73)</f>
        <v>532.45080600000006</v>
      </c>
      <c r="G71" s="108" t="s">
        <v>11</v>
      </c>
      <c r="H71" s="89">
        <f>AVERAGE(G71:G73)</f>
        <v>13.375747190450717</v>
      </c>
      <c r="I71" s="32">
        <f>STDEV(G71:G73)/SQRT(COUNT(G71:G73))</f>
        <v>1.653172183766616</v>
      </c>
      <c r="J71" s="81" t="s">
        <v>11</v>
      </c>
      <c r="K71" s="94">
        <f>AVERAGE(J71:J73)</f>
        <v>17068.135742499999</v>
      </c>
      <c r="L71" s="108" t="s">
        <v>11</v>
      </c>
      <c r="M71" s="89">
        <f>AVERAGE(L71:L73)</f>
        <v>0.92204352504447229</v>
      </c>
      <c r="N71" s="71">
        <f>STDEV(L71:L73)/SQRT(COUNT(L71:L73))</f>
        <v>0.41483210429355222</v>
      </c>
      <c r="O71" s="76" t="s">
        <v>11</v>
      </c>
      <c r="P71" s="13" t="s">
        <v>11</v>
      </c>
      <c r="Q71" s="126">
        <f>AVERAGE(P71:P73)</f>
        <v>263094.04249100015</v>
      </c>
      <c r="R71" s="111" t="s">
        <v>11</v>
      </c>
      <c r="S71" s="27">
        <f>AVERAGE(R71:R73)</f>
        <v>0.87456840741894126</v>
      </c>
      <c r="T71" s="37">
        <f>STDEV(R71:R73)/SQRT(COUNT(R71:R73))</f>
        <v>0.26818452469684206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/>
      <c r="E72" s="6">
        <v>540.21466099999998</v>
      </c>
      <c r="F72" s="94"/>
      <c r="G72" s="108">
        <f t="shared" si="14"/>
        <v>15.028919374217338</v>
      </c>
      <c r="H72" s="89"/>
      <c r="I72" s="32"/>
      <c r="J72" s="81">
        <v>17138.292968999998</v>
      </c>
      <c r="K72" s="98"/>
      <c r="L72" s="108">
        <f t="shared" si="15"/>
        <v>1.3368756293380244</v>
      </c>
      <c r="M72" s="89"/>
      <c r="N72" s="71"/>
      <c r="O72" s="76">
        <v>1108512.3967830001</v>
      </c>
      <c r="P72" s="13">
        <f t="shared" si="17"/>
        <v>263793.50274000014</v>
      </c>
      <c r="Q72" s="63"/>
      <c r="R72" s="111">
        <f t="shared" si="16"/>
        <v>1.1427529321157834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/>
      <c r="E73" s="8">
        <v>524.68695100000002</v>
      </c>
      <c r="F73" s="97"/>
      <c r="G73" s="112">
        <f t="shared" si="14"/>
        <v>11.722575006684096</v>
      </c>
      <c r="H73" s="92"/>
      <c r="I73" s="35"/>
      <c r="J73" s="86">
        <v>16997.978515999999</v>
      </c>
      <c r="K73" s="99"/>
      <c r="L73" s="112">
        <f t="shared" si="15"/>
        <v>0.50721142075092018</v>
      </c>
      <c r="M73" s="92"/>
      <c r="N73" s="87"/>
      <c r="O73" s="79">
        <v>1078737.3622310001</v>
      </c>
      <c r="P73" s="14">
        <f t="shared" si="17"/>
        <v>262394.58224200015</v>
      </c>
      <c r="Q73" s="100"/>
      <c r="R73" s="135">
        <f t="shared" si="16"/>
        <v>0.60638388272209909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/>
      <c r="E74" s="5">
        <v>442.560089</v>
      </c>
      <c r="F74" s="93">
        <f>AVERAGE(E74:E76)</f>
        <v>443.71450800000002</v>
      </c>
      <c r="G74" s="107">
        <f>((E74/$F$74)*100)-100</f>
        <v>-0.26017156959852628</v>
      </c>
      <c r="H74" s="88">
        <f>AVERAGE(G74:G76)</f>
        <v>0</v>
      </c>
      <c r="I74" s="31">
        <f>STDEV(G74:G76)/SQRT(COUNT(G74:G76))</f>
        <v>0.1345056023681028</v>
      </c>
      <c r="J74" s="80">
        <v>15108.658203000001</v>
      </c>
      <c r="K74" s="93">
        <f>AVERAGE(J74:J76)</f>
        <v>15062.061523333332</v>
      </c>
      <c r="L74" s="107">
        <f>((J74/$K$74)*100)-100</f>
        <v>0.309364555406205</v>
      </c>
      <c r="M74" s="88">
        <f>AVERAGE(L74:L76)</f>
        <v>9.473903143468002E-15</v>
      </c>
      <c r="N74" s="70">
        <f>STDEV(L74:L76)/SQRT(COUNT(L74:L76))</f>
        <v>0.45626649772800865</v>
      </c>
      <c r="O74" s="75">
        <v>850160.06658500002</v>
      </c>
      <c r="P74" s="12">
        <f>O74-O92</f>
        <v>230657.70993700007</v>
      </c>
      <c r="Q74" s="129">
        <f>AVERAGE(P74:P76)</f>
        <v>230070.29074866665</v>
      </c>
      <c r="R74" s="132">
        <f>((P74/$Q$74)*100)-100</f>
        <v>0.25532161776382623</v>
      </c>
      <c r="S74" s="26">
        <f>AVERAGE(R74:R76)</f>
        <v>4.736951571734001E-15</v>
      </c>
      <c r="T74" s="36">
        <f>STDEV(R74:R76)/SQRT(COUNT(R74:R76))</f>
        <v>0.40831048390106467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/>
      <c r="E75" s="6">
        <v>444.55453499999999</v>
      </c>
      <c r="F75" s="94"/>
      <c r="G75" s="108">
        <f t="shared" ref="G75:G91" si="18">((E75/$F$74)*100)-100</f>
        <v>0.18931700110196914</v>
      </c>
      <c r="H75" s="89"/>
      <c r="I75" s="32"/>
      <c r="J75" s="81">
        <v>15150.746094</v>
      </c>
      <c r="K75" s="94"/>
      <c r="L75" s="108">
        <f t="shared" ref="L75:L90" si="19">((J75/$K$74)*100)-100</f>
        <v>0.58879437273100166</v>
      </c>
      <c r="M75" s="89"/>
      <c r="N75" s="71"/>
      <c r="O75" s="76">
        <v>848133.007843</v>
      </c>
      <c r="P75" s="13">
        <f>O75-O93</f>
        <v>231322.09964399994</v>
      </c>
      <c r="Q75" s="126"/>
      <c r="R75" s="111">
        <f t="shared" ref="R75:R91" si="20">((P75/$Q$74)*100)-100</f>
        <v>0.54409845411147728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/>
      <c r="E76" s="6">
        <v>444.02890000000002</v>
      </c>
      <c r="F76" s="94"/>
      <c r="G76" s="108">
        <f t="shared" si="18"/>
        <v>7.0854568496557135E-2</v>
      </c>
      <c r="H76" s="89"/>
      <c r="I76" s="32"/>
      <c r="J76" s="81">
        <v>14926.780273</v>
      </c>
      <c r="K76" s="94"/>
      <c r="L76" s="108">
        <f t="shared" si="19"/>
        <v>-0.89815892813717824</v>
      </c>
      <c r="M76" s="89"/>
      <c r="N76" s="71"/>
      <c r="O76" s="76">
        <v>849584.27749999997</v>
      </c>
      <c r="P76" s="13">
        <f t="shared" ref="P76:P91" si="21">O76-O94</f>
        <v>228231.06266499998</v>
      </c>
      <c r="Q76" s="126"/>
      <c r="R76" s="111">
        <f t="shared" si="20"/>
        <v>-0.7994200718752893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/>
      <c r="E77" s="17">
        <v>441.55960099999999</v>
      </c>
      <c r="F77" s="95">
        <f>AVERAGE(E77:E79)</f>
        <v>442.188965</v>
      </c>
      <c r="G77" s="109">
        <f t="shared" si="18"/>
        <v>-0.48565168845009055</v>
      </c>
      <c r="H77" s="90">
        <f>AVERAGE(G77:G79)</f>
        <v>-0.34381183677681787</v>
      </c>
      <c r="I77" s="33">
        <f>STDEV(G77:G79)/SQRT(COUNT(G77:G79))</f>
        <v>7.1069485523288942E-2</v>
      </c>
      <c r="J77" s="82">
        <v>15026.822265999999</v>
      </c>
      <c r="K77" s="95">
        <f>AVERAGE(J77:J79)</f>
        <v>15068.147461</v>
      </c>
      <c r="L77" s="109">
        <f t="shared" si="19"/>
        <v>-0.23396038635709715</v>
      </c>
      <c r="M77" s="90">
        <f>AVERAGE(L77:L79)</f>
        <v>4.0405741652563165E-2</v>
      </c>
      <c r="N77" s="83">
        <f>STDEV(L77:L79)/SQRT(COUNT(L77:L79))</f>
        <v>0.14157795002389897</v>
      </c>
      <c r="O77" s="77">
        <v>849401.17963499995</v>
      </c>
      <c r="P77" s="18">
        <f t="shared" si="21"/>
        <v>229402.77342999994</v>
      </c>
      <c r="Q77" s="130">
        <f>AVERAGE(P77:P79)</f>
        <v>230116.01666899995</v>
      </c>
      <c r="R77" s="133">
        <f t="shared" si="20"/>
        <v>-0.29013625205347182</v>
      </c>
      <c r="S77" s="28">
        <f>AVERAGE(R77:R79)</f>
        <v>1.9874760963053479E-2</v>
      </c>
      <c r="T77" s="38">
        <f>STDEV(R77:R79)/SQRT(COUNT(R77:R79))</f>
        <v>0.15990145477247406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/>
      <c r="E78" s="6">
        <v>442.468231</v>
      </c>
      <c r="F78" s="94"/>
      <c r="G78" s="108">
        <f t="shared" si="18"/>
        <v>-0.28087361975552483</v>
      </c>
      <c r="H78" s="89"/>
      <c r="I78" s="32"/>
      <c r="J78" s="81">
        <v>15079.678711</v>
      </c>
      <c r="K78" s="94"/>
      <c r="L78" s="108">
        <f t="shared" si="19"/>
        <v>0.11696398689767307</v>
      </c>
      <c r="M78" s="89"/>
      <c r="N78" s="71"/>
      <c r="O78" s="76">
        <v>850912.57525999995</v>
      </c>
      <c r="P78" s="13">
        <f t="shared" si="21"/>
        <v>230316.16842299991</v>
      </c>
      <c r="Q78" s="126"/>
      <c r="R78" s="111">
        <f t="shared" si="20"/>
        <v>0.10687067571095099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/>
      <c r="E79" s="21">
        <v>442.539063</v>
      </c>
      <c r="F79" s="96"/>
      <c r="G79" s="110">
        <f t="shared" si="18"/>
        <v>-0.26491020212483818</v>
      </c>
      <c r="H79" s="91"/>
      <c r="I79" s="34"/>
      <c r="J79" s="84">
        <v>15097.941406</v>
      </c>
      <c r="K79" s="96"/>
      <c r="L79" s="110">
        <f t="shared" si="19"/>
        <v>0.23821362441711358</v>
      </c>
      <c r="M79" s="91"/>
      <c r="N79" s="85"/>
      <c r="O79" s="78">
        <v>856292.38701199996</v>
      </c>
      <c r="P79" s="22">
        <f t="shared" si="21"/>
        <v>230629.10815400002</v>
      </c>
      <c r="Q79" s="131"/>
      <c r="R79" s="134">
        <f t="shared" si="20"/>
        <v>0.24288985923168127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/>
      <c r="E80" s="6">
        <v>444.20297199999999</v>
      </c>
      <c r="F80" s="94">
        <f>AVERAGE(E80:E82)</f>
        <v>444.539693</v>
      </c>
      <c r="G80" s="108">
        <f t="shared" si="18"/>
        <v>0.11008519919748494</v>
      </c>
      <c r="H80" s="89">
        <f>AVERAGE(G80:G82)</f>
        <v>0.18597205751044518</v>
      </c>
      <c r="I80" s="32">
        <f>STDEV(G80:G82)/SQRT(COUNT(G80:G82))</f>
        <v>0.24716022729019049</v>
      </c>
      <c r="J80" s="81">
        <v>15185.426758</v>
      </c>
      <c r="K80" s="94">
        <f>AVERAGE(J80:J82)</f>
        <v>15220.474609333332</v>
      </c>
      <c r="L80" s="108">
        <f t="shared" si="19"/>
        <v>0.81904614767080375</v>
      </c>
      <c r="M80" s="89">
        <f>AVERAGE(L80:L82)</f>
        <v>1.0517357518065893</v>
      </c>
      <c r="N80" s="71">
        <f>STDEV(L80:L82)/SQRT(COUNT(L80:L82))</f>
        <v>0.56706990644744615</v>
      </c>
      <c r="O80" s="76">
        <v>847322.34906599997</v>
      </c>
      <c r="P80" s="13">
        <f t="shared" si="21"/>
        <v>231886.55497399997</v>
      </c>
      <c r="Q80" s="126">
        <f>AVERAGE(P80:P82)</f>
        <v>232141.09851000001</v>
      </c>
      <c r="R80" s="111">
        <f t="shared" si="20"/>
        <v>0.78943883602835285</v>
      </c>
      <c r="S80" s="27">
        <f>AVERAGE(R80:R82)</f>
        <v>0.90007612655888636</v>
      </c>
      <c r="T80" s="37">
        <f>STDEV(R80:R82)/SQRT(COUNT(R80:R82))</f>
        <v>0.46713059708851151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/>
      <c r="E81" s="6">
        <v>442.83105499999999</v>
      </c>
      <c r="F81" s="94"/>
      <c r="G81" s="108">
        <f t="shared" si="18"/>
        <v>-0.19910392472451122</v>
      </c>
      <c r="H81" s="89"/>
      <c r="I81" s="32"/>
      <c r="J81" s="81">
        <v>15093.207031</v>
      </c>
      <c r="K81" s="94"/>
      <c r="L81" s="108">
        <f t="shared" si="19"/>
        <v>0.20678117413355324</v>
      </c>
      <c r="M81" s="89"/>
      <c r="N81" s="71"/>
      <c r="O81" s="76">
        <v>842252.79921099998</v>
      </c>
      <c r="P81" s="13">
        <f t="shared" si="21"/>
        <v>230419.98417800001</v>
      </c>
      <c r="Q81" s="126"/>
      <c r="R81" s="111">
        <f t="shared" si="20"/>
        <v>0.15199417021443651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/>
      <c r="E82" s="6">
        <v>446.58505200000002</v>
      </c>
      <c r="F82" s="94"/>
      <c r="G82" s="108">
        <f t="shared" si="18"/>
        <v>0.6469348980583618</v>
      </c>
      <c r="H82" s="89"/>
      <c r="I82" s="32"/>
      <c r="J82" s="81">
        <v>15382.790039</v>
      </c>
      <c r="K82" s="94"/>
      <c r="L82" s="108">
        <f t="shared" si="19"/>
        <v>2.1293799336154109</v>
      </c>
      <c r="M82" s="89"/>
      <c r="N82" s="71"/>
      <c r="O82" s="76">
        <v>851474.51598200004</v>
      </c>
      <c r="P82" s="13">
        <f t="shared" si="21"/>
        <v>234116.75637800002</v>
      </c>
      <c r="Q82" s="126"/>
      <c r="R82" s="111">
        <f t="shared" si="20"/>
        <v>1.7587953734338697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/>
      <c r="E83" s="17">
        <v>442.67843599999998</v>
      </c>
      <c r="F83" s="95">
        <f>AVERAGE(E83:E85)</f>
        <v>453.99763999999999</v>
      </c>
      <c r="G83" s="109">
        <f t="shared" si="18"/>
        <v>-0.23349968985013447</v>
      </c>
      <c r="H83" s="90">
        <f>AVERAGE(G83:G85)</f>
        <v>2.3175108802166924</v>
      </c>
      <c r="I83" s="33">
        <f>STDEV(G83:G85)/SQRT(COUNT(G83:G85))</f>
        <v>2.374036064585908</v>
      </c>
      <c r="J83" s="82">
        <v>14966.280273</v>
      </c>
      <c r="K83" s="95">
        <f>AVERAGE(J83:J85)</f>
        <v>14972.652018000001</v>
      </c>
      <c r="L83" s="109">
        <f t="shared" si="19"/>
        <v>-0.63591063006184356</v>
      </c>
      <c r="M83" s="90">
        <f>AVERAGE(L83:L85)</f>
        <v>-0.59360735709932066</v>
      </c>
      <c r="N83" s="83">
        <f>STDEV(L83:L85)/SQRT(COUNT(L83:L85))</f>
        <v>0.38621846381671909</v>
      </c>
      <c r="O83" s="77">
        <v>845507.92857500003</v>
      </c>
      <c r="P83" s="18">
        <f t="shared" si="21"/>
        <v>228983.23737700004</v>
      </c>
      <c r="Q83" s="130">
        <f>AVERAGE(P83:P85)</f>
        <v>227798.79025833335</v>
      </c>
      <c r="R83" s="133">
        <f t="shared" si="20"/>
        <v>-0.47248750289715247</v>
      </c>
      <c r="S83" s="28">
        <f>AVERAGE(R83:R85)</f>
        <v>-0.98730717596854822</v>
      </c>
      <c r="T83" s="38">
        <f>STDEV(R83:R85)/SQRT(COUNT(R83:R85))</f>
        <v>0.7105676518412628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/>
      <c r="E84" s="6">
        <v>475.045502</v>
      </c>
      <c r="F84" s="94"/>
      <c r="G84" s="108">
        <f t="shared" si="18"/>
        <v>7.0610704484785458</v>
      </c>
      <c r="H84" s="89"/>
      <c r="I84" s="32"/>
      <c r="J84" s="81">
        <v>14875.231444999999</v>
      </c>
      <c r="K84" s="94"/>
      <c r="L84" s="108">
        <f t="shared" si="19"/>
        <v>-1.2404017739796558</v>
      </c>
      <c r="M84" s="89"/>
      <c r="N84" s="71"/>
      <c r="O84" s="76">
        <v>826520.05831400002</v>
      </c>
      <c r="P84" s="13">
        <f t="shared" si="21"/>
        <v>224567.32882699999</v>
      </c>
      <c r="Q84" s="126"/>
      <c r="R84" s="111">
        <f t="shared" si="20"/>
        <v>-2.3918611585005607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/>
      <c r="E85" s="21">
        <v>444.26898199999999</v>
      </c>
      <c r="F85" s="96"/>
      <c r="G85" s="110">
        <f t="shared" si="18"/>
        <v>0.12496188202166536</v>
      </c>
      <c r="H85" s="91"/>
      <c r="I85" s="34"/>
      <c r="J85" s="84">
        <v>15076.444336</v>
      </c>
      <c r="K85" s="96"/>
      <c r="L85" s="110">
        <f t="shared" si="19"/>
        <v>9.5490332743537465E-2</v>
      </c>
      <c r="M85" s="91"/>
      <c r="N85" s="85"/>
      <c r="O85" s="78">
        <v>839727.161678</v>
      </c>
      <c r="P85" s="22">
        <f t="shared" si="21"/>
        <v>229845.80457100004</v>
      </c>
      <c r="Q85" s="131"/>
      <c r="R85" s="134">
        <f t="shared" si="20"/>
        <v>-9.7572866507931622E-2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/>
      <c r="E86" s="6" t="s">
        <v>11</v>
      </c>
      <c r="F86" s="94">
        <f>AVERAGE(E86:E88)</f>
        <v>448.95460500000002</v>
      </c>
      <c r="G86" s="108" t="s">
        <v>11</v>
      </c>
      <c r="H86" s="89">
        <f>AVERAGE(G86:G88)</f>
        <v>1.1809613851976977</v>
      </c>
      <c r="I86" s="32">
        <f>STDEV(G86:G88)/SQRT(COUNT(G86:G88))</f>
        <v>0.3989060461372203</v>
      </c>
      <c r="J86" s="81" t="s">
        <v>11</v>
      </c>
      <c r="K86" s="94">
        <f>AVERAGE(J86:J88)</f>
        <v>15187.586426</v>
      </c>
      <c r="L86" s="108" t="s">
        <v>11</v>
      </c>
      <c r="M86" s="89">
        <f>AVERAGE(L86:L88)</f>
        <v>0.8333846098836446</v>
      </c>
      <c r="N86" s="71">
        <f>STDEV(L86:L88)/SQRT(COUNT(L86:L88))</f>
        <v>0.29275683764596028</v>
      </c>
      <c r="O86" s="76" t="s">
        <v>11</v>
      </c>
      <c r="P86" s="13" t="s">
        <v>11</v>
      </c>
      <c r="Q86" s="126">
        <f>AVERAGE(P86:P88)</f>
        <v>231628.00986049999</v>
      </c>
      <c r="R86" s="111" t="s">
        <v>11</v>
      </c>
      <c r="S86" s="27">
        <f>AVERAGE(R86:R88)</f>
        <v>0.67706226073970299</v>
      </c>
      <c r="T86" s="37">
        <f>STDEV(R86:R88)/SQRT(COUNT(R86:R88))</f>
        <v>0.28749248212257333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/>
      <c r="E87" s="6">
        <v>447.18460099999999</v>
      </c>
      <c r="F87" s="94"/>
      <c r="G87" s="108">
        <f t="shared" si="18"/>
        <v>0.78205533906047719</v>
      </c>
      <c r="H87" s="89"/>
      <c r="I87" s="32"/>
      <c r="J87" s="81">
        <v>15143.491211</v>
      </c>
      <c r="K87" s="94"/>
      <c r="L87" s="108">
        <f t="shared" si="19"/>
        <v>0.54062777223768421</v>
      </c>
      <c r="M87" s="89"/>
      <c r="N87" s="71"/>
      <c r="O87" s="76">
        <v>850044.91690800001</v>
      </c>
      <c r="P87" s="13">
        <f t="shared" si="21"/>
        <v>230966.57507100003</v>
      </c>
      <c r="Q87" s="126"/>
      <c r="R87" s="111">
        <f t="shared" si="20"/>
        <v>0.38956977861712971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/>
      <c r="E88" s="6">
        <v>450.72460899999999</v>
      </c>
      <c r="F88" s="94"/>
      <c r="G88" s="108">
        <f t="shared" si="18"/>
        <v>1.5798674313349181</v>
      </c>
      <c r="H88" s="89"/>
      <c r="I88" s="32"/>
      <c r="J88" s="81">
        <v>15231.681640999999</v>
      </c>
      <c r="K88" s="94"/>
      <c r="L88" s="108">
        <f t="shared" si="19"/>
        <v>1.126141447529605</v>
      </c>
      <c r="M88" s="89"/>
      <c r="N88" s="71"/>
      <c r="O88" s="76">
        <v>850160.85816199996</v>
      </c>
      <c r="P88" s="13">
        <f t="shared" si="21"/>
        <v>232289.44464999996</v>
      </c>
      <c r="Q88" s="126"/>
      <c r="R88" s="111">
        <f t="shared" si="20"/>
        <v>0.96455474286227627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/>
      <c r="E89" s="17" t="s">
        <v>11</v>
      </c>
      <c r="F89" s="95">
        <f>AVERAGE(E89:E91)</f>
        <v>494.73004149999997</v>
      </c>
      <c r="G89" s="109" t="s">
        <v>11</v>
      </c>
      <c r="H89" s="90">
        <f>AVERAGE(G89:G91)</f>
        <v>11.497377836471365</v>
      </c>
      <c r="I89" s="33">
        <f>STDEV(G89:G91)/SQRT(COUNT(G89:G91))</f>
        <v>2.5758552614195871</v>
      </c>
      <c r="J89" s="82" t="s">
        <v>11</v>
      </c>
      <c r="K89" s="95">
        <f>AVERAGE(J89:J91)</f>
        <v>15199.069336</v>
      </c>
      <c r="L89" s="109" t="s">
        <v>11</v>
      </c>
      <c r="M89" s="90">
        <f>AVERAGE(L89:L91)</f>
        <v>0.9096219163254915</v>
      </c>
      <c r="N89" s="83" t="s">
        <v>11</v>
      </c>
      <c r="O89" s="77" t="s">
        <v>11</v>
      </c>
      <c r="P89" s="18" t="s">
        <v>11</v>
      </c>
      <c r="Q89" s="130">
        <f>AVERAGE(P89:P91)</f>
        <v>230292.28695199999</v>
      </c>
      <c r="R89" s="133" t="s">
        <v>11</v>
      </c>
      <c r="S89" s="28">
        <f>AVERAGE(R89:R91)</f>
        <v>9.6490599725392201E-2</v>
      </c>
      <c r="T89" s="38">
        <f>STDEV(R89:R91)/SQRT(COUNT(R89:R91))</f>
        <v>0.7942807443992379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/>
      <c r="E90" s="6">
        <v>506.15948500000002</v>
      </c>
      <c r="F90" s="94"/>
      <c r="G90" s="108">
        <f t="shared" si="18"/>
        <v>14.073233097890949</v>
      </c>
      <c r="H90" s="89"/>
      <c r="I90" s="32"/>
      <c r="J90" s="81">
        <v>15199.069336</v>
      </c>
      <c r="K90" s="98"/>
      <c r="L90" s="108">
        <f t="shared" si="19"/>
        <v>0.9096219163254915</v>
      </c>
      <c r="M90" s="89"/>
      <c r="N90" s="71"/>
      <c r="O90" s="76">
        <v>844718.89404299995</v>
      </c>
      <c r="P90" s="13">
        <f t="shared" si="21"/>
        <v>232119.69097</v>
      </c>
      <c r="Q90" s="63"/>
      <c r="R90" s="111">
        <f t="shared" si="20"/>
        <v>0.8907713441246301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/>
      <c r="E91" s="8">
        <v>483.30059799999998</v>
      </c>
      <c r="F91" s="97"/>
      <c r="G91" s="112">
        <f t="shared" si="18"/>
        <v>8.9215225750517817</v>
      </c>
      <c r="H91" s="92"/>
      <c r="I91" s="35"/>
      <c r="J91" s="86" t="s">
        <v>11</v>
      </c>
      <c r="K91" s="99"/>
      <c r="L91" s="112" t="s">
        <v>11</v>
      </c>
      <c r="M91" s="92"/>
      <c r="N91" s="87"/>
      <c r="O91" s="79">
        <v>816342.77998899994</v>
      </c>
      <c r="P91" s="14">
        <f t="shared" si="21"/>
        <v>228464.88293399999</v>
      </c>
      <c r="Q91" s="100"/>
      <c r="R91" s="135">
        <f t="shared" si="20"/>
        <v>-0.6977901446738457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/>
      <c r="E92" s="5">
        <v>412.96545400000002</v>
      </c>
      <c r="F92" s="93">
        <f>AVERAGE(E92:E94)</f>
        <v>414.17155966666672</v>
      </c>
      <c r="G92" s="107">
        <f>((E92/$F$92)*100)-100</f>
        <v>-0.29120919544484991</v>
      </c>
      <c r="H92" s="88">
        <f>AVERAGE(G92:G94)</f>
        <v>-9.473903143468002E-15</v>
      </c>
      <c r="I92" s="31">
        <f>STDEV(G92:G94)/SQRT(COUNT(G92:G94))</f>
        <v>0.14661367160166053</v>
      </c>
      <c r="J92" s="80">
        <v>13190.311523</v>
      </c>
      <c r="K92" s="93">
        <f>AVERAGE(J92:J94)</f>
        <v>13166.939452999999</v>
      </c>
      <c r="L92" s="107">
        <f>((J92/$K$92)*100)-100</f>
        <v>0.17750571485066757</v>
      </c>
      <c r="M92" s="88">
        <f>AVERAGE(L92:L94)</f>
        <v>4.736951571734001E-15</v>
      </c>
      <c r="N92" s="70">
        <f>STDEV(L92:L94)/SQRT(COUNT(L92:L94))</f>
        <v>0.33366647442698094</v>
      </c>
      <c r="O92" s="75">
        <v>619502.35664799996</v>
      </c>
      <c r="P92" s="12">
        <f>O92-O110</f>
        <v>199438.28160799993</v>
      </c>
      <c r="Q92" s="129">
        <f>AVERAGE(P92:P94)</f>
        <v>198958.83020366667</v>
      </c>
      <c r="R92" s="132">
        <f>((P92/$Q$92)*100)-100</f>
        <v>0.24098020874090764</v>
      </c>
      <c r="S92" s="26">
        <f>AVERAGE(R92:R94)</f>
        <v>0</v>
      </c>
      <c r="T92" s="36">
        <f>STDEV(R92:R94)/SQRT(COUNT(R92:R94))</f>
        <v>0.32819060380136628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/>
      <c r="E93" s="6">
        <v>414.65142800000001</v>
      </c>
      <c r="F93" s="94"/>
      <c r="G93" s="108">
        <f t="shared" ref="G93:G108" si="22">((E93/$F$92)*100)-100</f>
        <v>0.1158622126829556</v>
      </c>
      <c r="H93" s="89"/>
      <c r="I93" s="32"/>
      <c r="J93" s="81">
        <v>13228.607421999999</v>
      </c>
      <c r="K93" s="94"/>
      <c r="L93" s="108">
        <f t="shared" ref="L93:L108" si="23">((J93/$K$92)*100)-100</f>
        <v>0.4683546181717162</v>
      </c>
      <c r="M93" s="89"/>
      <c r="N93" s="71"/>
      <c r="O93" s="76">
        <v>616810.90819900006</v>
      </c>
      <c r="P93" s="13">
        <f>O93-O111</f>
        <v>199771.09378300008</v>
      </c>
      <c r="Q93" s="126"/>
      <c r="R93" s="111">
        <f t="shared" ref="R93:R109" si="24">((P93/$Q$92)*100)-100</f>
        <v>0.40825711455075009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/>
      <c r="E94" s="21">
        <v>414.89779700000003</v>
      </c>
      <c r="F94" s="96"/>
      <c r="G94" s="110">
        <f t="shared" si="22"/>
        <v>0.17534698276186589</v>
      </c>
      <c r="H94" s="91"/>
      <c r="I94" s="34"/>
      <c r="J94" s="84">
        <v>13081.899414</v>
      </c>
      <c r="K94" s="96"/>
      <c r="L94" s="110">
        <f t="shared" si="23"/>
        <v>-0.64586033302236956</v>
      </c>
      <c r="M94" s="91"/>
      <c r="N94" s="85"/>
      <c r="O94" s="78">
        <v>621353.21483499999</v>
      </c>
      <c r="P94" s="22">
        <f t="shared" ref="P94:P109" si="25">O94-O112</f>
        <v>197667.11521999998</v>
      </c>
      <c r="Q94" s="131"/>
      <c r="R94" s="134">
        <f t="shared" si="24"/>
        <v>-0.64923732329165773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/>
      <c r="E95" s="6">
        <v>411.56509399999999</v>
      </c>
      <c r="F95" s="94">
        <f>AVERAGE(E95:E97)</f>
        <v>412.32768733333336</v>
      </c>
      <c r="G95" s="108">
        <f t="shared" si="22"/>
        <v>-0.62932029151505731</v>
      </c>
      <c r="H95" s="89">
        <f>AVERAGE(G95:G97)</f>
        <v>-0.44519530380535838</v>
      </c>
      <c r="I95" s="32">
        <f>STDEV(G95:G97)/SQRT(COUNT(G95:G97))</f>
        <v>9.8472508559000721E-2</v>
      </c>
      <c r="J95" s="81">
        <v>13104.651367</v>
      </c>
      <c r="K95" s="94">
        <f>AVERAGE(J95:J97)</f>
        <v>13156.088541333336</v>
      </c>
      <c r="L95" s="108">
        <f t="shared" si="23"/>
        <v>-0.4730642699644676</v>
      </c>
      <c r="M95" s="89">
        <f>AVERAGE(L95:L97)</f>
        <v>-8.2410279969749922E-2</v>
      </c>
      <c r="N95" s="71">
        <f>STDEV(L95:L97)/SQRT(COUNT(L95:L97))</f>
        <v>0.2123179778341234</v>
      </c>
      <c r="O95" s="76">
        <v>619998.40620500001</v>
      </c>
      <c r="P95" s="13">
        <f t="shared" si="25"/>
        <v>197583.12629099999</v>
      </c>
      <c r="Q95" s="126">
        <f>AVERAGE(P95:P97)</f>
        <v>198487.18766433335</v>
      </c>
      <c r="R95" s="111">
        <f t="shared" si="24"/>
        <v>-0.69145154867386793</v>
      </c>
      <c r="S95" s="27">
        <f>AVERAGE(R95:R97)</f>
        <v>-0.23705534398776726</v>
      </c>
      <c r="T95" s="37">
        <f>STDEV(R95:R97)/SQRT(COUNT(R95:R97))</f>
        <v>0.25557009091822425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/>
      <c r="E96" s="6">
        <v>412.458282</v>
      </c>
      <c r="F96" s="94"/>
      <c r="G96" s="108">
        <f t="shared" si="22"/>
        <v>-0.41366376485281364</v>
      </c>
      <c r="H96" s="89"/>
      <c r="I96" s="32"/>
      <c r="J96" s="81">
        <v>13162.827148</v>
      </c>
      <c r="K96" s="94"/>
      <c r="L96" s="108">
        <f t="shared" si="23"/>
        <v>-3.123204913850941E-2</v>
      </c>
      <c r="M96" s="89"/>
      <c r="N96" s="71"/>
      <c r="O96" s="76">
        <v>620596.40683700005</v>
      </c>
      <c r="P96" s="13">
        <f t="shared" si="25"/>
        <v>198535.90921600006</v>
      </c>
      <c r="Q96" s="126"/>
      <c r="R96" s="111">
        <f t="shared" si="24"/>
        <v>-0.21256708598139085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/>
      <c r="E97" s="6">
        <v>412.95968599999998</v>
      </c>
      <c r="F97" s="94"/>
      <c r="G97" s="108">
        <f t="shared" si="22"/>
        <v>-0.29260185504820413</v>
      </c>
      <c r="H97" s="89"/>
      <c r="I97" s="32"/>
      <c r="J97" s="81">
        <v>13200.787109000001</v>
      </c>
      <c r="K97" s="94"/>
      <c r="L97" s="108">
        <f t="shared" si="23"/>
        <v>0.25706547919372724</v>
      </c>
      <c r="M97" s="89"/>
      <c r="N97" s="71"/>
      <c r="O97" s="76">
        <v>625663.27885799995</v>
      </c>
      <c r="P97" s="13">
        <f t="shared" si="25"/>
        <v>199342.52748599992</v>
      </c>
      <c r="Q97" s="126"/>
      <c r="R97" s="111">
        <f t="shared" si="24"/>
        <v>0.19285260269195703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/>
      <c r="E98" s="17">
        <v>414.35320999999999</v>
      </c>
      <c r="F98" s="95">
        <f>AVERAGE(E98:E100)</f>
        <v>413.99691766666666</v>
      </c>
      <c r="G98" s="109">
        <f t="shared" si="22"/>
        <v>4.3858717261869629E-2</v>
      </c>
      <c r="H98" s="90">
        <f>AVERAGE(G98:G100)</f>
        <v>-4.2166584335390667E-2</v>
      </c>
      <c r="I98" s="33">
        <f>STDEV(G98:G100)/SQRT(COUNT(G98:G100))</f>
        <v>0.17460318517502216</v>
      </c>
      <c r="J98" s="82">
        <v>13245.430664</v>
      </c>
      <c r="K98" s="95">
        <f>AVERAGE(J98:J100)</f>
        <v>13245.477213333332</v>
      </c>
      <c r="L98" s="109">
        <f t="shared" si="23"/>
        <v>0.59612342929180784</v>
      </c>
      <c r="M98" s="90">
        <f>AVERAGE(L98:L100)</f>
        <v>0.59647696120786498</v>
      </c>
      <c r="N98" s="83">
        <f>STDEV(L98:L100)/SQRT(COUNT(L98:L100))</f>
        <v>0.34982226804055133</v>
      </c>
      <c r="O98" s="77">
        <v>615435.794092</v>
      </c>
      <c r="P98" s="18">
        <f t="shared" si="25"/>
        <v>199722.96292999998</v>
      </c>
      <c r="Q98" s="130">
        <f>AVERAGE(P98:P100)</f>
        <v>199856.66799966665</v>
      </c>
      <c r="R98" s="133">
        <f t="shared" si="24"/>
        <v>0.38406575146782984</v>
      </c>
      <c r="S98" s="28">
        <f>AVERAGE(R98:R100)</f>
        <v>0.45126813174408653</v>
      </c>
      <c r="T98" s="38">
        <f>STDEV(R98:R100)/SQRT(COUNT(R98:R100))</f>
        <v>0.33654939338637929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/>
      <c r="E99" s="6">
        <v>412.604828</v>
      </c>
      <c r="F99" s="94"/>
      <c r="G99" s="108">
        <f t="shared" si="22"/>
        <v>-0.37828084282939756</v>
      </c>
      <c r="H99" s="89"/>
      <c r="I99" s="32"/>
      <c r="J99" s="81">
        <v>13165.720703000001</v>
      </c>
      <c r="K99" s="94"/>
      <c r="L99" s="108">
        <f t="shared" si="23"/>
        <v>-9.2561373457300533E-3</v>
      </c>
      <c r="M99" s="89"/>
      <c r="N99" s="71"/>
      <c r="O99" s="76">
        <v>611832.81503299996</v>
      </c>
      <c r="P99" s="13">
        <f t="shared" si="25"/>
        <v>198769.54326099996</v>
      </c>
      <c r="Q99" s="126"/>
      <c r="R99" s="111">
        <f t="shared" si="24"/>
        <v>-9.5138749294491731E-2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/>
      <c r="E100" s="21">
        <v>415.032715</v>
      </c>
      <c r="F100" s="96"/>
      <c r="G100" s="110">
        <f t="shared" si="22"/>
        <v>0.20792237256135593</v>
      </c>
      <c r="H100" s="91"/>
      <c r="I100" s="34"/>
      <c r="J100" s="84">
        <v>13325.280273</v>
      </c>
      <c r="K100" s="96"/>
      <c r="L100" s="110">
        <f t="shared" si="23"/>
        <v>1.2025635916775173</v>
      </c>
      <c r="M100" s="91"/>
      <c r="N100" s="85"/>
      <c r="O100" s="78">
        <v>617357.75960400002</v>
      </c>
      <c r="P100" s="22">
        <f t="shared" si="25"/>
        <v>201077.49780800001</v>
      </c>
      <c r="Q100" s="131"/>
      <c r="R100" s="134">
        <f t="shared" si="24"/>
        <v>1.0648773930589215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/>
      <c r="E101" s="6">
        <v>414.07696499999997</v>
      </c>
      <c r="F101" s="94">
        <f>AVERAGE(E101:E103)</f>
        <v>430.269409</v>
      </c>
      <c r="G101" s="108">
        <f t="shared" si="22"/>
        <v>-2.2839488723676027E-2</v>
      </c>
      <c r="H101" s="89">
        <f>AVERAGE(G101:G103)</f>
        <v>3.8867587495117042</v>
      </c>
      <c r="I101" s="32">
        <f>STDEV(G101:G103)/SQRT(COUNT(G101:G103))</f>
        <v>3.8775716791817478</v>
      </c>
      <c r="J101" s="81">
        <v>13099.801758</v>
      </c>
      <c r="K101" s="94">
        <f>AVERAGE(J101:J103)</f>
        <v>12897.572265666668</v>
      </c>
      <c r="L101" s="108">
        <f t="shared" si="23"/>
        <v>-0.50989598030469097</v>
      </c>
      <c r="M101" s="89">
        <f>AVERAGE(L101:L103)</f>
        <v>-2.0457843547838195</v>
      </c>
      <c r="N101" s="71">
        <f>STDEV(L101:L103)/SQRT(COUNT(L101:L103))</f>
        <v>1.6140668424774152</v>
      </c>
      <c r="O101" s="76">
        <v>616524.69119799999</v>
      </c>
      <c r="P101" s="13">
        <f t="shared" si="25"/>
        <v>197886.574005</v>
      </c>
      <c r="Q101" s="126">
        <f>AVERAGE(P101:P103)</f>
        <v>194583.51463000002</v>
      </c>
      <c r="R101" s="111">
        <f t="shared" si="24"/>
        <v>-0.53893370682217778</v>
      </c>
      <c r="S101" s="27">
        <f>AVERAGE(R101:R103)</f>
        <v>-2.1991060005669616</v>
      </c>
      <c r="T101" s="37">
        <f>STDEV(R101:R103)/SQRT(COUNT(R101:R103))</f>
        <v>1.707982572821201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/>
      <c r="E102" s="6">
        <v>462.38864100000001</v>
      </c>
      <c r="F102" s="94"/>
      <c r="G102" s="108">
        <f t="shared" si="22"/>
        <v>11.641813689993413</v>
      </c>
      <c r="H102" s="89"/>
      <c r="I102" s="32"/>
      <c r="J102" s="81">
        <v>12472.689453000001</v>
      </c>
      <c r="K102" s="94"/>
      <c r="L102" s="108">
        <f t="shared" si="23"/>
        <v>-5.2726755711010611</v>
      </c>
      <c r="M102" s="89"/>
      <c r="N102" s="71"/>
      <c r="O102" s="76">
        <v>601952.72948700003</v>
      </c>
      <c r="P102" s="13">
        <f t="shared" si="25"/>
        <v>187788.02977300005</v>
      </c>
      <c r="Q102" s="126"/>
      <c r="R102" s="111">
        <f t="shared" si="24"/>
        <v>-5.6146291266547479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/>
      <c r="E103" s="6">
        <v>414.34262100000001</v>
      </c>
      <c r="F103" s="94"/>
      <c r="G103" s="108">
        <f t="shared" si="22"/>
        <v>4.1302047265375563E-2</v>
      </c>
      <c r="H103" s="89"/>
      <c r="I103" s="32"/>
      <c r="J103" s="81">
        <v>13120.225586</v>
      </c>
      <c r="K103" s="94"/>
      <c r="L103" s="108">
        <f t="shared" si="23"/>
        <v>-0.35478151294570637</v>
      </c>
      <c r="M103" s="89"/>
      <c r="N103" s="71"/>
      <c r="O103" s="76">
        <v>609881.35710699996</v>
      </c>
      <c r="P103" s="13">
        <f t="shared" si="25"/>
        <v>198075.94011199998</v>
      </c>
      <c r="Q103" s="126"/>
      <c r="R103" s="111">
        <f t="shared" si="24"/>
        <v>-0.44375516822395866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/>
      <c r="E104" s="17" t="s">
        <v>11</v>
      </c>
      <c r="F104" s="95">
        <f>AVERAGE(E104:E106)</f>
        <v>418.51127650000001</v>
      </c>
      <c r="G104" s="109" t="s">
        <v>11</v>
      </c>
      <c r="H104" s="90">
        <f>AVERAGE(G104:G106)</f>
        <v>1.0478065748468879</v>
      </c>
      <c r="I104" s="33">
        <f>STDEV(G104:G106)/SQRT(COUNT(G104:G106))</f>
        <v>0.3885953688600236</v>
      </c>
      <c r="J104" s="82" t="s">
        <v>11</v>
      </c>
      <c r="K104" s="95">
        <f>AVERAGE(J104:J106)</f>
        <v>13236.7338865</v>
      </c>
      <c r="L104" s="109" t="s">
        <v>11</v>
      </c>
      <c r="M104" s="90">
        <f>AVERAGE(L104:L106)</f>
        <v>0.53007332303103283</v>
      </c>
      <c r="N104" s="83">
        <f>STDEV(L104:L106)/SQRT(COUNT(L104:L106))</f>
        <v>0.36007338432165165</v>
      </c>
      <c r="O104" s="77" t="s">
        <v>11</v>
      </c>
      <c r="P104" s="18" t="s">
        <v>11</v>
      </c>
      <c r="Q104" s="130">
        <f>AVERAGE(P104:P106)</f>
        <v>200142.48439299999</v>
      </c>
      <c r="R104" s="133" t="s">
        <v>11</v>
      </c>
      <c r="S104" s="28">
        <f>AVERAGE(R104:R106)</f>
        <v>0.59492418010383119</v>
      </c>
      <c r="T104" s="38">
        <f>STDEV(R104:R106)/SQRT(COUNT(R104:R106))</f>
        <v>0.18942721095325496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/>
      <c r="E105" s="6">
        <v>416.90182499999997</v>
      </c>
      <c r="F105" s="94"/>
      <c r="G105" s="108">
        <f t="shared" si="22"/>
        <v>0.659211205986864</v>
      </c>
      <c r="H105" s="89"/>
      <c r="I105" s="32"/>
      <c r="J105" s="81">
        <v>13189.323242</v>
      </c>
      <c r="K105" s="94"/>
      <c r="L105" s="108">
        <f t="shared" si="23"/>
        <v>0.16999993870938113</v>
      </c>
      <c r="M105" s="89"/>
      <c r="N105" s="71"/>
      <c r="O105" s="76">
        <v>619078.34183699999</v>
      </c>
      <c r="P105" s="13">
        <f t="shared" si="25"/>
        <v>199765.60222999996</v>
      </c>
      <c r="Q105" s="126"/>
      <c r="R105" s="111">
        <f t="shared" si="24"/>
        <v>0.40549696915057609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/>
      <c r="E106" s="21">
        <v>420.12072799999999</v>
      </c>
      <c r="F106" s="96"/>
      <c r="G106" s="110">
        <f t="shared" si="22"/>
        <v>1.4364019437069118</v>
      </c>
      <c r="H106" s="91"/>
      <c r="I106" s="34"/>
      <c r="J106" s="84">
        <v>13284.144531</v>
      </c>
      <c r="K106" s="96"/>
      <c r="L106" s="110">
        <f t="shared" si="23"/>
        <v>0.89014670735268453</v>
      </c>
      <c r="M106" s="91"/>
      <c r="N106" s="85"/>
      <c r="O106" s="78">
        <v>617871.413512</v>
      </c>
      <c r="P106" s="22">
        <f t="shared" si="25"/>
        <v>200519.36655600002</v>
      </c>
      <c r="Q106" s="131"/>
      <c r="R106" s="134">
        <f t="shared" si="24"/>
        <v>0.78435139105708629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/>
      <c r="E107" s="6" t="s">
        <v>11</v>
      </c>
      <c r="F107" s="94">
        <f>AVERAGE(E107:E109)</f>
        <v>481.88421599999998</v>
      </c>
      <c r="G107" s="108" t="s">
        <v>11</v>
      </c>
      <c r="H107" s="89">
        <f>AVERAGE(G107:G109)</f>
        <v>16.348939166134386</v>
      </c>
      <c r="I107" s="32" t="s">
        <v>11</v>
      </c>
      <c r="J107" s="81" t="s">
        <v>11</v>
      </c>
      <c r="K107" s="94">
        <f>AVERAGE(J107:J109)</f>
        <v>13234.207031</v>
      </c>
      <c r="L107" s="108" t="s">
        <v>11</v>
      </c>
      <c r="M107" s="89">
        <f>AVERAGE(L107:L109)</f>
        <v>0.51088241303239101</v>
      </c>
      <c r="N107" s="71" t="s">
        <v>11</v>
      </c>
      <c r="O107" s="76" t="s">
        <v>11</v>
      </c>
      <c r="P107" s="13" t="s">
        <v>11</v>
      </c>
      <c r="Q107" s="126">
        <f>AVERAGE(P107:P109)</f>
        <v>197890.19741599995</v>
      </c>
      <c r="R107" s="111" t="s">
        <v>11</v>
      </c>
      <c r="S107" s="27">
        <f>AVERAGE(R107:R109)</f>
        <v>-0.53711252050125324</v>
      </c>
      <c r="T107" s="37">
        <f>STDEV(R107:R109)/SQRT(COUNT(R107:R109))</f>
        <v>0.6814138777415194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/>
      <c r="E108" s="6">
        <v>481.88421599999998</v>
      </c>
      <c r="F108" s="94"/>
      <c r="G108" s="108">
        <f t="shared" si="22"/>
        <v>16.348939166134386</v>
      </c>
      <c r="H108" s="89"/>
      <c r="I108" s="32"/>
      <c r="J108" s="81">
        <v>13234.207031</v>
      </c>
      <c r="K108" s="98"/>
      <c r="L108" s="108">
        <f t="shared" si="23"/>
        <v>0.51088241303239101</v>
      </c>
      <c r="M108" s="89"/>
      <c r="N108" s="71"/>
      <c r="O108" s="76">
        <v>612599.20307299995</v>
      </c>
      <c r="P108" s="13">
        <f t="shared" si="25"/>
        <v>199245.93049599993</v>
      </c>
      <c r="Q108" s="63"/>
      <c r="R108" s="111">
        <f t="shared" si="24"/>
        <v>0.14430135724026627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/>
      <c r="E109" s="8" t="s">
        <v>11</v>
      </c>
      <c r="F109" s="97"/>
      <c r="G109" s="112" t="s">
        <v>11</v>
      </c>
      <c r="H109" s="92"/>
      <c r="I109" s="35"/>
      <c r="J109" s="86" t="s">
        <v>11</v>
      </c>
      <c r="K109" s="99"/>
      <c r="L109" s="112" t="s">
        <v>11</v>
      </c>
      <c r="M109" s="92"/>
      <c r="N109" s="87"/>
      <c r="O109" s="79">
        <v>587877.89705499995</v>
      </c>
      <c r="P109" s="14">
        <f t="shared" si="25"/>
        <v>196534.46433599998</v>
      </c>
      <c r="Q109" s="100"/>
      <c r="R109" s="135">
        <f t="shared" si="24"/>
        <v>-1.2185263982427728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/>
      <c r="E110" s="5">
        <v>381.48809799999998</v>
      </c>
      <c r="F110" s="93">
        <f>AVERAGE(E110:E112)</f>
        <v>382.4183553333333</v>
      </c>
      <c r="G110" s="107">
        <f>((E110/$F$110)*100)-100</f>
        <v>-0.24325645470716495</v>
      </c>
      <c r="H110" s="88">
        <f>AVERAGE(G110:G112)</f>
        <v>9.473903143468002E-15</v>
      </c>
      <c r="I110" s="31">
        <f>STDEV(G110:G112)/SQRT(COUNT(G110:G112))</f>
        <v>0.13799227658779867</v>
      </c>
      <c r="J110" s="80">
        <v>11260.265625</v>
      </c>
      <c r="K110" s="93">
        <f>AVERAGE(J110:J112)</f>
        <v>11230.222005333335</v>
      </c>
      <c r="L110" s="107">
        <f>((J110/$K$110)*100)-100</f>
        <v>0.26752471725311011</v>
      </c>
      <c r="M110" s="88">
        <f>AVERAGE(L110:L112)</f>
        <v>-2.3684757858670007E-14</v>
      </c>
      <c r="N110" s="70">
        <f>STDEV(L110:L112)/SQRT(COUNT(L110:L112))</f>
        <v>0.27330157639420444</v>
      </c>
      <c r="O110" s="75">
        <v>420064.07504000003</v>
      </c>
      <c r="P110" s="12">
        <f>O110-O128</f>
        <v>167853.69350700002</v>
      </c>
      <c r="Q110" s="129">
        <f>AVERAGE(P110:P112)</f>
        <v>167221.90040966668</v>
      </c>
      <c r="R110" s="132">
        <f>((P110/$Q$110)*100)-100</f>
        <v>0.37781719726038432</v>
      </c>
      <c r="S110" s="26">
        <f>AVERAGE(R110:R112)</f>
        <v>0</v>
      </c>
      <c r="T110" s="36">
        <f>STDEV(R110:R112)/SQRT(COUNT(R110:R112))</f>
        <v>0.26177049196893826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/>
      <c r="E111" s="6">
        <v>382.451752</v>
      </c>
      <c r="F111" s="94"/>
      <c r="G111" s="108">
        <f t="shared" ref="G111:G127" si="26">((E111/$F$110)*100)-100</f>
        <v>8.7330187479039978E-3</v>
      </c>
      <c r="H111" s="89"/>
      <c r="I111" s="32"/>
      <c r="J111" s="81">
        <v>11261.558594</v>
      </c>
      <c r="K111" s="94"/>
      <c r="L111" s="108">
        <f t="shared" ref="L111:L127" si="27">((J111/$K$110)*100)-100</f>
        <v>0.27903801591617139</v>
      </c>
      <c r="M111" s="89"/>
      <c r="N111" s="71"/>
      <c r="O111" s="76">
        <v>417039.81441599998</v>
      </c>
      <c r="P111" s="13">
        <f>O111-O129</f>
        <v>167430.85689599998</v>
      </c>
      <c r="Q111" s="126"/>
      <c r="R111" s="111">
        <f t="shared" ref="R111:R127" si="28">((P111/$Q$110)*100)-100</f>
        <v>0.12495760771848552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/>
      <c r="E112" s="6">
        <v>383.31521600000002</v>
      </c>
      <c r="F112" s="94"/>
      <c r="G112" s="108">
        <f t="shared" si="26"/>
        <v>0.23452343595928937</v>
      </c>
      <c r="H112" s="89"/>
      <c r="I112" s="32"/>
      <c r="J112" s="81">
        <v>11168.841796999999</v>
      </c>
      <c r="K112" s="94"/>
      <c r="L112" s="108">
        <f t="shared" si="27"/>
        <v>-0.54656273316935255</v>
      </c>
      <c r="M112" s="89"/>
      <c r="N112" s="71"/>
      <c r="O112" s="76">
        <v>423686.09961500001</v>
      </c>
      <c r="P112" s="13">
        <f t="shared" ref="P112:P127" si="29">O112-O130</f>
        <v>166381.15082600003</v>
      </c>
      <c r="Q112" s="126"/>
      <c r="R112" s="111">
        <f>((P112/$Q$110)*100)-100</f>
        <v>-0.50277480497886984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/>
      <c r="E113" s="17">
        <v>379.21682700000002</v>
      </c>
      <c r="F113" s="95">
        <f>AVERAGE(E113:E115)</f>
        <v>379.84781900000007</v>
      </c>
      <c r="G113" s="109">
        <f t="shared" si="26"/>
        <v>-0.83717956752956013</v>
      </c>
      <c r="H113" s="90">
        <f>AVERAGE(G113:G115)</f>
        <v>-0.67217911940776764</v>
      </c>
      <c r="I113" s="33">
        <f>STDEV(G113:G115)/SQRT(COUNT(G113:G115))</f>
        <v>0.13350055481274581</v>
      </c>
      <c r="J113" s="82">
        <v>11150.857421999999</v>
      </c>
      <c r="K113" s="95">
        <f>AVERAGE(J113:J115)</f>
        <v>11199.119140666668</v>
      </c>
      <c r="L113" s="109">
        <f t="shared" si="27"/>
        <v>-0.70670538209881784</v>
      </c>
      <c r="M113" s="90">
        <f>AVERAGE(L113:L115)</f>
        <v>-0.27695681039874387</v>
      </c>
      <c r="N113" s="83">
        <f>STDEV(L113:L115)/SQRT(COUNT(L113:L115))</f>
        <v>0.27206164989681902</v>
      </c>
      <c r="O113" s="77">
        <v>422415.27991400001</v>
      </c>
      <c r="P113" s="18">
        <f t="shared" si="29"/>
        <v>166133.20454000001</v>
      </c>
      <c r="Q113" s="130">
        <f>AVERAGE(P113:P115)</f>
        <v>166729.74801733333</v>
      </c>
      <c r="R113" s="133">
        <f t="shared" si="28"/>
        <v>-0.65104861683758486</v>
      </c>
      <c r="S113" s="28">
        <f>AVERAGE(R113:R115)</f>
        <v>-0.29431096712071775</v>
      </c>
      <c r="T113" s="38">
        <f>STDEV(R113:R115)/SQRT(COUNT(R113:R115))</f>
        <v>0.22067591199809258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/>
      <c r="E114" s="6">
        <v>379.46810900000003</v>
      </c>
      <c r="F114" s="94"/>
      <c r="G114" s="108">
        <f t="shared" si="26"/>
        <v>-0.77147090148476138</v>
      </c>
      <c r="H114" s="89"/>
      <c r="I114" s="32"/>
      <c r="J114" s="81">
        <v>11190.791015999999</v>
      </c>
      <c r="K114" s="94"/>
      <c r="L114" s="108">
        <f t="shared" si="27"/>
        <v>-0.3511149584986839</v>
      </c>
      <c r="M114" s="89"/>
      <c r="N114" s="71"/>
      <c r="O114" s="76">
        <v>422060.49762099999</v>
      </c>
      <c r="P114" s="13">
        <f t="shared" si="29"/>
        <v>166651.68776499998</v>
      </c>
      <c r="Q114" s="126"/>
      <c r="R114" s="111">
        <f t="shared" si="28"/>
        <v>-0.34099160652388605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/>
      <c r="E115" s="21">
        <v>380.858521</v>
      </c>
      <c r="F115" s="96"/>
      <c r="G115" s="110">
        <f t="shared" si="26"/>
        <v>-0.40788688920898153</v>
      </c>
      <c r="H115" s="91"/>
      <c r="I115" s="34"/>
      <c r="J115" s="84">
        <v>11255.708984000001</v>
      </c>
      <c r="K115" s="96"/>
      <c r="L115" s="110">
        <f t="shared" si="27"/>
        <v>0.22694990940127013</v>
      </c>
      <c r="M115" s="91"/>
      <c r="N115" s="85"/>
      <c r="O115" s="78">
        <v>426320.75137200003</v>
      </c>
      <c r="P115" s="22">
        <f t="shared" si="29"/>
        <v>167404.35174700004</v>
      </c>
      <c r="Q115" s="131"/>
      <c r="R115" s="134">
        <f t="shared" si="28"/>
        <v>0.10910732199931772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/>
      <c r="E116" s="6">
        <v>382.279968</v>
      </c>
      <c r="F116" s="94">
        <f>AVERAGE(E116:E118)</f>
        <v>381.95050033333337</v>
      </c>
      <c r="G116" s="108">
        <f t="shared" si="26"/>
        <v>-3.6187419197659665E-2</v>
      </c>
      <c r="H116" s="89">
        <f>AVERAGE(G116:G118)</f>
        <v>-0.12234114641075659</v>
      </c>
      <c r="I116" s="32">
        <f>STDEV(G116:G118)/SQRT(COUNT(G116:G118))</f>
        <v>0.1005846538369711</v>
      </c>
      <c r="J116" s="81">
        <v>11264.206055000001</v>
      </c>
      <c r="K116" s="94">
        <f>AVERAGE(J116:J118)</f>
        <v>11258.910807666665</v>
      </c>
      <c r="L116" s="108">
        <f t="shared" si="27"/>
        <v>0.30261244747009641</v>
      </c>
      <c r="M116" s="89">
        <f>AVERAGE(L116:L118)</f>
        <v>0.25546068741745859</v>
      </c>
      <c r="N116" s="71">
        <f>STDEV(L116:L118)/SQRT(COUNT(L116:L118))</f>
        <v>0.48096172133351833</v>
      </c>
      <c r="O116" s="76">
        <v>415712.83116200002</v>
      </c>
      <c r="P116" s="13">
        <f t="shared" si="29"/>
        <v>167908.95145800003</v>
      </c>
      <c r="Q116" s="126">
        <f>AVERAGE(P116:P118)</f>
        <v>167685.02677866668</v>
      </c>
      <c r="R116" s="111">
        <f t="shared" si="28"/>
        <v>0.41086188271404467</v>
      </c>
      <c r="S116" s="27">
        <f>AVERAGE(R116:R118)</f>
        <v>0.27695317889906806</v>
      </c>
      <c r="T116" s="37">
        <f>STDEV(R116:R118)/SQRT(COUNT(R116:R118))</f>
        <v>0.39892959085002538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/>
      <c r="E117" s="6">
        <v>381.183716</v>
      </c>
      <c r="F117" s="94"/>
      <c r="G117" s="108">
        <f t="shared" si="26"/>
        <v>-0.32285043751551257</v>
      </c>
      <c r="H117" s="89"/>
      <c r="I117" s="32"/>
      <c r="J117" s="81">
        <v>11162.822265999999</v>
      </c>
      <c r="K117" s="94"/>
      <c r="L117" s="108">
        <f t="shared" si="27"/>
        <v>-0.60016390861487423</v>
      </c>
      <c r="M117" s="89"/>
      <c r="N117" s="71"/>
      <c r="O117" s="76">
        <v>413063.27177200001</v>
      </c>
      <c r="P117" s="13">
        <f t="shared" si="29"/>
        <v>166434.00732900001</v>
      </c>
      <c r="Q117" s="126"/>
      <c r="R117" s="111">
        <f t="shared" si="28"/>
        <v>-0.47116620414936961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/>
      <c r="E118" s="6">
        <v>382.38781699999998</v>
      </c>
      <c r="F118" s="94"/>
      <c r="G118" s="108">
        <f t="shared" si="26"/>
        <v>-7.9855825190975338E-3</v>
      </c>
      <c r="H118" s="89"/>
      <c r="I118" s="32"/>
      <c r="J118" s="81">
        <v>11349.704102</v>
      </c>
      <c r="K118" s="94"/>
      <c r="L118" s="108">
        <f t="shared" si="27"/>
        <v>1.0639335233971536</v>
      </c>
      <c r="M118" s="89"/>
      <c r="N118" s="71"/>
      <c r="O118" s="76">
        <v>416280.26179600001</v>
      </c>
      <c r="P118" s="13">
        <f t="shared" si="29"/>
        <v>168712.121549</v>
      </c>
      <c r="Q118" s="126"/>
      <c r="R118" s="111">
        <f t="shared" si="28"/>
        <v>0.89116385813252919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/>
      <c r="E119" s="17">
        <v>381.78607199999999</v>
      </c>
      <c r="F119" s="95">
        <f>AVERAGE(E119:E121)</f>
        <v>384.70046000000002</v>
      </c>
      <c r="G119" s="109">
        <f t="shared" si="26"/>
        <v>-0.1653381236845064</v>
      </c>
      <c r="H119" s="90">
        <f>AVERAGE(G119:G121)</f>
        <v>0.59675604866757703</v>
      </c>
      <c r="I119" s="33">
        <f>STDEV(G119:G121)/SQRT(COUNT(G119:G121))</f>
        <v>0.81452812651352147</v>
      </c>
      <c r="J119" s="82">
        <v>11188.068359000001</v>
      </c>
      <c r="K119" s="95">
        <f>AVERAGE(J119:J121)</f>
        <v>11157.193359333332</v>
      </c>
      <c r="L119" s="109">
        <f t="shared" si="27"/>
        <v>-0.37535897610318614</v>
      </c>
      <c r="M119" s="90">
        <f>AVERAGE(L119:L121)</f>
        <v>-0.65028675270461633</v>
      </c>
      <c r="N119" s="83">
        <f>STDEV(L119:L121)/SQRT(COUNT(L119:L121))</f>
        <v>0.19063123806240645</v>
      </c>
      <c r="O119" s="77">
        <v>418638.11719299998</v>
      </c>
      <c r="P119" s="18">
        <f t="shared" si="29"/>
        <v>166253.183857</v>
      </c>
      <c r="Q119" s="130">
        <f>AVERAGE(P119:P121)</f>
        <v>165991.15962199998</v>
      </c>
      <c r="R119" s="133">
        <f t="shared" si="28"/>
        <v>-0.57930004998955553</v>
      </c>
      <c r="S119" s="28">
        <f>AVERAGE(R119:R121)</f>
        <v>-0.73599258509296794</v>
      </c>
      <c r="T119" s="38">
        <f>STDEV(R119:R121)/SQRT(COUNT(R119:R121))</f>
        <v>8.1766003408118751E-2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/>
      <c r="E120" s="6">
        <v>390.92605600000002</v>
      </c>
      <c r="F120" s="94"/>
      <c r="G120" s="108">
        <f t="shared" si="26"/>
        <v>2.2247103330725508</v>
      </c>
      <c r="H120" s="89"/>
      <c r="I120" s="32"/>
      <c r="J120" s="81">
        <v>11116.065430000001</v>
      </c>
      <c r="K120" s="94"/>
      <c r="L120" s="108">
        <f t="shared" si="27"/>
        <v>-1.0165121871956018</v>
      </c>
      <c r="M120" s="89"/>
      <c r="N120" s="71"/>
      <c r="O120" s="76">
        <v>414164.69971399999</v>
      </c>
      <c r="P120" s="13">
        <f t="shared" si="29"/>
        <v>165927.92138799999</v>
      </c>
      <c r="Q120" s="126"/>
      <c r="R120" s="111">
        <f t="shared" si="28"/>
        <v>-0.77380954198980589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/>
      <c r="E121" s="21">
        <v>381.389252</v>
      </c>
      <c r="F121" s="96"/>
      <c r="G121" s="110">
        <f t="shared" si="26"/>
        <v>-0.26910406338531345</v>
      </c>
      <c r="H121" s="91"/>
      <c r="I121" s="34"/>
      <c r="J121" s="84">
        <v>11167.446289</v>
      </c>
      <c r="K121" s="96"/>
      <c r="L121" s="110">
        <f t="shared" si="27"/>
        <v>-0.55898909481506109</v>
      </c>
      <c r="M121" s="91"/>
      <c r="N121" s="85"/>
      <c r="O121" s="78">
        <v>411805.41699499998</v>
      </c>
      <c r="P121" s="22">
        <f t="shared" si="29"/>
        <v>165792.37362099998</v>
      </c>
      <c r="Q121" s="131"/>
      <c r="R121" s="134">
        <f t="shared" si="28"/>
        <v>-0.85486816329954252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/>
      <c r="E122" s="6" t="s">
        <v>11</v>
      </c>
      <c r="F122" s="94">
        <f>AVERAGE(E122:E124)</f>
        <v>385.69949350000002</v>
      </c>
      <c r="G122" s="108" t="s">
        <v>11</v>
      </c>
      <c r="H122" s="89">
        <f>AVERAGE(G122:G124)</f>
        <v>0.85799703934365112</v>
      </c>
      <c r="I122" s="32">
        <f>STDEV(G122:G124)/SQRT(COUNT(G122:G124))</f>
        <v>0.14495159352819811</v>
      </c>
      <c r="J122" s="81" t="s">
        <v>11</v>
      </c>
      <c r="K122" s="94">
        <f>AVERAGE(J122:J124)</f>
        <v>11306.995117499999</v>
      </c>
      <c r="L122" s="108" t="s">
        <v>11</v>
      </c>
      <c r="M122" s="89">
        <f>AVERAGE(L122:L124)</f>
        <v>0.68362951444953524</v>
      </c>
      <c r="N122" s="71">
        <f>STDEV(L122:L124)/SQRT(COUNT(L122:L124))</f>
        <v>0.16542102632679709</v>
      </c>
      <c r="O122" s="76" t="s">
        <v>11</v>
      </c>
      <c r="P122" s="13" t="s">
        <v>11</v>
      </c>
      <c r="Q122" s="126">
        <f>AVERAGE(P122:P124)</f>
        <v>168510.29884549999</v>
      </c>
      <c r="R122" s="111" t="s">
        <v>11</v>
      </c>
      <c r="S122" s="27">
        <f>AVERAGE(R122:R124)</f>
        <v>0.77047230815877299</v>
      </c>
      <c r="T122" s="37">
        <f>STDEV(R122:R124)/SQRT(COUNT(R122:R124))</f>
        <v>7.3713916776455321E-2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/>
      <c r="E123" s="6">
        <v>385.145172</v>
      </c>
      <c r="F123" s="94"/>
      <c r="G123" s="108">
        <f t="shared" si="26"/>
        <v>0.71304544581545315</v>
      </c>
      <c r="H123" s="89"/>
      <c r="I123" s="32"/>
      <c r="J123" s="81">
        <v>11288.417969</v>
      </c>
      <c r="K123" s="94"/>
      <c r="L123" s="108">
        <f t="shared" si="27"/>
        <v>0.51820848812273823</v>
      </c>
      <c r="M123" s="89"/>
      <c r="N123" s="71"/>
      <c r="O123" s="76">
        <v>419312.73960700002</v>
      </c>
      <c r="P123" s="13">
        <f t="shared" si="29"/>
        <v>168387.03303300001</v>
      </c>
      <c r="Q123" s="126"/>
      <c r="R123" s="111">
        <f t="shared" si="28"/>
        <v>0.69675839138231765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/>
      <c r="E124" s="6">
        <v>386.25381499999997</v>
      </c>
      <c r="F124" s="94"/>
      <c r="G124" s="108">
        <f t="shared" si="26"/>
        <v>1.0029486328718491</v>
      </c>
      <c r="H124" s="89"/>
      <c r="I124" s="32"/>
      <c r="J124" s="81">
        <v>11325.572265999999</v>
      </c>
      <c r="K124" s="94"/>
      <c r="L124" s="108">
        <f t="shared" si="27"/>
        <v>0.84905054077633224</v>
      </c>
      <c r="M124" s="89"/>
      <c r="N124" s="71"/>
      <c r="O124" s="76">
        <v>417352.04695599998</v>
      </c>
      <c r="P124" s="13">
        <f t="shared" si="29"/>
        <v>168633.56465799999</v>
      </c>
      <c r="Q124" s="126"/>
      <c r="R124" s="111">
        <f t="shared" si="28"/>
        <v>0.84418622493522832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/>
      <c r="E125" s="17" t="s">
        <v>11</v>
      </c>
      <c r="F125" s="95">
        <f>AVERAGE(E125:E127)</f>
        <v>437.45655799999997</v>
      </c>
      <c r="G125" s="109" t="s">
        <v>11</v>
      </c>
      <c r="H125" s="90">
        <f>AVERAGE(G125:G127)</f>
        <v>14.392144597424696</v>
      </c>
      <c r="I125" s="33">
        <f>STDEV(G125:G127)/SQRT(COUNT(G125:G127))</f>
        <v>1.0532329172560893</v>
      </c>
      <c r="J125" s="82" t="s">
        <v>11</v>
      </c>
      <c r="K125" s="95">
        <f>AVERAGE(J125:J127)</f>
        <v>11110.8242185</v>
      </c>
      <c r="L125" s="109" t="s">
        <v>11</v>
      </c>
      <c r="M125" s="90">
        <f>AVERAGE(L125:L127)</f>
        <v>-1.0631827828214924</v>
      </c>
      <c r="N125" s="83">
        <f>STDEV(L125:L127)/SQRT(COUNT(L125:L127))</f>
        <v>1.091197889425537</v>
      </c>
      <c r="O125" s="77" t="s">
        <v>11</v>
      </c>
      <c r="P125" s="18" t="s">
        <v>11</v>
      </c>
      <c r="Q125" s="130">
        <f>AVERAGE(P125:P127)</f>
        <v>162610.94890349999</v>
      </c>
      <c r="R125" s="133" t="s">
        <v>11</v>
      </c>
      <c r="S125" s="28">
        <f>AVERAGE(R125:R127)</f>
        <v>-2.757384944717522</v>
      </c>
      <c r="T125" s="38">
        <f>STDEV(R125:R127)/SQRT(COUNT(R125:R127))</f>
        <v>2.3878798815930722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/>
      <c r="E126" s="6">
        <v>441.48431399999998</v>
      </c>
      <c r="F126" s="94"/>
      <c r="G126" s="108">
        <f t="shared" si="26"/>
        <v>15.445377514680786</v>
      </c>
      <c r="H126" s="89"/>
      <c r="I126" s="32"/>
      <c r="J126" s="81">
        <v>11233.368164</v>
      </c>
      <c r="K126" s="98"/>
      <c r="L126" s="108">
        <f t="shared" si="27"/>
        <v>2.8015106604044604E-2</v>
      </c>
      <c r="M126" s="89"/>
      <c r="N126" s="71"/>
      <c r="O126" s="76">
        <v>413353.27257700003</v>
      </c>
      <c r="P126" s="13">
        <f t="shared" si="29"/>
        <v>166604.00702100003</v>
      </c>
      <c r="Q126" s="63"/>
      <c r="R126" s="111">
        <f t="shared" si="28"/>
        <v>-0.36950506312444986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/>
      <c r="E127" s="8">
        <v>433.42880200000002</v>
      </c>
      <c r="F127" s="97"/>
      <c r="G127" s="112">
        <f t="shared" si="26"/>
        <v>13.338911680168607</v>
      </c>
      <c r="H127" s="92"/>
      <c r="I127" s="35"/>
      <c r="J127" s="86">
        <v>10988.280273</v>
      </c>
      <c r="K127" s="99"/>
      <c r="L127" s="112">
        <f t="shared" si="27"/>
        <v>-2.1543806722470293</v>
      </c>
      <c r="M127" s="92"/>
      <c r="N127" s="87"/>
      <c r="O127" s="79">
        <v>391343.43271899997</v>
      </c>
      <c r="P127" s="14">
        <f t="shared" si="29"/>
        <v>158617.89078599997</v>
      </c>
      <c r="Q127" s="100"/>
      <c r="R127" s="135">
        <f t="shared" si="28"/>
        <v>-5.1452648263105942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/>
      <c r="E128" s="5">
        <v>345.21523999999999</v>
      </c>
      <c r="F128" s="93">
        <f>AVERAGE(E128:E130)</f>
        <v>345.18786599999999</v>
      </c>
      <c r="G128" s="107">
        <f>((E128/$F$128)*100)-100</f>
        <v>7.9301744633255566E-3</v>
      </c>
      <c r="H128" s="88">
        <f>AVERAGE(G128:G130)</f>
        <v>4.736951571734001E-15</v>
      </c>
      <c r="I128" s="31">
        <f>STDEV(G128:G130)/SQRT(COUNT(G128:G130))</f>
        <v>0.11941145559566729</v>
      </c>
      <c r="J128" s="80">
        <v>9257.6884769999997</v>
      </c>
      <c r="K128" s="93">
        <f>AVERAGE(J128:J130)</f>
        <v>9209.6630860000005</v>
      </c>
      <c r="L128" s="107">
        <f>((J128/$K$128)*100)-100</f>
        <v>0.52146740387284751</v>
      </c>
      <c r="M128" s="88">
        <f>AVERAGE(L128:L130)</f>
        <v>0</v>
      </c>
      <c r="N128" s="70">
        <f>STDEV(L128:L130)/SQRT(COUNT(L128:L130))</f>
        <v>0.27750833868018726</v>
      </c>
      <c r="O128" s="75">
        <v>252210.38153300001</v>
      </c>
      <c r="P128" s="12">
        <f>O128-O146</f>
        <v>130764.36492000001</v>
      </c>
      <c r="Q128" s="129">
        <f>AVERAGE(P128:P130)</f>
        <v>130393.378935</v>
      </c>
      <c r="R128" s="132">
        <f>((P128/$Q$128)*100)-100</f>
        <v>0.28451290090805514</v>
      </c>
      <c r="S128" s="26">
        <f>AVERAGE(R128:R130)</f>
        <v>-9.473903143468002E-15</v>
      </c>
      <c r="T128" s="36">
        <f>STDEV(R128:R130)/SQRT(COUNT(R128:R130))</f>
        <v>0.16441437664482625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/>
      <c r="E129" s="6">
        <v>344.46063199999998</v>
      </c>
      <c r="F129" s="94"/>
      <c r="G129" s="108">
        <f t="shared" ref="G129:G145" si="30">((E129/$F$128)*100)-100</f>
        <v>-0.21067774149395291</v>
      </c>
      <c r="H129" s="89"/>
      <c r="I129" s="32"/>
      <c r="J129" s="81">
        <v>9200.8076170000004</v>
      </c>
      <c r="K129" s="94"/>
      <c r="L129" s="108">
        <f t="shared" ref="L129:L145" si="31">((J129/$K$128)*100)-100</f>
        <v>-9.615410376369482E-2</v>
      </c>
      <c r="M129" s="89"/>
      <c r="N129" s="71"/>
      <c r="O129" s="76">
        <v>249608.95752</v>
      </c>
      <c r="P129" s="13">
        <f>O129-O147</f>
        <v>130021.71283199999</v>
      </c>
      <c r="Q129" s="126"/>
      <c r="R129" s="111">
        <f t="shared" ref="R129:R145" si="32">((P129/$Q$128)*100)-100</f>
        <v>-0.28503449027522265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/>
      <c r="E130" s="21">
        <v>345.88772599999999</v>
      </c>
      <c r="F130" s="96"/>
      <c r="G130" s="110">
        <f t="shared" si="30"/>
        <v>0.20274756703064156</v>
      </c>
      <c r="H130" s="91"/>
      <c r="I130" s="34"/>
      <c r="J130" s="84">
        <v>9170.4931639999995</v>
      </c>
      <c r="K130" s="96"/>
      <c r="L130" s="110">
        <f t="shared" si="31"/>
        <v>-0.42531330010915269</v>
      </c>
      <c r="M130" s="91"/>
      <c r="N130" s="85"/>
      <c r="O130" s="78">
        <v>257304.94878899999</v>
      </c>
      <c r="P130" s="22">
        <f t="shared" ref="P130:P145" si="33">O130-O148</f>
        <v>130394.05905299999</v>
      </c>
      <c r="Q130" s="131"/>
      <c r="R130" s="134">
        <f t="shared" si="32"/>
        <v>5.2158936713908588E-4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/>
      <c r="E131" s="6">
        <v>343.94421399999999</v>
      </c>
      <c r="F131" s="94">
        <f>AVERAGE(E131:E133)</f>
        <v>344.483205</v>
      </c>
      <c r="G131" s="108">
        <f t="shared" si="30"/>
        <v>-0.3602826525773537</v>
      </c>
      <c r="H131" s="89">
        <f>AVERAGE(G131:G133)</f>
        <v>-0.2041384038684555</v>
      </c>
      <c r="I131" s="32">
        <f>STDEV(G131:G133)/SQRT(COUNT(G131:G133))</f>
        <v>0.16787262204379105</v>
      </c>
      <c r="J131" s="81">
        <v>9204.4755860000005</v>
      </c>
      <c r="K131" s="94">
        <f>AVERAGE(J131:J133)</f>
        <v>9231.1298826666662</v>
      </c>
      <c r="L131" s="108">
        <f t="shared" si="31"/>
        <v>-5.6326707628272743E-2</v>
      </c>
      <c r="M131" s="89">
        <f>AVERAGE(L131:L133)</f>
        <v>0.23308992377038371</v>
      </c>
      <c r="N131" s="71">
        <f>STDEV(L131:L133)/SQRT(COUNT(L131:L133))</f>
        <v>0.2466040121053758</v>
      </c>
      <c r="O131" s="76">
        <v>256282.07537400001</v>
      </c>
      <c r="P131" s="13">
        <f t="shared" si="33"/>
        <v>130586.242427</v>
      </c>
      <c r="Q131" s="126">
        <f>AVERAGE(P131:P133)</f>
        <v>130987.92763633333</v>
      </c>
      <c r="R131" s="111">
        <f t="shared" si="32"/>
        <v>0.14790896100340944</v>
      </c>
      <c r="S131" s="27">
        <f>AVERAGE(R131:R133)</f>
        <v>0.45596540728476026</v>
      </c>
      <c r="T131" s="37">
        <f>STDEV(R131:R133)/SQRT(COUNT(R131:R133))</f>
        <v>0.28767956009596779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/>
      <c r="E132" s="6">
        <v>343.86416600000001</v>
      </c>
      <c r="F132" s="94"/>
      <c r="G132" s="108">
        <f t="shared" si="30"/>
        <v>-0.38347234372369599</v>
      </c>
      <c r="H132" s="89"/>
      <c r="I132" s="32"/>
      <c r="J132" s="81">
        <v>9212.6044920000004</v>
      </c>
      <c r="K132" s="94"/>
      <c r="L132" s="108">
        <f t="shared" si="31"/>
        <v>3.1938258463242164E-2</v>
      </c>
      <c r="M132" s="89"/>
      <c r="N132" s="71"/>
      <c r="O132" s="76">
        <v>255408.80985600001</v>
      </c>
      <c r="P132" s="13">
        <f t="shared" si="33"/>
        <v>130640.02553100001</v>
      </c>
      <c r="Q132" s="126"/>
      <c r="R132" s="111">
        <f t="shared" si="32"/>
        <v>0.18915576696801395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/>
      <c r="E133" s="6">
        <v>345.64123499999999</v>
      </c>
      <c r="F133" s="94"/>
      <c r="G133" s="108">
        <f t="shared" si="30"/>
        <v>0.13133978469568319</v>
      </c>
      <c r="H133" s="89"/>
      <c r="I133" s="32"/>
      <c r="J133" s="81">
        <v>9276.3095699999994</v>
      </c>
      <c r="K133" s="94"/>
      <c r="L133" s="108">
        <f t="shared" si="31"/>
        <v>0.72365822047618167</v>
      </c>
      <c r="M133" s="89"/>
      <c r="N133" s="71"/>
      <c r="O133" s="76">
        <v>258916.39962499999</v>
      </c>
      <c r="P133" s="13">
        <f t="shared" si="33"/>
        <v>131737.51495099999</v>
      </c>
      <c r="Q133" s="126"/>
      <c r="R133" s="111">
        <f t="shared" si="32"/>
        <v>1.0308314938828573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/>
      <c r="E134" s="17">
        <v>345.45684799999998</v>
      </c>
      <c r="F134" s="95">
        <f>AVERAGE(E134:E136)</f>
        <v>345.35009766666667</v>
      </c>
      <c r="G134" s="109">
        <f t="shared" si="30"/>
        <v>7.7923364780147608E-2</v>
      </c>
      <c r="H134" s="90">
        <f>AVERAGE(G134:G136)</f>
        <v>4.6998079204409272E-2</v>
      </c>
      <c r="I134" s="33">
        <f>STDEV(G134:G136)/SQRT(COUNT(G134:G136))</f>
        <v>0.34144843154383564</v>
      </c>
      <c r="J134" s="82">
        <v>9236.9580079999996</v>
      </c>
      <c r="K134" s="95">
        <f>AVERAGE(J134:J136)</f>
        <v>9226.4720053333313</v>
      </c>
      <c r="L134" s="109">
        <f t="shared" si="31"/>
        <v>0.29637264409261377</v>
      </c>
      <c r="M134" s="90">
        <f>AVERAGE(L134:L136)</f>
        <v>0.18251394406473764</v>
      </c>
      <c r="N134" s="83">
        <f>STDEV(L134:L136)/SQRT(COUNT(L134:L136))</f>
        <v>0.40150803358961545</v>
      </c>
      <c r="O134" s="77">
        <v>247803.87970399999</v>
      </c>
      <c r="P134" s="18">
        <f t="shared" si="33"/>
        <v>130166.02282699999</v>
      </c>
      <c r="Q134" s="130">
        <f>AVERAGE(P134:P136)</f>
        <v>129904.95630866666</v>
      </c>
      <c r="R134" s="133">
        <f t="shared" si="32"/>
        <v>-0.17436169678012448</v>
      </c>
      <c r="S134" s="28">
        <f>AVERAGE(R134:R136)</f>
        <v>-0.37457624790658411</v>
      </c>
      <c r="T134" s="38">
        <f>STDEV(R134:R136)/SQRT(COUNT(R134:R136))</f>
        <v>0.30321318106080164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/>
      <c r="E135" s="6">
        <v>343.25735500000002</v>
      </c>
      <c r="F135" s="94"/>
      <c r="G135" s="108">
        <f t="shared" si="30"/>
        <v>-0.55926386473849732</v>
      </c>
      <c r="H135" s="89"/>
      <c r="I135" s="32"/>
      <c r="J135" s="81">
        <v>9157.8291019999997</v>
      </c>
      <c r="K135" s="94"/>
      <c r="L135" s="108">
        <f t="shared" si="31"/>
        <v>-0.56282171797137437</v>
      </c>
      <c r="M135" s="89"/>
      <c r="N135" s="71"/>
      <c r="O135" s="76">
        <v>246629.26444299999</v>
      </c>
      <c r="P135" s="13">
        <f t="shared" si="33"/>
        <v>129128.021234</v>
      </c>
      <c r="Q135" s="126"/>
      <c r="R135" s="111">
        <f t="shared" si="32"/>
        <v>-0.97041560801241644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/>
      <c r="E136" s="21">
        <v>347.33609000000001</v>
      </c>
      <c r="F136" s="96"/>
      <c r="G136" s="110">
        <f t="shared" si="30"/>
        <v>0.62233473757157753</v>
      </c>
      <c r="H136" s="91"/>
      <c r="I136" s="34"/>
      <c r="J136" s="84">
        <v>9284.6289059999999</v>
      </c>
      <c r="K136" s="96"/>
      <c r="L136" s="110">
        <f t="shared" si="31"/>
        <v>0.81399090607297353</v>
      </c>
      <c r="M136" s="91"/>
      <c r="N136" s="85"/>
      <c r="O136" s="78">
        <v>247568.140247</v>
      </c>
      <c r="P136" s="22">
        <f t="shared" si="33"/>
        <v>130420.824865</v>
      </c>
      <c r="Q136" s="131"/>
      <c r="R136" s="134">
        <f t="shared" si="32"/>
        <v>2.104856107278863E-2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/>
      <c r="E137" s="6">
        <v>345.08963</v>
      </c>
      <c r="F137" s="94">
        <f>AVERAGE(E137:E139)</f>
        <v>344.953532</v>
      </c>
      <c r="G137" s="108">
        <f t="shared" si="30"/>
        <v>-2.8458706019520719E-2</v>
      </c>
      <c r="H137" s="89">
        <f>AVERAGE(G137:G139)</f>
        <v>-6.7885932004339608E-2</v>
      </c>
      <c r="I137" s="32">
        <f>STDEV(G137:G139)/SQRT(COUNT(G137:G139))</f>
        <v>0.14071651058861534</v>
      </c>
      <c r="J137" s="81">
        <v>9156.3730469999991</v>
      </c>
      <c r="K137" s="94">
        <f>AVERAGE(J137:J139)</f>
        <v>9156.3548179999998</v>
      </c>
      <c r="L137" s="108">
        <f t="shared" si="31"/>
        <v>-0.57863179686789579</v>
      </c>
      <c r="M137" s="89">
        <f>AVERAGE(L137:L139)</f>
        <v>-0.57882973027576645</v>
      </c>
      <c r="N137" s="71">
        <f>STDEV(L137:L139)/SQRT(COUNT(L137:L139))</f>
        <v>0.23488406507735149</v>
      </c>
      <c r="O137" s="76">
        <v>252384.93333599999</v>
      </c>
      <c r="P137" s="13">
        <f t="shared" si="33"/>
        <v>129806.06395199998</v>
      </c>
      <c r="Q137" s="126">
        <f>AVERAGE(P137:P139)</f>
        <v>129334.56120366666</v>
      </c>
      <c r="R137" s="111">
        <f t="shared" si="32"/>
        <v>-0.45041779559434758</v>
      </c>
      <c r="S137" s="27">
        <f>AVERAGE(R137:R139)</f>
        <v>-0.81201801807831941</v>
      </c>
      <c r="T137" s="37">
        <f>STDEV(R137:R139)/SQRT(COUNT(R137:R139))</f>
        <v>0.18557960126969769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/>
      <c r="E138" s="6">
        <v>345.71850599999999</v>
      </c>
      <c r="F138" s="94"/>
      <c r="G138" s="108">
        <f>((E138/$F$128)*100)-100</f>
        <v>0.1537249863817749</v>
      </c>
      <c r="H138" s="89"/>
      <c r="I138" s="32"/>
      <c r="J138" s="81">
        <v>9193.8134769999997</v>
      </c>
      <c r="K138" s="94"/>
      <c r="L138" s="108">
        <f t="shared" si="31"/>
        <v>-0.17209759848972794</v>
      </c>
      <c r="M138" s="89"/>
      <c r="N138" s="71"/>
      <c r="O138" s="76">
        <v>248236.778326</v>
      </c>
      <c r="P138" s="13">
        <f t="shared" si="33"/>
        <v>129193.31871799999</v>
      </c>
      <c r="Q138" s="126"/>
      <c r="R138" s="111">
        <f t="shared" si="32"/>
        <v>-0.92033830766685298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/>
      <c r="E139" s="6">
        <v>344.05246</v>
      </c>
      <c r="F139" s="94"/>
      <c r="G139" s="108">
        <f t="shared" si="30"/>
        <v>-0.32892407637527299</v>
      </c>
      <c r="H139" s="89"/>
      <c r="I139" s="32"/>
      <c r="J139" s="81">
        <v>9118.8779300000006</v>
      </c>
      <c r="K139" s="94"/>
      <c r="L139" s="108">
        <f t="shared" si="31"/>
        <v>-0.98575979546967574</v>
      </c>
      <c r="M139" s="89"/>
      <c r="N139" s="71"/>
      <c r="O139" s="76">
        <v>246013.043374</v>
      </c>
      <c r="P139" s="13">
        <f t="shared" si="33"/>
        <v>129004.30094099999</v>
      </c>
      <c r="Q139" s="126"/>
      <c r="R139" s="111">
        <f t="shared" si="32"/>
        <v>-1.0652979509737577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/>
      <c r="E140" s="17" t="s">
        <v>11</v>
      </c>
      <c r="F140" s="95">
        <f>AVERAGE(E140:E142)</f>
        <v>348.61650099999997</v>
      </c>
      <c r="G140" s="109" t="s">
        <v>11</v>
      </c>
      <c r="H140" s="90">
        <f>AVERAGE(G140:G142)</f>
        <v>0.99326637396924866</v>
      </c>
      <c r="I140" s="33">
        <f>STDEV(G140:G142)/SQRT(COUNT(G140:G142))</f>
        <v>3.4846242248846693E-2</v>
      </c>
      <c r="J140" s="82" t="s">
        <v>11</v>
      </c>
      <c r="K140" s="95">
        <f>AVERAGE(J140:J142)</f>
        <v>9267.521484500001</v>
      </c>
      <c r="L140" s="109" t="s">
        <v>11</v>
      </c>
      <c r="M140" s="90">
        <f>AVERAGE(L140:L142)</f>
        <v>0.62823577757098548</v>
      </c>
      <c r="N140" s="83">
        <f>STDEV(L140:L142)/SQRT(COUNT(L140:L142))</f>
        <v>8.2592006124123526E-2</v>
      </c>
      <c r="O140" s="77" t="s">
        <v>11</v>
      </c>
      <c r="P140" s="18" t="s">
        <v>11</v>
      </c>
      <c r="Q140" s="130">
        <f>AVERAGE(P140:P142)</f>
        <v>130565.817941</v>
      </c>
      <c r="R140" s="133" t="s">
        <v>11</v>
      </c>
      <c r="S140" s="28">
        <f>AVERAGE(R140:R142)</f>
        <v>0.13224521628967523</v>
      </c>
      <c r="T140" s="38">
        <f>STDEV(R140:R142)/SQRT(COUNT(R140:R142))</f>
        <v>8.4836112004694528E-2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/>
      <c r="E141" s="6">
        <v>348.496216</v>
      </c>
      <c r="F141" s="94"/>
      <c r="G141" s="108">
        <f t="shared" si="30"/>
        <v>0.95842013172040197</v>
      </c>
      <c r="H141" s="89"/>
      <c r="I141" s="32"/>
      <c r="J141" s="81">
        <v>9275.1279300000006</v>
      </c>
      <c r="K141" s="94"/>
      <c r="L141" s="108">
        <f t="shared" si="31"/>
        <v>0.71082778369510891</v>
      </c>
      <c r="M141" s="89"/>
      <c r="N141" s="71"/>
      <c r="O141" s="76">
        <v>250925.70657400001</v>
      </c>
      <c r="P141" s="13">
        <f t="shared" si="33"/>
        <v>130676.43861400001</v>
      </c>
      <c r="Q141" s="126"/>
      <c r="R141" s="111">
        <f t="shared" si="32"/>
        <v>0.21708132829436977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/>
      <c r="E142" s="21">
        <v>348.736786</v>
      </c>
      <c r="F142" s="96"/>
      <c r="G142" s="110">
        <f t="shared" si="30"/>
        <v>1.0281126162180954</v>
      </c>
      <c r="H142" s="91"/>
      <c r="I142" s="34"/>
      <c r="J142" s="84">
        <v>9259.9150389999995</v>
      </c>
      <c r="K142" s="96"/>
      <c r="L142" s="110">
        <f t="shared" si="31"/>
        <v>0.54564377144686205</v>
      </c>
      <c r="M142" s="91"/>
      <c r="N142" s="85"/>
      <c r="O142" s="78">
        <v>248718.48229799999</v>
      </c>
      <c r="P142" s="22">
        <f t="shared" si="33"/>
        <v>130455.19726799999</v>
      </c>
      <c r="Q142" s="131"/>
      <c r="R142" s="134">
        <f t="shared" si="32"/>
        <v>4.7409104284980685E-2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/>
      <c r="E143" s="6" t="s">
        <v>11</v>
      </c>
      <c r="F143" s="94">
        <f>AVERAGE(E143:E145)</f>
        <v>389.14546200000001</v>
      </c>
      <c r="G143" s="108" t="s">
        <v>11</v>
      </c>
      <c r="H143" s="89">
        <f>AVERAGE(G143:G145)</f>
        <v>12.734397796010605</v>
      </c>
      <c r="I143" s="32">
        <f>STDEV(G143:G145)/SQRT(COUNT(G143:G145))</f>
        <v>1.1453734008135754</v>
      </c>
      <c r="J143" s="81" t="s">
        <v>11</v>
      </c>
      <c r="K143" s="94">
        <f>AVERAGE(J143:J145)</f>
        <v>8839.6030274999994</v>
      </c>
      <c r="L143" s="108" t="s">
        <v>11</v>
      </c>
      <c r="M143" s="89">
        <f>AVERAGE(L143:L145)</f>
        <v>-4.0181715122950123</v>
      </c>
      <c r="N143" s="71">
        <f>STDEV(L143:L145)/SQRT(COUNT(L143:L145))</f>
        <v>3.5425968078676386</v>
      </c>
      <c r="O143" s="76" t="s">
        <v>11</v>
      </c>
      <c r="P143" s="13" t="s">
        <v>11</v>
      </c>
      <c r="Q143" s="126">
        <f>AVERAGE(P143:P145)</f>
        <v>125549.4078435</v>
      </c>
      <c r="R143" s="111" t="s">
        <v>11</v>
      </c>
      <c r="S143" s="27">
        <f>AVERAGE(R143:R145)</f>
        <v>-3.7148903809868159</v>
      </c>
      <c r="T143" s="37">
        <f>STDEV(R143:R145)/SQRT(COUNT(R143:R145))</f>
        <v>2.758345793226908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/>
      <c r="E144" s="6">
        <v>393.099152</v>
      </c>
      <c r="F144" s="94"/>
      <c r="G144" s="108">
        <f t="shared" si="30"/>
        <v>13.87977119682418</v>
      </c>
      <c r="H144" s="89"/>
      <c r="I144" s="32"/>
      <c r="J144" s="81">
        <v>9165.8642579999996</v>
      </c>
      <c r="K144" s="98"/>
      <c r="L144" s="108">
        <f t="shared" si="31"/>
        <v>-0.47557470442737326</v>
      </c>
      <c r="M144" s="89"/>
      <c r="N144" s="71"/>
      <c r="O144" s="76">
        <v>246749.265556</v>
      </c>
      <c r="P144" s="13">
        <f t="shared" si="33"/>
        <v>129146.10812599999</v>
      </c>
      <c r="Q144" s="63"/>
      <c r="R144" s="111">
        <f t="shared" si="32"/>
        <v>-0.95654458775990747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/>
      <c r="E145" s="8">
        <v>385.19177200000001</v>
      </c>
      <c r="F145" s="97"/>
      <c r="G145" s="112">
        <f t="shared" si="30"/>
        <v>11.589024395197029</v>
      </c>
      <c r="H145" s="92"/>
      <c r="I145" s="35"/>
      <c r="J145" s="86">
        <v>8513.3417969999991</v>
      </c>
      <c r="K145" s="99"/>
      <c r="L145" s="112">
        <f t="shared" si="31"/>
        <v>-7.5607683201626514</v>
      </c>
      <c r="M145" s="92"/>
      <c r="N145" s="87"/>
      <c r="O145" s="79">
        <v>232725.541933</v>
      </c>
      <c r="P145" s="14">
        <f t="shared" si="33"/>
        <v>121952.707561</v>
      </c>
      <c r="Q145" s="100"/>
      <c r="R145" s="135">
        <f t="shared" si="32"/>
        <v>-6.4732361742137243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/>
      <c r="E146" s="5">
        <v>294.76306199999999</v>
      </c>
      <c r="F146" s="93">
        <f>AVERAGE(E146:E148)</f>
        <v>295.26068133333337</v>
      </c>
      <c r="G146" s="107">
        <f>((E146/$F$146)*100)-100</f>
        <v>-0.16853559068083257</v>
      </c>
      <c r="H146" s="88">
        <f>AVERAGE(G146:G148)</f>
        <v>-1.4210854715202004E-14</v>
      </c>
      <c r="I146" s="31">
        <f>STDEV(G146:G148)/SQRT(COUNT(G146:G148))</f>
        <v>0.27035794182902706</v>
      </c>
      <c r="J146" s="80">
        <v>6740.1435549999997</v>
      </c>
      <c r="K146" s="93">
        <f>AVERAGE(J146:J148)</f>
        <v>6750.4436853333327</v>
      </c>
      <c r="L146" s="107">
        <f>((J146/$K$146)*100)-100</f>
        <v>-0.15258449390093176</v>
      </c>
      <c r="M146" s="88">
        <f>AVERAGE(L146:L148)</f>
        <v>9.473903143468002E-15</v>
      </c>
      <c r="N146" s="70">
        <f>STDEV(L146:L148)/SQRT(COUNT(L146:L148))</f>
        <v>0.29850345970168446</v>
      </c>
      <c r="O146" s="75">
        <v>121446.016613</v>
      </c>
      <c r="P146" s="12">
        <f>O146-O164</f>
        <v>85896.169851999992</v>
      </c>
      <c r="Q146" s="129">
        <f>AVERAGE(P146:P148)</f>
        <v>85744.094927666665</v>
      </c>
      <c r="R146" s="132">
        <f>((P146/$Q$146)*100)-100</f>
        <v>0.17735906415667557</v>
      </c>
      <c r="S146" s="26">
        <f>AVERAGE(R146:R148)</f>
        <v>-9.473903143468002E-15</v>
      </c>
      <c r="T146" s="36">
        <f>STDEV(R146:R148)/SQRT(COUNT(R146:R148))</f>
        <v>0.57616726516908345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/>
      <c r="E147" s="6">
        <v>294.19574</v>
      </c>
      <c r="F147" s="94"/>
      <c r="G147" s="108">
        <f t="shared" ref="G147:G163" si="34">((E147/$F$146)*100)-100</f>
        <v>-0.36067834312524383</v>
      </c>
      <c r="H147" s="89"/>
      <c r="I147" s="32"/>
      <c r="J147" s="81">
        <v>6721.8515630000002</v>
      </c>
      <c r="K147" s="94"/>
      <c r="L147" s="108">
        <f t="shared" ref="L147:L160" si="35">((J147/$K$146)*100)-100</f>
        <v>-0.42355915649595488</v>
      </c>
      <c r="M147" s="89"/>
      <c r="N147" s="71"/>
      <c r="O147" s="76">
        <v>119587.24468800001</v>
      </c>
      <c r="P147" s="13">
        <f>O147-O165</f>
        <v>84822.569394999999</v>
      </c>
      <c r="Q147" s="126"/>
      <c r="R147" s="111">
        <f t="shared" ref="R147:R163" si="36">((P147/$Q$146)*100)-100</f>
        <v>-1.0747393548722641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/>
      <c r="E148" s="6">
        <v>296.82324199999999</v>
      </c>
      <c r="F148" s="94"/>
      <c r="G148" s="108">
        <f t="shared" si="34"/>
        <v>0.52921393380603376</v>
      </c>
      <c r="H148" s="89"/>
      <c r="I148" s="32"/>
      <c r="J148" s="81">
        <v>6789.3359380000002</v>
      </c>
      <c r="K148" s="94"/>
      <c r="L148" s="108">
        <f t="shared" si="35"/>
        <v>0.57614365039691506</v>
      </c>
      <c r="M148" s="89"/>
      <c r="N148" s="71"/>
      <c r="O148" s="76">
        <v>126910.889736</v>
      </c>
      <c r="P148" s="13">
        <f t="shared" ref="P148:P163" si="37">O148-O166</f>
        <v>86513.545535999991</v>
      </c>
      <c r="Q148" s="126"/>
      <c r="R148" s="111">
        <f t="shared" si="36"/>
        <v>0.89738029071556014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/>
      <c r="E149" s="17">
        <v>294.25814800000001</v>
      </c>
      <c r="F149" s="95">
        <f>AVERAGE(E149:E151)</f>
        <v>294.77468866666669</v>
      </c>
      <c r="G149" s="109">
        <f t="shared" si="34"/>
        <v>-0.33954176655223023</v>
      </c>
      <c r="H149" s="90">
        <f>AVERAGE(G149:G151)</f>
        <v>-0.16459782740866538</v>
      </c>
      <c r="I149" s="33">
        <f>STDEV(G149:G151)/SQRT(COUNT(G149:G151))</f>
        <v>0.12264807581686067</v>
      </c>
      <c r="J149" s="82">
        <v>6739.173828</v>
      </c>
      <c r="K149" s="95">
        <f>AVERAGE(J149:J151)</f>
        <v>6765.4368490000006</v>
      </c>
      <c r="L149" s="109">
        <f t="shared" si="35"/>
        <v>-0.16694987557363561</v>
      </c>
      <c r="M149" s="90">
        <f>AVERAGE(L149:L151)</f>
        <v>0.22210634390215014</v>
      </c>
      <c r="N149" s="83">
        <f>STDEV(L149:L151)/SQRT(COUNT(L149:L151))</f>
        <v>0.28895612356599232</v>
      </c>
      <c r="O149" s="77">
        <v>125695.832947</v>
      </c>
      <c r="P149" s="18">
        <f t="shared" si="37"/>
        <v>86929.352960000004</v>
      </c>
      <c r="Q149" s="130">
        <f>AVERAGE(P149:P151)</f>
        <v>87243.246541</v>
      </c>
      <c r="R149" s="133">
        <f t="shared" si="36"/>
        <v>1.3823203024455637</v>
      </c>
      <c r="S149" s="28">
        <f>AVERAGE(R149:R151)</f>
        <v>1.7484021664675755</v>
      </c>
      <c r="T149" s="38">
        <f>STDEV(R149:R151)/SQRT(COUNT(R149:R151))</f>
        <v>0.42719727422509352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/>
      <c r="E150" s="6">
        <v>294.59329200000002</v>
      </c>
      <c r="F150" s="94"/>
      <c r="G150" s="108">
        <f t="shared" si="34"/>
        <v>-0.22603393391885618</v>
      </c>
      <c r="H150" s="89"/>
      <c r="I150" s="32"/>
      <c r="J150" s="81">
        <v>6753.5859380000002</v>
      </c>
      <c r="K150" s="94"/>
      <c r="L150" s="108">
        <f t="shared" si="35"/>
        <v>4.654883164931789E-2</v>
      </c>
      <c r="M150" s="89"/>
      <c r="N150" s="71"/>
      <c r="O150" s="76">
        <v>124768.784325</v>
      </c>
      <c r="P150" s="13">
        <f t="shared" si="37"/>
        <v>86826.937409000006</v>
      </c>
      <c r="Q150" s="126"/>
      <c r="R150" s="111">
        <f t="shared" si="36"/>
        <v>1.2628770322280758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/>
      <c r="E151" s="21">
        <v>295.47262599999999</v>
      </c>
      <c r="F151" s="96"/>
      <c r="G151" s="110">
        <f t="shared" si="34"/>
        <v>7.1782218245090235E-2</v>
      </c>
      <c r="H151" s="91"/>
      <c r="I151" s="34"/>
      <c r="J151" s="84">
        <v>6803.5507809999999</v>
      </c>
      <c r="K151" s="96"/>
      <c r="L151" s="110">
        <f>((J151/$K$146)*100)-100</f>
        <v>0.78672007563076818</v>
      </c>
      <c r="M151" s="91"/>
      <c r="N151" s="85"/>
      <c r="O151" s="78">
        <v>127178.884674</v>
      </c>
      <c r="P151" s="22">
        <f t="shared" si="37"/>
        <v>87973.449254000006</v>
      </c>
      <c r="Q151" s="131"/>
      <c r="R151" s="134">
        <f t="shared" si="36"/>
        <v>2.6000091647290873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/>
      <c r="E152" s="6">
        <v>293.16336100000001</v>
      </c>
      <c r="F152" s="94">
        <f>AVERAGE(E152:E154)</f>
        <v>292.44536333333332</v>
      </c>
      <c r="G152" s="108">
        <f t="shared" si="34"/>
        <v>-0.71032835251287452</v>
      </c>
      <c r="H152" s="89">
        <f>AVERAGE(G152:G154)</f>
        <v>-0.95350250744076936</v>
      </c>
      <c r="I152" s="32">
        <f>STDEV(G152:G154)/SQRT(COUNT(G152:G154))</f>
        <v>0.12159489109265072</v>
      </c>
      <c r="J152" s="81">
        <v>6682.8793949999999</v>
      </c>
      <c r="K152" s="94">
        <f>AVERAGE(J152:J154)</f>
        <v>6655.3876956666672</v>
      </c>
      <c r="L152" s="108">
        <f t="shared" si="35"/>
        <v>-1.0008866599410311</v>
      </c>
      <c r="M152" s="89">
        <f>AVERAGE(L152:L154)</f>
        <v>-1.4081443249899859</v>
      </c>
      <c r="N152" s="71">
        <f>STDEV(L152:L154)/SQRT(COUNT(L152:L154))</f>
        <v>0.20726405945956203</v>
      </c>
      <c r="O152" s="76">
        <v>117637.856877</v>
      </c>
      <c r="P152" s="13">
        <f t="shared" si="37"/>
        <v>83947.352169999998</v>
      </c>
      <c r="Q152" s="126">
        <f>AVERAGE(P152:P154)</f>
        <v>83826.353917999993</v>
      </c>
      <c r="R152" s="111">
        <f t="shared" si="36"/>
        <v>-2.0954711332394282</v>
      </c>
      <c r="S152" s="27">
        <f>AVERAGE(R152:R154)</f>
        <v>-2.2365866842311086</v>
      </c>
      <c r="T152" s="37">
        <f>STDEV(R152:R154)/SQRT(COUNT(R152:R154))</f>
        <v>7.6145659960851916E-2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/>
      <c r="E153" s="6">
        <v>292.07931500000001</v>
      </c>
      <c r="F153" s="94"/>
      <c r="G153" s="108">
        <f t="shared" si="34"/>
        <v>-1.0774771361249265</v>
      </c>
      <c r="H153" s="89"/>
      <c r="I153" s="32"/>
      <c r="J153" s="81">
        <v>6637.123047</v>
      </c>
      <c r="K153" s="94"/>
      <c r="L153" s="108">
        <f t="shared" si="35"/>
        <v>-1.6787139277903265</v>
      </c>
      <c r="M153" s="89"/>
      <c r="N153" s="71"/>
      <c r="O153" s="76">
        <v>117501.24320899999</v>
      </c>
      <c r="P153" s="13">
        <f t="shared" si="37"/>
        <v>83808.37630399999</v>
      </c>
      <c r="Q153" s="126"/>
      <c r="R153" s="111">
        <f t="shared" si="36"/>
        <v>-2.2575532755924996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/>
      <c r="E154" s="6">
        <v>292.093414</v>
      </c>
      <c r="F154" s="94"/>
      <c r="G154" s="108">
        <f t="shared" si="34"/>
        <v>-1.0727020336845072</v>
      </c>
      <c r="H154" s="89"/>
      <c r="I154" s="32"/>
      <c r="J154" s="81">
        <v>6646.1606449999999</v>
      </c>
      <c r="K154" s="94"/>
      <c r="L154" s="108">
        <f t="shared" si="35"/>
        <v>-1.5448323872385998</v>
      </c>
      <c r="M154" s="89"/>
      <c r="N154" s="71"/>
      <c r="O154" s="76">
        <v>117147.315382</v>
      </c>
      <c r="P154" s="13">
        <f t="shared" si="37"/>
        <v>83723.333279999992</v>
      </c>
      <c r="Q154" s="126"/>
      <c r="R154" s="111">
        <f t="shared" si="36"/>
        <v>-2.3567356438613984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/>
      <c r="E155" s="17">
        <v>296.18713400000001</v>
      </c>
      <c r="F155" s="95">
        <f>AVERAGE(E155:E157)</f>
        <v>297.50728333333336</v>
      </c>
      <c r="G155" s="109">
        <f t="shared" si="34"/>
        <v>0.3137744797183899</v>
      </c>
      <c r="H155" s="90">
        <f>AVERAGE(G155:G157)</f>
        <v>0.76088762982419667</v>
      </c>
      <c r="I155" s="33">
        <f>STDEV(G155:G157)/SQRT(COUNT(G155:G157))</f>
        <v>0.96739078104740817</v>
      </c>
      <c r="J155" s="82">
        <v>6692.4663090000004</v>
      </c>
      <c r="K155" s="95">
        <f>AVERAGE(J155:J157)</f>
        <v>6630.882649666667</v>
      </c>
      <c r="L155" s="109">
        <f t="shared" si="35"/>
        <v>-0.85886763946049882</v>
      </c>
      <c r="M155" s="90">
        <f>AVERAGE(L155:L157)</f>
        <v>-1.7711581821863973</v>
      </c>
      <c r="N155" s="83">
        <f>STDEV(L155:L157)/SQRT(COUNT(L155:L157))</f>
        <v>0.48004628893445428</v>
      </c>
      <c r="O155" s="77">
        <v>122578.86938400001</v>
      </c>
      <c r="P155" s="18">
        <f t="shared" si="37"/>
        <v>85990.546098999999</v>
      </c>
      <c r="Q155" s="130">
        <f>AVERAGE(P155:P157)</f>
        <v>84292.721986000004</v>
      </c>
      <c r="R155" s="133">
        <f t="shared" si="36"/>
        <v>0.28742640707939415</v>
      </c>
      <c r="S155" s="28">
        <f>AVERAGE(R155:R157)</f>
        <v>-1.6926797616687612</v>
      </c>
      <c r="T155" s="38">
        <f>STDEV(R155:R157)/SQRT(COUNT(R155:R157))</f>
        <v>1.0068410217569117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/>
      <c r="E156" s="6">
        <v>302.98074300000002</v>
      </c>
      <c r="F156" s="94"/>
      <c r="G156" s="108">
        <f t="shared" si="34"/>
        <v>2.6146595719431787</v>
      </c>
      <c r="H156" s="89"/>
      <c r="I156" s="32"/>
      <c r="J156" s="81">
        <v>6582.6010740000002</v>
      </c>
      <c r="K156" s="94"/>
      <c r="L156" s="108">
        <f t="shared" si="35"/>
        <v>-2.486393771390226</v>
      </c>
      <c r="M156" s="89"/>
      <c r="N156" s="71"/>
      <c r="O156" s="76">
        <v>119043.459608</v>
      </c>
      <c r="P156" s="13">
        <f t="shared" si="37"/>
        <v>83715.729856999998</v>
      </c>
      <c r="Q156" s="126"/>
      <c r="R156" s="111">
        <f t="shared" si="36"/>
        <v>-2.3656032201142096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/>
      <c r="E157" s="21">
        <v>293.353973</v>
      </c>
      <c r="F157" s="96"/>
      <c r="G157" s="110">
        <f t="shared" si="34"/>
        <v>-0.64577116218897856</v>
      </c>
      <c r="H157" s="91"/>
      <c r="I157" s="34"/>
      <c r="J157" s="84">
        <v>6617.5805659999996</v>
      </c>
      <c r="K157" s="96"/>
      <c r="L157" s="110">
        <f t="shared" si="35"/>
        <v>-1.9682131357084671</v>
      </c>
      <c r="M157" s="91"/>
      <c r="N157" s="85"/>
      <c r="O157" s="78">
        <v>117008.74243300001</v>
      </c>
      <c r="P157" s="22">
        <f t="shared" si="37"/>
        <v>83171.890002</v>
      </c>
      <c r="Q157" s="131"/>
      <c r="R157" s="134">
        <f>((P157/$Q$146)*100)-100</f>
        <v>-2.9998624719714684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/>
      <c r="E158" s="6" t="s">
        <v>11</v>
      </c>
      <c r="F158" s="94">
        <f>AVERAGE(E158:E160)</f>
        <v>297.58468600000003</v>
      </c>
      <c r="G158" s="108" t="s">
        <v>11</v>
      </c>
      <c r="H158" s="89">
        <f>AVERAGE(G158:G160)</f>
        <v>0.78710265659888279</v>
      </c>
      <c r="I158" s="32">
        <f>STDEV(G158:G160)/SQRT(COUNT(G158:G160))</f>
        <v>0.25071573927727542</v>
      </c>
      <c r="J158" s="81" t="s">
        <v>11</v>
      </c>
      <c r="K158" s="94">
        <f>AVERAGE(J158:J160)</f>
        <v>6668.0986329999996</v>
      </c>
      <c r="L158" s="108" t="s">
        <v>11</v>
      </c>
      <c r="M158" s="89">
        <f>AVERAGE(L158:L160)</f>
        <v>-1.2198465193072252</v>
      </c>
      <c r="N158" s="71" t="s">
        <v>11</v>
      </c>
      <c r="O158" s="76" t="s">
        <v>11</v>
      </c>
      <c r="P158" s="13" t="s">
        <v>11</v>
      </c>
      <c r="Q158" s="126">
        <f>AVERAGE(P158:P160)</f>
        <v>84894.618338499989</v>
      </c>
      <c r="R158" s="111" t="s">
        <v>11</v>
      </c>
      <c r="S158" s="27">
        <f>AVERAGE(R158:R160)</f>
        <v>-0.99071147684664851</v>
      </c>
      <c r="T158" s="37">
        <f>STDEV(R158:R160)/SQRT(COUNT(R158:R160))</f>
        <v>0.41245604936217006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/>
      <c r="E159" s="6">
        <v>298.324951</v>
      </c>
      <c r="F159" s="94"/>
      <c r="G159" s="108">
        <f t="shared" si="34"/>
        <v>1.0378183958761582</v>
      </c>
      <c r="H159" s="89"/>
      <c r="I159" s="32"/>
      <c r="J159" s="81" t="s">
        <v>11</v>
      </c>
      <c r="K159" s="94"/>
      <c r="L159" s="108" t="s">
        <v>11</v>
      </c>
      <c r="M159" s="89"/>
      <c r="N159" s="71"/>
      <c r="O159" s="76">
        <v>120249.26796</v>
      </c>
      <c r="P159" s="13">
        <f t="shared" si="37"/>
        <v>85248.275044999988</v>
      </c>
      <c r="Q159" s="126"/>
      <c r="R159" s="111">
        <f t="shared" si="36"/>
        <v>-0.57825542748447845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/>
      <c r="E160" s="6">
        <v>296.84442100000001</v>
      </c>
      <c r="F160" s="94"/>
      <c r="G160" s="108">
        <f t="shared" si="34"/>
        <v>0.53638691732160737</v>
      </c>
      <c r="H160" s="89"/>
      <c r="I160" s="32"/>
      <c r="J160" s="81">
        <v>6668.0986329999996</v>
      </c>
      <c r="K160" s="94"/>
      <c r="L160" s="108">
        <f t="shared" si="35"/>
        <v>-1.2198465193072252</v>
      </c>
      <c r="M160" s="89"/>
      <c r="N160" s="71"/>
      <c r="O160" s="76">
        <v>118263.28503</v>
      </c>
      <c r="P160" s="13">
        <f t="shared" si="37"/>
        <v>84540.961631999991</v>
      </c>
      <c r="Q160" s="126"/>
      <c r="R160" s="111">
        <f t="shared" si="36"/>
        <v>-1.4031675262088186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/>
      <c r="E161" s="17" t="s">
        <v>11</v>
      </c>
      <c r="F161" s="95">
        <f>AVERAGE(E161:E163)</f>
        <v>349.225189</v>
      </c>
      <c r="G161" s="109" t="s">
        <v>11</v>
      </c>
      <c r="H161" s="90">
        <f>AVERAGE(G161:G163)</f>
        <v>18.276902777225402</v>
      </c>
      <c r="I161" s="33" t="s">
        <v>11</v>
      </c>
      <c r="J161" s="82" t="s">
        <v>11</v>
      </c>
      <c r="K161" s="95" t="s">
        <v>11</v>
      </c>
      <c r="L161" s="109" t="s">
        <v>11</v>
      </c>
      <c r="M161" s="90" t="s">
        <v>11</v>
      </c>
      <c r="N161" s="83" t="s">
        <v>11</v>
      </c>
      <c r="O161" s="77" t="s">
        <v>11</v>
      </c>
      <c r="P161" s="18" t="s">
        <v>11</v>
      </c>
      <c r="Q161" s="130">
        <f>AVERAGE(P161:P163)</f>
        <v>83055.833691500011</v>
      </c>
      <c r="R161" s="133" t="s">
        <v>11</v>
      </c>
      <c r="S161" s="28">
        <f>AVERAGE(R161:R163)</f>
        <v>-3.1352144289755088</v>
      </c>
      <c r="T161" s="38">
        <f>STDEV(R161:R163)/SQRT(COUNT(R161:R163))</f>
        <v>1.0687787902748123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/>
      <c r="E162" s="6" t="s">
        <v>11</v>
      </c>
      <c r="F162" s="94"/>
      <c r="G162" s="108" t="s">
        <v>11</v>
      </c>
      <c r="H162" s="89"/>
      <c r="I162" s="32"/>
      <c r="J162" s="81" t="s">
        <v>11</v>
      </c>
      <c r="K162" s="98"/>
      <c r="L162" s="108" t="s">
        <v>11</v>
      </c>
      <c r="M162" s="89"/>
      <c r="N162" s="71"/>
      <c r="O162" s="76">
        <v>117603.15743000001</v>
      </c>
      <c r="P162" s="13">
        <f t="shared" si="37"/>
        <v>83972.248392000009</v>
      </c>
      <c r="Q162" s="63"/>
      <c r="R162" s="111">
        <f t="shared" si="36"/>
        <v>-2.0664356387006961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/>
      <c r="E163" s="8">
        <v>349.225189</v>
      </c>
      <c r="F163" s="97"/>
      <c r="G163" s="112">
        <f t="shared" si="34"/>
        <v>18.276902777225402</v>
      </c>
      <c r="H163" s="92"/>
      <c r="I163" s="35"/>
      <c r="J163" s="86" t="s">
        <v>11</v>
      </c>
      <c r="K163" s="99"/>
      <c r="L163" s="112" t="s">
        <v>11</v>
      </c>
      <c r="M163" s="92"/>
      <c r="N163" s="87"/>
      <c r="O163" s="79">
        <v>110772.834372</v>
      </c>
      <c r="P163" s="14">
        <f t="shared" si="37"/>
        <v>82139.418990999999</v>
      </c>
      <c r="Q163" s="100"/>
      <c r="R163" s="135">
        <f t="shared" si="36"/>
        <v>-4.2039932192503215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/>
      <c r="E164" s="5">
        <v>218.52212499999999</v>
      </c>
      <c r="F164" s="93">
        <f>AVERAGE(E164:E166)</f>
        <v>217.15342699999999</v>
      </c>
      <c r="G164" s="107">
        <f>((E164/$F$164)*100)-100</f>
        <v>0.63029076672135886</v>
      </c>
      <c r="H164" s="88">
        <f>AVERAGE(G164:G166)</f>
        <v>4.736951571734001E-15</v>
      </c>
      <c r="I164" s="31">
        <f>STDEV(G164:G166)/SQRT(COUNT(G164:G166))</f>
        <v>0.95663114629292001</v>
      </c>
      <c r="J164" s="80">
        <v>3683.3229980000001</v>
      </c>
      <c r="K164" s="93">
        <f>AVERAGE(J164:J166)</f>
        <v>3622.3911133333331</v>
      </c>
      <c r="L164" s="107">
        <f>((J164/$K$164)*100)-100</f>
        <v>1.6820901653161684</v>
      </c>
      <c r="M164" s="88">
        <f>AVERAGE(L164:L166)</f>
        <v>4.736951571734001E-15</v>
      </c>
      <c r="N164" s="70">
        <f>STDEV(L164:L166)/SQRT(COUNT(L164:L166))</f>
        <v>1.8003946237749893</v>
      </c>
      <c r="O164" s="75">
        <v>35549.846761000001</v>
      </c>
      <c r="P164" s="12">
        <f>O164-O182</f>
        <v>35549.846761000001</v>
      </c>
      <c r="Q164" s="129">
        <f>AVERAGE(P164:P166)</f>
        <v>36903.955417999998</v>
      </c>
      <c r="R164" s="132">
        <f>((P164/$Q$164)*100)-100</f>
        <v>-3.6692778366503376</v>
      </c>
      <c r="S164" s="26">
        <f>AVERAGE(R164:R166)</f>
        <v>9.473903143468002E-15</v>
      </c>
      <c r="T164" s="36">
        <f>STDEV(R164:R166)/SQRT(COUNT(R164:R166))</f>
        <v>4.7727653871399749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/>
      <c r="E165" s="6">
        <v>213.07183800000001</v>
      </c>
      <c r="F165" s="94"/>
      <c r="G165" s="108">
        <f t="shared" ref="G165:G181" si="38">((E165/$F$164)*100)-100</f>
        <v>-1.8795876520981523</v>
      </c>
      <c r="H165" s="89"/>
      <c r="I165" s="32"/>
      <c r="J165" s="81">
        <v>3492.0483399999998</v>
      </c>
      <c r="K165" s="94"/>
      <c r="L165" s="108">
        <f t="shared" ref="L165:L181" si="39">((J165/$K$164)*100)-100</f>
        <v>-3.5982523492166933</v>
      </c>
      <c r="M165" s="89"/>
      <c r="N165" s="71"/>
      <c r="O165" s="76">
        <v>34764.675293</v>
      </c>
      <c r="P165" s="13">
        <f>O165-O183</f>
        <v>34764.675293</v>
      </c>
      <c r="Q165" s="126"/>
      <c r="R165" s="111">
        <f t="shared" ref="R165:R181" si="40">((P165/$Q$164)*100)-100</f>
        <v>-5.7968857288304605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/>
      <c r="E166" s="21">
        <v>219.86631800000001</v>
      </c>
      <c r="F166" s="96"/>
      <c r="G166" s="110">
        <f t="shared" si="38"/>
        <v>1.2492968853768076</v>
      </c>
      <c r="H166" s="91"/>
      <c r="I166" s="34"/>
      <c r="J166" s="84">
        <v>3691.8020019999999</v>
      </c>
      <c r="K166" s="96"/>
      <c r="L166" s="110">
        <f t="shared" si="39"/>
        <v>1.9161621839005392</v>
      </c>
      <c r="M166" s="91"/>
      <c r="N166" s="85"/>
      <c r="O166" s="78">
        <v>40397.3442</v>
      </c>
      <c r="P166" s="22">
        <f t="shared" ref="P166:P181" si="41">O166-O184</f>
        <v>40397.3442</v>
      </c>
      <c r="Q166" s="131"/>
      <c r="R166" s="134">
        <f t="shared" si="40"/>
        <v>9.4661635654808265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/>
      <c r="E167" s="6">
        <v>222.08952300000001</v>
      </c>
      <c r="F167" s="94">
        <f>AVERAGE(E167:E169)</f>
        <v>222.16816700000004</v>
      </c>
      <c r="G167" s="108">
        <f t="shared" si="38"/>
        <v>2.2730914580500752</v>
      </c>
      <c r="H167" s="89">
        <f>AVERAGE(G167:G169)</f>
        <v>2.3093073267501389</v>
      </c>
      <c r="I167" s="32">
        <f>STDEV(G167:G169)/SQRT(COUNT(G167:G169))</f>
        <v>0.38104761093583339</v>
      </c>
      <c r="J167" s="81">
        <v>3806.6967770000001</v>
      </c>
      <c r="K167" s="94">
        <f>AVERAGE(J167:J169)</f>
        <v>3819.5178223333332</v>
      </c>
      <c r="L167" s="108">
        <f t="shared" si="39"/>
        <v>5.0879559357429116</v>
      </c>
      <c r="M167" s="89">
        <f>AVERAGE(L167:L169)</f>
        <v>5.4418946721245574</v>
      </c>
      <c r="N167" s="71">
        <f>STDEV(L167:L169)/SQRT(COUNT(L167:L169))</f>
        <v>0.83273672621449313</v>
      </c>
      <c r="O167" s="76">
        <v>38766.479986999999</v>
      </c>
      <c r="P167" s="13">
        <f t="shared" si="41"/>
        <v>38766.479986999999</v>
      </c>
      <c r="Q167" s="126">
        <f>AVERAGE(P167:P169)</f>
        <v>38637.920774333332</v>
      </c>
      <c r="R167" s="111">
        <f t="shared" si="40"/>
        <v>5.0469510595916915</v>
      </c>
      <c r="S167" s="27">
        <f>AVERAGE(R167:R169)</f>
        <v>4.6985894511664981</v>
      </c>
      <c r="T167" s="37">
        <f>STDEV(R167:R169)/SQRT(COUNT(R167:R169))</f>
        <v>1.0036512122369428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/>
      <c r="E168" s="6">
        <v>220.77590900000001</v>
      </c>
      <c r="F168" s="94"/>
      <c r="G168" s="108">
        <f t="shared" si="38"/>
        <v>1.6681670881482518</v>
      </c>
      <c r="H168" s="89"/>
      <c r="I168" s="32"/>
      <c r="J168" s="81">
        <v>3774.8745119999999</v>
      </c>
      <c r="K168" s="94"/>
      <c r="L168" s="108">
        <f t="shared" si="39"/>
        <v>4.2094681081069325</v>
      </c>
      <c r="M168" s="89"/>
      <c r="N168" s="71"/>
      <c r="O168" s="76">
        <v>37941.846916000002</v>
      </c>
      <c r="P168" s="13">
        <f t="shared" si="41"/>
        <v>37941.846916000002</v>
      </c>
      <c r="Q168" s="126"/>
      <c r="R168" s="111">
        <f t="shared" si="40"/>
        <v>2.8124126160573297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/>
      <c r="E169" s="6">
        <v>223.63906900000001</v>
      </c>
      <c r="F169" s="94"/>
      <c r="G169" s="108">
        <f t="shared" si="38"/>
        <v>2.9866634340520903</v>
      </c>
      <c r="H169" s="89"/>
      <c r="I169" s="32"/>
      <c r="J169" s="81">
        <v>3876.9821780000002</v>
      </c>
      <c r="K169" s="94"/>
      <c r="L169" s="108">
        <f t="shared" si="39"/>
        <v>7.0282599725238271</v>
      </c>
      <c r="M169" s="89"/>
      <c r="N169" s="71"/>
      <c r="O169" s="76">
        <v>39205.435420000002</v>
      </c>
      <c r="P169" s="13">
        <f t="shared" si="41"/>
        <v>39205.435420000002</v>
      </c>
      <c r="Q169" s="126"/>
      <c r="R169" s="111">
        <f t="shared" si="40"/>
        <v>6.2364046778504729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/>
      <c r="E170" s="17">
        <v>213.080566</v>
      </c>
      <c r="F170" s="95">
        <f>AVERAGE(E170:E172)</f>
        <v>212.51631166666667</v>
      </c>
      <c r="G170" s="109">
        <f t="shared" si="38"/>
        <v>-1.8755683740602365</v>
      </c>
      <c r="H170" s="90">
        <f>AVERAGE(G170:G172)</f>
        <v>-2.1354096950693418</v>
      </c>
      <c r="I170" s="33">
        <f>STDEV(G170:G172)/SQRT(COUNT(G170:G172))</f>
        <v>0.31972894809217184</v>
      </c>
      <c r="J170" s="82">
        <v>3499.079346</v>
      </c>
      <c r="K170" s="95">
        <f>AVERAGE(J170:J172)</f>
        <v>3486.8124186666669</v>
      </c>
      <c r="L170" s="109">
        <f t="shared" si="39"/>
        <v>-3.404153871718762</v>
      </c>
      <c r="M170" s="90">
        <f>AVERAGE(L170:L172)</f>
        <v>-3.7427955851489116</v>
      </c>
      <c r="N170" s="83">
        <f>STDEV(L170:L172)/SQRT(COUNT(L170:L172))</f>
        <v>0.708370477609923</v>
      </c>
      <c r="O170" s="77">
        <v>33690.504707</v>
      </c>
      <c r="P170" s="18">
        <f t="shared" si="41"/>
        <v>33690.504707</v>
      </c>
      <c r="Q170" s="130">
        <f>AVERAGE(P170:P172)</f>
        <v>33602.451238000001</v>
      </c>
      <c r="R170" s="133">
        <f t="shared" si="40"/>
        <v>-8.7076051187527383</v>
      </c>
      <c r="S170" s="28">
        <f>AVERAGE(R170:R172)</f>
        <v>-8.9462068296063446</v>
      </c>
      <c r="T170" s="38">
        <f>STDEV(R170:R172)/SQRT(COUNT(R170:R172))</f>
        <v>0.24180923815375427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/>
      <c r="E171" s="6">
        <v>211.13537600000001</v>
      </c>
      <c r="F171" s="94"/>
      <c r="G171" s="108">
        <f t="shared" si="38"/>
        <v>-2.7713359550158003</v>
      </c>
      <c r="H171" s="89"/>
      <c r="I171" s="32"/>
      <c r="J171" s="81">
        <v>3437.5229490000002</v>
      </c>
      <c r="K171" s="94"/>
      <c r="L171" s="108">
        <f t="shared" si="39"/>
        <v>-5.1034843712173625</v>
      </c>
      <c r="M171" s="89"/>
      <c r="N171" s="71"/>
      <c r="O171" s="76">
        <v>33692.866905000003</v>
      </c>
      <c r="P171" s="13">
        <f t="shared" si="41"/>
        <v>33692.866905000003</v>
      </c>
      <c r="Q171" s="126"/>
      <c r="R171" s="111">
        <f t="shared" si="40"/>
        <v>-8.7012041842912566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/>
      <c r="E172" s="21">
        <v>213.33299299999999</v>
      </c>
      <c r="F172" s="96"/>
      <c r="G172" s="110">
        <f t="shared" si="38"/>
        <v>-1.7593247561319885</v>
      </c>
      <c r="H172" s="91"/>
      <c r="I172" s="34"/>
      <c r="J172" s="84">
        <v>3523.834961</v>
      </c>
      <c r="K172" s="96"/>
      <c r="L172" s="110">
        <f t="shared" si="39"/>
        <v>-2.7207485125106103</v>
      </c>
      <c r="M172" s="91"/>
      <c r="N172" s="85"/>
      <c r="O172" s="78">
        <v>33423.982102000002</v>
      </c>
      <c r="P172" s="22">
        <f t="shared" si="41"/>
        <v>33423.982102000002</v>
      </c>
      <c r="Q172" s="131"/>
      <c r="R172" s="134">
        <f t="shared" si="40"/>
        <v>-9.4298111857750371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/>
      <c r="E173" s="6">
        <v>226.66119399999999</v>
      </c>
      <c r="F173" s="94">
        <f>AVERAGE(E173:E175)</f>
        <v>221.99438499999997</v>
      </c>
      <c r="G173" s="108">
        <f t="shared" si="38"/>
        <v>4.3783637823961357</v>
      </c>
      <c r="H173" s="89">
        <f>AVERAGE(G173:G175)</f>
        <v>2.2292800380258391</v>
      </c>
      <c r="I173" s="32">
        <f>STDEV(G173:G175)/SQRT(COUNT(G173:G175))</f>
        <v>1.6242812520196384</v>
      </c>
      <c r="J173" s="81">
        <v>3699.8984380000002</v>
      </c>
      <c r="K173" s="94">
        <f>AVERAGE(J173:J175)</f>
        <v>3593.7626139999998</v>
      </c>
      <c r="L173" s="108">
        <f t="shared" si="39"/>
        <v>2.1396730016639367</v>
      </c>
      <c r="M173" s="89">
        <f>AVERAGE(L173:L175)</f>
        <v>-0.7903204937743169</v>
      </c>
      <c r="N173" s="71">
        <f>STDEV(L173:L175)/SQRT(COUNT(L173:L175))</f>
        <v>2.0420641553277066</v>
      </c>
      <c r="O173" s="76">
        <v>36588.323284999999</v>
      </c>
      <c r="P173" s="13">
        <f t="shared" si="41"/>
        <v>36588.323284999999</v>
      </c>
      <c r="Q173" s="126">
        <f>AVERAGE(P173:P175)</f>
        <v>35250.968488999999</v>
      </c>
      <c r="R173" s="111">
        <f t="shared" si="40"/>
        <v>-0.85527995420797254</v>
      </c>
      <c r="S173" s="27">
        <f>AVERAGE(R173:R175)</f>
        <v>-4.4791592399164699</v>
      </c>
      <c r="T173" s="37">
        <f>STDEV(R173:R175)/SQRT(COUNT(R173:R175))</f>
        <v>2.1548041903327722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/>
      <c r="E174" s="6">
        <v>224.24232499999999</v>
      </c>
      <c r="F174" s="94"/>
      <c r="G174" s="108">
        <f t="shared" si="38"/>
        <v>3.2644651746619644</v>
      </c>
      <c r="H174" s="89"/>
      <c r="I174" s="32"/>
      <c r="J174" s="81">
        <v>3629.9514159999999</v>
      </c>
      <c r="K174" s="94"/>
      <c r="L174" s="108">
        <f t="shared" si="39"/>
        <v>0.20871028086500587</v>
      </c>
      <c r="M174" s="89"/>
      <c r="N174" s="71"/>
      <c r="O174" s="76">
        <v>35327.729750999999</v>
      </c>
      <c r="P174" s="13">
        <f t="shared" si="41"/>
        <v>35327.729750999999</v>
      </c>
      <c r="Q174" s="126"/>
      <c r="R174" s="111">
        <f t="shared" si="40"/>
        <v>-4.2711564360691625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/>
      <c r="E175" s="6">
        <v>215.07963599999999</v>
      </c>
      <c r="F175" s="94"/>
      <c r="G175" s="108">
        <f t="shared" si="38"/>
        <v>-0.95498884298058329</v>
      </c>
      <c r="H175" s="89"/>
      <c r="I175" s="32"/>
      <c r="J175" s="81">
        <v>3451.4379880000001</v>
      </c>
      <c r="K175" s="94"/>
      <c r="L175" s="108">
        <f t="shared" si="39"/>
        <v>-4.7193447638518933</v>
      </c>
      <c r="M175" s="89"/>
      <c r="N175" s="71"/>
      <c r="O175" s="76">
        <v>33836.852430999999</v>
      </c>
      <c r="P175" s="13">
        <f t="shared" si="41"/>
        <v>33836.852430999999</v>
      </c>
      <c r="Q175" s="126"/>
      <c r="R175" s="111">
        <f t="shared" si="40"/>
        <v>-8.3110413294722747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/>
      <c r="E176" s="17" t="s">
        <v>11</v>
      </c>
      <c r="F176" s="95">
        <f>AVERAGE(E176:E178)</f>
        <v>219.06857300000001</v>
      </c>
      <c r="G176" s="109" t="s">
        <v>11</v>
      </c>
      <c r="H176" s="90">
        <f>AVERAGE(G176:G178)</f>
        <v>0.8819322017883735</v>
      </c>
      <c r="I176" s="33">
        <f>STDEV(G176:G178)/SQRT(COUNT(G176:G178))</f>
        <v>0.52133416250438802</v>
      </c>
      <c r="J176" s="82" t="s">
        <v>11</v>
      </c>
      <c r="K176" s="95">
        <f>AVERAGE(J176:J178)</f>
        <v>3569.5167234999999</v>
      </c>
      <c r="L176" s="109" t="s">
        <v>11</v>
      </c>
      <c r="M176" s="90">
        <f>AVERAGE(L176:L178)</f>
        <v>-1.4596543603122427</v>
      </c>
      <c r="N176" s="83">
        <f>STDEV(L176:L178)/SQRT(COUNT(L176:L178))</f>
        <v>1.3780223321624161</v>
      </c>
      <c r="O176" s="77" t="s">
        <v>11</v>
      </c>
      <c r="P176" s="18" t="s">
        <v>11</v>
      </c>
      <c r="Q176" s="130">
        <f>AVERAGE(P176:P178)</f>
        <v>34361.658156500001</v>
      </c>
      <c r="R176" s="133" t="s">
        <v>11</v>
      </c>
      <c r="S176" s="28">
        <f>AVERAGE(R176:R178)</f>
        <v>-6.888956028436958</v>
      </c>
      <c r="T176" s="38">
        <f>STDEV(R176:R178)/SQRT(COUNT(R176:R178))</f>
        <v>1.732428817611682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/>
      <c r="E177" s="6">
        <v>220.20066800000001</v>
      </c>
      <c r="F177" s="94"/>
      <c r="G177" s="108">
        <f t="shared" si="38"/>
        <v>1.4032663642927616</v>
      </c>
      <c r="H177" s="89"/>
      <c r="I177" s="32"/>
      <c r="J177" s="81">
        <v>3619.4340820000002</v>
      </c>
      <c r="K177" s="94"/>
      <c r="L177" s="108">
        <f t="shared" si="39"/>
        <v>-8.1632028149826397E-2</v>
      </c>
      <c r="M177" s="89"/>
      <c r="N177" s="71"/>
      <c r="O177" s="76">
        <v>35000.992915000003</v>
      </c>
      <c r="P177" s="13">
        <f t="shared" si="41"/>
        <v>35000.992915000003</v>
      </c>
      <c r="Q177" s="126"/>
      <c r="R177" s="111">
        <f t="shared" si="40"/>
        <v>-5.1565272108252742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/>
      <c r="E178" s="21">
        <v>217.93647799999999</v>
      </c>
      <c r="F178" s="96"/>
      <c r="G178" s="110">
        <f t="shared" si="38"/>
        <v>0.36059803928398537</v>
      </c>
      <c r="H178" s="91"/>
      <c r="I178" s="34"/>
      <c r="J178" s="84">
        <v>3519.599365</v>
      </c>
      <c r="K178" s="96"/>
      <c r="L178" s="110">
        <f t="shared" si="39"/>
        <v>-2.837676692474659</v>
      </c>
      <c r="M178" s="91"/>
      <c r="N178" s="85"/>
      <c r="O178" s="78">
        <v>33722.323398</v>
      </c>
      <c r="P178" s="22">
        <f t="shared" si="41"/>
        <v>33722.323398</v>
      </c>
      <c r="Q178" s="131"/>
      <c r="R178" s="134">
        <f t="shared" si="40"/>
        <v>-8.6213848460486417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/>
      <c r="E179" s="6" t="s">
        <v>11</v>
      </c>
      <c r="F179" s="94">
        <f>AVERAGE(E179:E181)</f>
        <v>273.87394699999999</v>
      </c>
      <c r="G179" s="108" t="s">
        <v>11</v>
      </c>
      <c r="H179" s="89">
        <f>AVERAGE(G179:G181)</f>
        <v>26.120020661704785</v>
      </c>
      <c r="I179" s="32">
        <f>STDEV(G179:G181)/SQRT(COUNT(G179:G181))</f>
        <v>0.43525677354381287</v>
      </c>
      <c r="J179" s="81" t="s">
        <v>11</v>
      </c>
      <c r="K179" s="94">
        <f>AVERAGE(J179:J181)</f>
        <v>3498.5559080000003</v>
      </c>
      <c r="L179" s="108" t="s">
        <v>11</v>
      </c>
      <c r="M179" s="89">
        <f>AVERAGE(L179:L181)</f>
        <v>-3.4186039402956609</v>
      </c>
      <c r="N179" s="71">
        <f>STDEV(L179:L181)/SQRT(COUNT(L179:L181))</f>
        <v>1.1675428653832474</v>
      </c>
      <c r="O179" s="76" t="s">
        <v>11</v>
      </c>
      <c r="P179" s="13" t="s">
        <v>11</v>
      </c>
      <c r="Q179" s="126">
        <f>AVERAGE(P179:P181)</f>
        <v>31132.162209499998</v>
      </c>
      <c r="R179" s="111" t="s">
        <v>11</v>
      </c>
      <c r="S179" s="27">
        <f>AVERAGE(R179:R181)</f>
        <v>-15.640039511008069</v>
      </c>
      <c r="T179" s="37">
        <f>STDEV(R179:R181)/SQRT(COUNT(R179:R181))</f>
        <v>6.7709458246343655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/>
      <c r="E180" s="6">
        <v>274.81912199999999</v>
      </c>
      <c r="F180" s="94"/>
      <c r="G180" s="108">
        <f t="shared" si="38"/>
        <v>26.555277435248598</v>
      </c>
      <c r="H180" s="89"/>
      <c r="I180" s="32"/>
      <c r="J180" s="81">
        <v>3540.8488769999999</v>
      </c>
      <c r="K180" s="98"/>
      <c r="L180" s="108">
        <f t="shared" si="39"/>
        <v>-2.251061074912414</v>
      </c>
      <c r="M180" s="89"/>
      <c r="N180" s="71"/>
      <c r="O180" s="76">
        <v>33630.909037999998</v>
      </c>
      <c r="P180" s="13">
        <f t="shared" si="41"/>
        <v>33630.909037999998</v>
      </c>
      <c r="Q180" s="63"/>
      <c r="R180" s="111">
        <f t="shared" si="40"/>
        <v>-8.8690936863737022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/>
      <c r="E181" s="8">
        <v>272.92877199999998</v>
      </c>
      <c r="F181" s="97"/>
      <c r="G181" s="112">
        <f t="shared" si="38"/>
        <v>25.684763888160973</v>
      </c>
      <c r="H181" s="92"/>
      <c r="I181" s="35"/>
      <c r="J181" s="86">
        <v>3456.2629390000002</v>
      </c>
      <c r="K181" s="99"/>
      <c r="L181" s="112">
        <f t="shared" si="39"/>
        <v>-4.5861468056789079</v>
      </c>
      <c r="M181" s="92"/>
      <c r="N181" s="87"/>
      <c r="O181" s="79">
        <v>28633.415380999999</v>
      </c>
      <c r="P181" s="14">
        <f t="shared" si="41"/>
        <v>28633.415380999999</v>
      </c>
      <c r="Q181" s="100"/>
      <c r="R181" s="135">
        <f t="shared" si="40"/>
        <v>-22.410985335642437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B3CCC6-86EC-4404-B54C-7FAE306D47E9}">
  <dimension ref="A1:AQ217"/>
  <sheetViews>
    <sheetView topLeftCell="V1" zoomScale="50" zoomScaleNormal="50" workbookViewId="0">
      <selection activeCell="AO1" sqref="AO1:AR11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>
        <v>0</v>
      </c>
      <c r="E2" s="5">
        <v>338.81997699999999</v>
      </c>
      <c r="F2" s="93">
        <f>AVERAGE(E2:E4)</f>
        <v>338.3546346666667</v>
      </c>
      <c r="G2" s="107">
        <f>((E2/$F$2)*100)-100</f>
        <v>0.13753094701709756</v>
      </c>
      <c r="H2" s="88">
        <f>AVERAGE(G2:G4)</f>
        <v>-4.736951571734001E-15</v>
      </c>
      <c r="I2" s="31">
        <f>STDEV(G2:G4)/SQRT(COUNT(G2:G4))</f>
        <v>0.19201209256005961</v>
      </c>
      <c r="J2" s="80">
        <v>8613.0322269999997</v>
      </c>
      <c r="K2" s="93">
        <f>AVERAGE(J2:J4)</f>
        <v>8600.5966800000006</v>
      </c>
      <c r="L2" s="107">
        <f>((J2/$K$2)*100)-100</f>
        <v>0.14458935190992861</v>
      </c>
      <c r="M2" s="88">
        <f>AVERAGE(L2:L4)</f>
        <v>-4.736951571734001E-15</v>
      </c>
      <c r="N2" s="70">
        <f>STDEV(L2:L4)/SQRT(COUNT(L2:L4))</f>
        <v>0.55874126465147744</v>
      </c>
      <c r="O2" s="75">
        <v>864410.32010000001</v>
      </c>
      <c r="P2" s="12">
        <f>O2-O20</f>
        <v>127645.10180000006</v>
      </c>
      <c r="Q2" s="129">
        <f>AVERAGE(P2:P4)</f>
        <v>128159.13233333333</v>
      </c>
      <c r="R2" s="132">
        <f>((P2/$Q$2)*100)-100</f>
        <v>-0.40108771335647475</v>
      </c>
      <c r="S2" s="26">
        <f>AVERAGE(R2:R4)</f>
        <v>4.736951571734001E-15</v>
      </c>
      <c r="T2" s="36">
        <f>STDEV(R2:R4)/SQRT(COUNT(R2:R4))</f>
        <v>0.34084258043990501</v>
      </c>
      <c r="U2" s="50"/>
      <c r="V2" s="58" t="s">
        <v>21</v>
      </c>
      <c r="W2" s="146">
        <v>0</v>
      </c>
      <c r="X2" s="142">
        <f>AVERAGE(I2,I20,I38,I56,I74,I92,I110,I128,I146,I164)</f>
        <v>0.51062132213859956</v>
      </c>
      <c r="Y2" s="146">
        <v>0</v>
      </c>
      <c r="Z2" s="142">
        <f>AVERAGE(N2,N20,N38,N56,N74,N92,N110,N128,N146,N164)</f>
        <v>1.0295222677385765</v>
      </c>
      <c r="AA2" s="45">
        <f t="shared" ref="AA2:AA19" si="0">O2/1000</f>
        <v>864.41032010000004</v>
      </c>
      <c r="AB2" s="63">
        <f>AVERAGE(AA2:AA4)</f>
        <v>862.44055250000008</v>
      </c>
      <c r="AC2" s="137">
        <f t="shared" ref="AC2:AC19" si="1">((AA2/$AB$2)*100)-100</f>
        <v>0.22839459418855768</v>
      </c>
      <c r="AD2" s="27">
        <f>AVERAGE(AC2:AC4)</f>
        <v>-1.4210854715202004E-14</v>
      </c>
      <c r="AE2" s="54">
        <f>STDEV(AC2:AC4)/SQRT(2)</f>
        <v>0.62709594933461721</v>
      </c>
    </row>
    <row r="3" spans="1:43" x14ac:dyDescent="0.25">
      <c r="A3" s="4">
        <v>2</v>
      </c>
      <c r="B3" s="4" t="s">
        <v>30</v>
      </c>
      <c r="C3" s="150"/>
      <c r="D3" s="10">
        <v>0</v>
      </c>
      <c r="E3" s="6">
        <v>339.17260700000003</v>
      </c>
      <c r="F3" s="94"/>
      <c r="G3" s="108">
        <f t="shared" ref="G3:G19" si="2">((E3/$F$2)*100)-100</f>
        <v>0.24175000119006995</v>
      </c>
      <c r="H3" s="89"/>
      <c r="I3" s="32"/>
      <c r="J3" s="81">
        <v>8676.9130860000005</v>
      </c>
      <c r="K3" s="94"/>
      <c r="L3" s="108">
        <f t="shared" ref="L3:L19" si="3">((J3/$K$2)*100)-100</f>
        <v>0.88733850498381628</v>
      </c>
      <c r="M3" s="89"/>
      <c r="N3" s="71"/>
      <c r="O3" s="76">
        <v>868911.54379999998</v>
      </c>
      <c r="P3" s="13">
        <f>O3-O21</f>
        <v>129027.92119999998</v>
      </c>
      <c r="Q3" s="126"/>
      <c r="R3" s="111">
        <f t="shared" ref="R3:R19" si="4">((P3/$Q$2)*100)-100</f>
        <v>0.67789852416213137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868.9115438</v>
      </c>
      <c r="AB3" s="63"/>
      <c r="AC3" s="137">
        <f t="shared" si="1"/>
        <v>0.75031157582306207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>
        <v>0</v>
      </c>
      <c r="E4" s="6">
        <v>337.07132000000001</v>
      </c>
      <c r="F4" s="94"/>
      <c r="G4" s="108">
        <f t="shared" si="2"/>
        <v>-0.37928094820718172</v>
      </c>
      <c r="H4" s="89"/>
      <c r="I4" s="32"/>
      <c r="J4" s="81">
        <v>8511.8447269999997</v>
      </c>
      <c r="K4" s="94"/>
      <c r="L4" s="108">
        <f t="shared" si="3"/>
        <v>-1.0319278568937591</v>
      </c>
      <c r="M4" s="89"/>
      <c r="N4" s="71"/>
      <c r="O4" s="76">
        <v>853999.79359999998</v>
      </c>
      <c r="P4" s="13">
        <f t="shared" ref="P4:P19" si="5">O4-O22</f>
        <v>127804.37399999995</v>
      </c>
      <c r="Q4" s="126"/>
      <c r="R4" s="111">
        <f t="shared" si="4"/>
        <v>-0.2768108108056424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853.99979359999998</v>
      </c>
      <c r="AB4" s="63"/>
      <c r="AC4" s="137">
        <f t="shared" si="1"/>
        <v>-0.97870617001166238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>
        <v>0</v>
      </c>
      <c r="E5" s="17">
        <v>340.11038200000002</v>
      </c>
      <c r="F5" s="95">
        <f>AVERAGE(E5:E7)</f>
        <v>337.85581466666667</v>
      </c>
      <c r="G5" s="109">
        <f t="shared" si="2"/>
        <v>0.51890742831497505</v>
      </c>
      <c r="H5" s="90">
        <f>AVERAGE(G5:G7)</f>
        <v>-0.14742520092607472</v>
      </c>
      <c r="I5" s="33">
        <f>STDEV(G5:G7)/SQRT(COUNT(G5:G7))</f>
        <v>0.3936049341853029</v>
      </c>
      <c r="J5" s="82">
        <v>8761.21875</v>
      </c>
      <c r="K5" s="95">
        <f>AVERAGE(J5:J7)</f>
        <v>8615.5664059999999</v>
      </c>
      <c r="L5" s="109">
        <f t="shared" si="3"/>
        <v>1.8675689138349298</v>
      </c>
      <c r="M5" s="90">
        <f>AVERAGE(L5:L7)</f>
        <v>0.17405450525090296</v>
      </c>
      <c r="N5" s="83">
        <f>STDEV(L5:L7)/SQRT(COUNT(L5:L7))</f>
        <v>0.9453994566238807</v>
      </c>
      <c r="O5" s="77">
        <v>863644.22360000003</v>
      </c>
      <c r="P5" s="18">
        <f t="shared" si="5"/>
        <v>130401.50089999998</v>
      </c>
      <c r="Q5" s="130">
        <f>AVERAGE(P5:P7)</f>
        <v>128762.75579999997</v>
      </c>
      <c r="R5" s="133">
        <f t="shared" si="4"/>
        <v>1.7496752091254848</v>
      </c>
      <c r="S5" s="28">
        <f>AVERAGE(R5:R7)</f>
        <v>0.47099528194108586</v>
      </c>
      <c r="T5" s="38">
        <f>STDEV(R5:R7)/SQRT(COUNT(R5:R7))</f>
        <v>0.68673615690705581</v>
      </c>
      <c r="U5" s="50"/>
      <c r="V5" s="60" t="s">
        <v>12</v>
      </c>
      <c r="W5" s="147">
        <f>AVERAGE(H5,H23,H41,H59,H77,H95,H113,H131,H149,H167)</f>
        <v>-1.3489619875112802</v>
      </c>
      <c r="X5" s="143">
        <f>AVERAGE(I5,I23,I41,I59,I77,I95,I113,I131,I149,I167)</f>
        <v>0.54935203987691517</v>
      </c>
      <c r="Y5" s="147">
        <f>AVERAGE(M5,M23,M41,M59,M77,M95,M113,M131,M149,M167)</f>
        <v>-1.5352837664961629</v>
      </c>
      <c r="Z5" s="143">
        <f>AVERAGE(N5,N23,N41,N59,N77,N95,N113,N131,N149,N167)</f>
        <v>0.97365248140691507</v>
      </c>
      <c r="AA5" s="47">
        <f t="shared" si="0"/>
        <v>863.64422360000003</v>
      </c>
      <c r="AB5" s="64">
        <f>AVERAGE(AA5:AA7)</f>
        <v>850.21814286666665</v>
      </c>
      <c r="AC5" s="138">
        <f t="shared" si="1"/>
        <v>0.13956568907975964</v>
      </c>
      <c r="AD5" s="28">
        <f>AVERAGE(AC5:AC7)</f>
        <v>-1.4171886511949954</v>
      </c>
      <c r="AE5" s="55">
        <f>STDEV(AC5:AC7)/SQRT(2)</f>
        <v>1.0052403121877591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>
        <v>0</v>
      </c>
      <c r="E6" s="6">
        <v>337.95678700000002</v>
      </c>
      <c r="F6" s="94"/>
      <c r="G6" s="108">
        <f t="shared" si="2"/>
        <v>-0.11758304036787592</v>
      </c>
      <c r="H6" s="89"/>
      <c r="I6" s="32"/>
      <c r="J6" s="81">
        <v>8605.3740230000003</v>
      </c>
      <c r="K6" s="94"/>
      <c r="L6" s="108">
        <f t="shared" si="3"/>
        <v>5.5546646096189534E-2</v>
      </c>
      <c r="M6" s="89"/>
      <c r="N6" s="71"/>
      <c r="O6" s="76">
        <v>847394.72959999996</v>
      </c>
      <c r="P6" s="13">
        <f t="shared" si="5"/>
        <v>128499.88449999993</v>
      </c>
      <c r="Q6" s="126"/>
      <c r="R6" s="111">
        <f t="shared" si="4"/>
        <v>0.26588207992881507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847.39472960000001</v>
      </c>
      <c r="AB6" s="65"/>
      <c r="AC6" s="137">
        <f t="shared" si="1"/>
        <v>-1.7445634781882688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>
        <v>0</v>
      </c>
      <c r="E7" s="21">
        <v>335.50027499999999</v>
      </c>
      <c r="F7" s="96"/>
      <c r="G7" s="110">
        <f t="shared" si="2"/>
        <v>-0.84359999072532332</v>
      </c>
      <c r="H7" s="91"/>
      <c r="I7" s="34"/>
      <c r="J7" s="84">
        <v>8480.1064449999994</v>
      </c>
      <c r="K7" s="96"/>
      <c r="L7" s="110">
        <f t="shared" si="3"/>
        <v>-1.4009520441784105</v>
      </c>
      <c r="M7" s="91"/>
      <c r="N7" s="85"/>
      <c r="O7" s="78">
        <v>839615.4754</v>
      </c>
      <c r="P7" s="22">
        <f t="shared" si="5"/>
        <v>127386.88199999998</v>
      </c>
      <c r="Q7" s="131"/>
      <c r="R7" s="134">
        <f t="shared" si="4"/>
        <v>-0.60257144323104228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839.61547540000004</v>
      </c>
      <c r="AB7" s="65"/>
      <c r="AC7" s="137">
        <f t="shared" si="1"/>
        <v>-2.6465681644764771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>
        <v>0</v>
      </c>
      <c r="E8" s="6">
        <v>339.20663500000001</v>
      </c>
      <c r="F8" s="94">
        <f>AVERAGE(E8:E10)</f>
        <v>353.85179666666664</v>
      </c>
      <c r="G8" s="108">
        <f t="shared" si="2"/>
        <v>0.25180690495719205</v>
      </c>
      <c r="H8" s="89">
        <f>AVERAGE(G8:G10)</f>
        <v>4.580153605777312</v>
      </c>
      <c r="I8" s="32">
        <f>STDEV(G8:G10)/SQRT(COUNT(G8:G10))</f>
        <v>6.2439130932191853</v>
      </c>
      <c r="J8" s="81">
        <v>8586.9140630000002</v>
      </c>
      <c r="K8" s="94">
        <f>AVERAGE(J8:J10)</f>
        <v>9311.8333333333339</v>
      </c>
      <c r="L8" s="108">
        <f t="shared" si="3"/>
        <v>-0.15908915984653049</v>
      </c>
      <c r="M8" s="89">
        <f>AVERAGE(L8:L10)</f>
        <v>8.2696198856441701</v>
      </c>
      <c r="N8" s="71">
        <f>STDEV(L8:L10)/SQRT(COUNT(L8:L10))</f>
        <v>13.671871003824991</v>
      </c>
      <c r="O8" s="76">
        <v>842674.93110000005</v>
      </c>
      <c r="P8" s="13">
        <f t="shared" si="5"/>
        <v>129180.63160000008</v>
      </c>
      <c r="Q8" s="126">
        <f>AVERAGE(P8:P10)</f>
        <v>140056.6809666667</v>
      </c>
      <c r="R8" s="111">
        <f t="shared" si="4"/>
        <v>0.79705538580732593</v>
      </c>
      <c r="S8" s="27">
        <f>AVERAGE(R8:R10)</f>
        <v>9.2834185256409629</v>
      </c>
      <c r="T8" s="37">
        <f>STDEV(R8:R10)/SQRT(COUNT(R8:R10))</f>
        <v>13.730224451603766</v>
      </c>
      <c r="U8" s="50"/>
      <c r="V8" s="58" t="s">
        <v>19</v>
      </c>
      <c r="W8" s="147">
        <f>AVERAGE(H8,H26,H44,H62,H80,H98,H116,H134,H152,H170)</f>
        <v>4.0407592390733704</v>
      </c>
      <c r="X8" s="143">
        <f>AVERAGE(I8,I26,I44,I62,I80,I98,I116,I134,I152,I170)</f>
        <v>11.496460403511804</v>
      </c>
      <c r="Y8" s="147">
        <f>AVERAGE(M8,M26,M44,M62,M80,M98,M116,M134,M152,M170)</f>
        <v>11.507095698156544</v>
      </c>
      <c r="Z8" s="143">
        <f>AVERAGE(N8,N26,N44,N62,N80,N98,N116,N134,N152,N170)</f>
        <v>24.442446214046036</v>
      </c>
      <c r="AA8" s="47">
        <f t="shared" si="0"/>
        <v>842.67493110000009</v>
      </c>
      <c r="AB8" s="64">
        <f>AVERAGE(AA8:AA10)</f>
        <v>778.20308020000004</v>
      </c>
      <c r="AC8" s="138">
        <f t="shared" si="1"/>
        <v>-2.2918242124288213</v>
      </c>
      <c r="AD8" s="28">
        <f>AVERAGE(AC8:AC10)</f>
        <v>-9.7673366652132216</v>
      </c>
      <c r="AE8" s="55">
        <f>STDEV(AC8:AC10)/SQRT(2)</f>
        <v>7.4755124527844012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>
        <v>0</v>
      </c>
      <c r="E9" s="6">
        <v>326.85040300000003</v>
      </c>
      <c r="F9" s="94"/>
      <c r="G9" s="108">
        <f t="shared" si="2"/>
        <v>-3.4000514513419233</v>
      </c>
      <c r="H9" s="89"/>
      <c r="I9" s="32"/>
      <c r="J9" s="81">
        <v>7736.8134769999997</v>
      </c>
      <c r="K9" s="94"/>
      <c r="L9" s="108">
        <f t="shared" si="3"/>
        <v>-10.043293914812452</v>
      </c>
      <c r="M9" s="89"/>
      <c r="N9" s="71"/>
      <c r="O9" s="76">
        <v>713731.22930000001</v>
      </c>
      <c r="P9" s="13">
        <f t="shared" si="5"/>
        <v>116508.53729999997</v>
      </c>
      <c r="Q9" s="126"/>
      <c r="R9" s="111">
        <f t="shared" si="4"/>
        <v>-9.0907255856187703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713.7312293</v>
      </c>
      <c r="AB9" s="65"/>
      <c r="AC9" s="137">
        <f t="shared" si="1"/>
        <v>-17.242849117997622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>
        <v>0</v>
      </c>
      <c r="E10" s="6">
        <v>395.49835200000001</v>
      </c>
      <c r="F10" s="94"/>
      <c r="G10" s="108">
        <f t="shared" si="2"/>
        <v>16.888705363716667</v>
      </c>
      <c r="H10" s="89"/>
      <c r="I10" s="32"/>
      <c r="J10" s="81">
        <v>11611.77246</v>
      </c>
      <c r="K10" s="94"/>
      <c r="L10" s="108">
        <f t="shared" si="3"/>
        <v>35.011242731591494</v>
      </c>
      <c r="M10" s="89"/>
      <c r="N10" s="71"/>
      <c r="O10" s="76">
        <v>1458558.013</v>
      </c>
      <c r="P10" s="13">
        <f t="shared" si="5"/>
        <v>174480.87400000007</v>
      </c>
      <c r="Q10" s="126"/>
      <c r="R10" s="111">
        <f t="shared" si="4"/>
        <v>36.143925776734335</v>
      </c>
      <c r="S10" s="27"/>
      <c r="T10" s="37"/>
      <c r="U10" s="50"/>
      <c r="V10" s="58"/>
      <c r="W10" s="148"/>
      <c r="X10" s="144"/>
      <c r="Y10" s="148"/>
      <c r="Z10" s="144"/>
      <c r="AA10" s="48" t="s">
        <v>11</v>
      </c>
      <c r="AB10" s="66"/>
      <c r="AC10" s="139" t="s">
        <v>11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>
        <v>0</v>
      </c>
      <c r="E11" s="17">
        <v>340.35546900000003</v>
      </c>
      <c r="F11" s="95">
        <f>AVERAGE(E11:E13)</f>
        <v>333.42497766666673</v>
      </c>
      <c r="G11" s="109">
        <f t="shared" si="2"/>
        <v>0.5913423752284217</v>
      </c>
      <c r="H11" s="90">
        <f>AVERAGE(G11:G13)</f>
        <v>-1.4569497488505003</v>
      </c>
      <c r="I11" s="33">
        <f>STDEV(G11:G13)/SQRT(COUNT(G11:G13))</f>
        <v>1.173736368151781</v>
      </c>
      <c r="J11" s="82">
        <v>8717.6201170000004</v>
      </c>
      <c r="K11" s="95">
        <f>AVERAGE(J11:J13)</f>
        <v>8352.6367186666666</v>
      </c>
      <c r="L11" s="109">
        <f t="shared" si="3"/>
        <v>1.3606432362085883</v>
      </c>
      <c r="M11" s="90">
        <f>AVERAGE(L11:L13)</f>
        <v>-2.8830553339391543</v>
      </c>
      <c r="N11" s="83">
        <f>STDEV(L11:L13)/SQRT(COUNT(L11:L13))</f>
        <v>2.5277259490201178</v>
      </c>
      <c r="O11" s="77">
        <v>883864.37990000006</v>
      </c>
      <c r="P11" s="18">
        <f t="shared" si="5"/>
        <v>130902.68220000004</v>
      </c>
      <c r="Q11" s="130">
        <f>AVERAGE(P11:P13)</f>
        <v>125417.65560000001</v>
      </c>
      <c r="R11" s="133">
        <f t="shared" si="4"/>
        <v>2.1407369234764531</v>
      </c>
      <c r="S11" s="28">
        <f>AVERAGE(R11:R13)</f>
        <v>-2.1391192991248666</v>
      </c>
      <c r="T11" s="38">
        <f>STDEV(R11:R13)/SQRT(COUNT(R11:R13))</f>
        <v>2.6831705185996859</v>
      </c>
      <c r="U11" s="50"/>
      <c r="V11" s="60" t="s">
        <v>13</v>
      </c>
      <c r="W11" s="146">
        <f>AVERAGE(H11,H29,H47,H65,H83,H101,H119,H137,H155,H173)</f>
        <v>-1.48830534909165</v>
      </c>
      <c r="X11" s="142">
        <f>AVERAGE(I11,I29,I47,I65,I83,I101,I119,I137,I155,I173)</f>
        <v>1.0101985119089982</v>
      </c>
      <c r="Y11" s="146">
        <f>AVERAGE(M11,M29,M47,M65,M83,M101,M119,M137,M155,M173)</f>
        <v>-1.389238241779426</v>
      </c>
      <c r="Z11" s="142">
        <f>AVERAGE(N11,N29,N47,N65,N83,N101,N119,N137,N155,N173)</f>
        <v>2.3485695959546442</v>
      </c>
      <c r="AA11" s="43">
        <f t="shared" si="0"/>
        <v>883.86437990000002</v>
      </c>
      <c r="AB11" s="65">
        <f>AVERAGE(AA11:AA13)</f>
        <v>850.17019906666667</v>
      </c>
      <c r="AC11" s="137">
        <f t="shared" si="1"/>
        <v>2.4840932326173117</v>
      </c>
      <c r="AD11" s="27">
        <f>AVERAGE(AC11:AC13)</f>
        <v>-1.4227477358021663</v>
      </c>
      <c r="AE11" s="55">
        <f>STDEV(AC11:AC13)/SQRT(2)</f>
        <v>2.803752176482333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>
        <v>0</v>
      </c>
      <c r="E12" s="6">
        <v>333.32009900000003</v>
      </c>
      <c r="F12" s="94"/>
      <c r="G12" s="108">
        <f t="shared" si="2"/>
        <v>-1.4879464180020676</v>
      </c>
      <c r="H12" s="89"/>
      <c r="I12" s="32"/>
      <c r="J12" s="81">
        <v>8374.7861329999996</v>
      </c>
      <c r="K12" s="94"/>
      <c r="L12" s="108">
        <f t="shared" si="3"/>
        <v>-2.6255218725126923</v>
      </c>
      <c r="M12" s="89"/>
      <c r="N12" s="71"/>
      <c r="O12" s="76">
        <v>851153.94510000001</v>
      </c>
      <c r="P12" s="13">
        <f t="shared" si="5"/>
        <v>126268.24880000006</v>
      </c>
      <c r="Q12" s="126"/>
      <c r="R12" s="111">
        <f t="shared" si="4"/>
        <v>-1.4754184886452038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851.15394509999999</v>
      </c>
      <c r="AB12" s="65"/>
      <c r="AC12" s="137">
        <f t="shared" si="1"/>
        <v>-1.3086823627765511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>
        <v>0</v>
      </c>
      <c r="E13" s="21">
        <v>326.59936499999998</v>
      </c>
      <c r="F13" s="96"/>
      <c r="G13" s="110">
        <f t="shared" si="2"/>
        <v>-3.4742452037778548</v>
      </c>
      <c r="H13" s="91"/>
      <c r="I13" s="34"/>
      <c r="J13" s="84">
        <v>7965.5039059999999</v>
      </c>
      <c r="K13" s="96"/>
      <c r="L13" s="110">
        <f t="shared" si="3"/>
        <v>-7.3842873655133587</v>
      </c>
      <c r="M13" s="91"/>
      <c r="N13" s="85"/>
      <c r="O13" s="78">
        <v>815492.27220000001</v>
      </c>
      <c r="P13" s="22">
        <f>O13-O31</f>
        <v>119082.03579999995</v>
      </c>
      <c r="Q13" s="131"/>
      <c r="R13" s="134">
        <f t="shared" si="4"/>
        <v>-7.0826763322058497</v>
      </c>
      <c r="S13" s="29"/>
      <c r="T13" s="39"/>
      <c r="U13" s="50"/>
      <c r="V13" s="61"/>
      <c r="W13" s="146"/>
      <c r="X13" s="142"/>
      <c r="Y13" s="146"/>
      <c r="Z13" s="142"/>
      <c r="AA13" s="43">
        <f t="shared" si="0"/>
        <v>815.4922722</v>
      </c>
      <c r="AB13" s="65"/>
      <c r="AC13" s="137">
        <f t="shared" si="1"/>
        <v>-5.4436540772472597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>
        <v>0</v>
      </c>
      <c r="E14" s="6">
        <v>325.06021099999998</v>
      </c>
      <c r="F14" s="94">
        <f>AVERAGE(E14:E16)</f>
        <v>325.023641</v>
      </c>
      <c r="G14" s="108">
        <f t="shared" si="2"/>
        <v>-3.929138928380226</v>
      </c>
      <c r="H14" s="89">
        <f>AVERAGE(G14:G16)</f>
        <v>-3.9399471148961331</v>
      </c>
      <c r="I14" s="32">
        <f>STDEV(G14:G16)/SQRT(COUNT(G14:G16))</f>
        <v>0.61807173708595264</v>
      </c>
      <c r="J14" s="81">
        <v>7924.7993159999996</v>
      </c>
      <c r="K14" s="94">
        <f>AVERAGE(J14:J16)</f>
        <v>7867.3904620000003</v>
      </c>
      <c r="L14" s="108">
        <f t="shared" si="3"/>
        <v>-7.8575637149863553</v>
      </c>
      <c r="M14" s="89">
        <f>AVERAGE(L14:L16)</f>
        <v>-8.5250622169623771</v>
      </c>
      <c r="N14" s="71">
        <f>STDEV(L14:L16)/SQRT(COUNT(L14:L16))</f>
        <v>1.4767188376822122</v>
      </c>
      <c r="O14" s="76">
        <v>779193.82949999999</v>
      </c>
      <c r="P14" s="13">
        <f t="shared" si="5"/>
        <v>119213.71880000003</v>
      </c>
      <c r="Q14" s="126">
        <f>AVERAGE(P14:P16)</f>
        <v>119358.16199999997</v>
      </c>
      <c r="R14" s="111">
        <f t="shared" si="4"/>
        <v>-6.97992672895667</v>
      </c>
      <c r="S14" s="27">
        <f>AVERAGE(R14:R16)</f>
        <v>-6.8672205976259404</v>
      </c>
      <c r="T14" s="37">
        <f>STDEV(R14:R16)/SQRT(COUNT(R14:R16))</f>
        <v>1.2004607893206065</v>
      </c>
      <c r="U14" s="50"/>
      <c r="V14" s="58" t="s">
        <v>20</v>
      </c>
      <c r="W14" s="147">
        <f>AVERAGE(H14,H32,H50,H68,H86,H104,H122,H140,H158,H176)</f>
        <v>-3.694018936854957</v>
      </c>
      <c r="X14" s="143">
        <f>AVERAGE(I14,I32,I50,I68,I86,I104,I122,I140,I158,I176)</f>
        <v>1.1085252585713985</v>
      </c>
      <c r="Y14" s="147">
        <f>AVERAGE(M14,M32,M50,M68,M86,M104,M122,M140,M158,M176)</f>
        <v>-7.2251963369503729</v>
      </c>
      <c r="Z14" s="143">
        <f>AVERAGE(N14,N32,N50,N68,N86,N104,N122,N140,N158,N176)</f>
        <v>2.6977884763827116</v>
      </c>
      <c r="AA14" s="47">
        <f t="shared" si="0"/>
        <v>779.19382949999999</v>
      </c>
      <c r="AB14" s="64">
        <f>AVERAGE(AA14:AA16)</f>
        <v>804.77184046666662</v>
      </c>
      <c r="AC14" s="138">
        <f t="shared" si="1"/>
        <v>-9.6524592632719504</v>
      </c>
      <c r="AD14" s="28">
        <f>AVERAGE(AC14:AC16)</f>
        <v>-6.6866883596980955</v>
      </c>
      <c r="AE14" s="55">
        <f>STDEV(AC14:AC16)/SQRT(2)</f>
        <v>2.2954481398596558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>
        <v>0</v>
      </c>
      <c r="E15" s="6">
        <v>321.38330100000002</v>
      </c>
      <c r="F15" s="94"/>
      <c r="G15" s="108">
        <f t="shared" si="2"/>
        <v>-5.0158419385583812</v>
      </c>
      <c r="H15" s="89"/>
      <c r="I15" s="32"/>
      <c r="J15" s="81">
        <v>7624.3959960000002</v>
      </c>
      <c r="K15" s="94"/>
      <c r="L15" s="108">
        <f t="shared" si="3"/>
        <v>-11.350383238759193</v>
      </c>
      <c r="M15" s="89"/>
      <c r="N15" s="71"/>
      <c r="O15" s="76">
        <v>800439.02989999996</v>
      </c>
      <c r="P15" s="13">
        <f t="shared" si="5"/>
        <v>116768.56089999992</v>
      </c>
      <c r="Q15" s="126"/>
      <c r="R15" s="111">
        <f t="shared" si="4"/>
        <v>-8.8878343867897769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800.43902989999992</v>
      </c>
      <c r="AB15" s="65"/>
      <c r="AC15" s="137">
        <f t="shared" si="1"/>
        <v>-7.1890778350198445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>
        <v>0</v>
      </c>
      <c r="E16" s="6">
        <v>328.627411</v>
      </c>
      <c r="F16" s="94"/>
      <c r="G16" s="108">
        <f t="shared" si="2"/>
        <v>-2.8748604777497917</v>
      </c>
      <c r="H16" s="89"/>
      <c r="I16" s="32"/>
      <c r="J16" s="81">
        <v>8052.9760740000002</v>
      </c>
      <c r="K16" s="94"/>
      <c r="L16" s="108">
        <f t="shared" si="3"/>
        <v>-6.367239697141585</v>
      </c>
      <c r="M16" s="89"/>
      <c r="N16" s="71"/>
      <c r="O16" s="76">
        <v>834682.66200000001</v>
      </c>
      <c r="P16" s="13">
        <f t="shared" si="5"/>
        <v>122092.20629999996</v>
      </c>
      <c r="Q16" s="126"/>
      <c r="R16" s="111">
        <f t="shared" si="4"/>
        <v>-4.7339006771313734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0"/>
        <v>834.68266200000005</v>
      </c>
      <c r="AB16" s="66"/>
      <c r="AC16" s="139">
        <f t="shared" si="1"/>
        <v>-3.2185279808024916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>
        <v>0</v>
      </c>
      <c r="E17" s="17">
        <v>388.621735</v>
      </c>
      <c r="F17" s="95">
        <f>AVERAGE(E17:E19)</f>
        <v>387.10598766666664</v>
      </c>
      <c r="G17" s="133">
        <f t="shared" si="2"/>
        <v>14.856335685442716</v>
      </c>
      <c r="H17" s="90">
        <f>AVERAGE(G17:G19)</f>
        <v>14.408359751899903</v>
      </c>
      <c r="I17" s="33">
        <f>STDEV(G17:G19)/SQRT(COUNT(G17:G19))</f>
        <v>0.22791518971225747</v>
      </c>
      <c r="J17" s="82" t="s">
        <v>11</v>
      </c>
      <c r="K17" s="95">
        <f>AVERAGE(J17:J19)</f>
        <v>9069.8452150000012</v>
      </c>
      <c r="L17" s="133" t="s">
        <v>11</v>
      </c>
      <c r="M17" s="90">
        <f>AVERAGE(L17:L19)</f>
        <v>5.4559997690764774</v>
      </c>
      <c r="N17" s="83">
        <f>STDEV(L17:L19)/SQRT(COUNT(L17:L19))</f>
        <v>0.33208201782576197</v>
      </c>
      <c r="O17" s="77">
        <v>817599.89720000001</v>
      </c>
      <c r="P17" s="18">
        <f t="shared" si="5"/>
        <v>125935.80590000004</v>
      </c>
      <c r="Q17" s="130">
        <f>AVERAGE(P17:P19)</f>
        <v>133199.82986666667</v>
      </c>
      <c r="R17" s="133">
        <f t="shared" si="4"/>
        <v>-1.734817014483653</v>
      </c>
      <c r="S17" s="28">
        <f>AVERAGE(R17:R19)</f>
        <v>3.9331551654257546</v>
      </c>
      <c r="T17" s="38">
        <f>STDEV(R17:R19)/SQRT(COUNT(R17:R19))</f>
        <v>2.8369515273397736</v>
      </c>
      <c r="U17" s="50"/>
      <c r="V17" s="60" t="s">
        <v>14</v>
      </c>
      <c r="W17" s="146">
        <f>AVERAGE(H17,H35,H53,H71,H89,H107,H125,H143,H161,_xlfn.ANCHORARRAY(H179))</f>
        <v>18.267127979767857</v>
      </c>
      <c r="X17" s="142">
        <f>AVERAGE(I17,I35,I53,I71,I89,I107,I125,I143,I161,_xlfn.ANCHORARRAY(I179))</f>
        <v>2.1156805104895007</v>
      </c>
      <c r="Y17" s="146">
        <f>AVERAGE(M17,M35,M53,M71,M89,M107,M125,M143,M161,M179)</f>
        <v>7.8824422977798152</v>
      </c>
      <c r="Z17" s="142">
        <f>AVERAGE(N17,N35,N53,N71,N89,N107,N125,N143,N161,N179)</f>
        <v>6.1727432855122855</v>
      </c>
      <c r="AA17" s="43">
        <f t="shared" si="0"/>
        <v>817.59989719999999</v>
      </c>
      <c r="AB17" s="65">
        <f>AVERAGE(AA17:AA19)</f>
        <v>925.66491213333336</v>
      </c>
      <c r="AC17" s="137">
        <f t="shared" si="1"/>
        <v>-5.1992749146614443</v>
      </c>
      <c r="AD17" s="27">
        <f>AVERAGE(AC17:AC19)</f>
        <v>7.3308658144682068</v>
      </c>
      <c r="AE17" s="55">
        <f>STDEV(AC17:AC19)/SQRT(2)</f>
        <v>7.7726324195766132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>
        <v>0</v>
      </c>
      <c r="E18" s="6">
        <v>386.10122699999999</v>
      </c>
      <c r="F18" s="94"/>
      <c r="G18" s="108">
        <f t="shared" si="2"/>
        <v>14.111404852004256</v>
      </c>
      <c r="H18" s="89"/>
      <c r="I18" s="32"/>
      <c r="J18" s="81">
        <v>9041.2841800000006</v>
      </c>
      <c r="K18" s="98"/>
      <c r="L18" s="108">
        <f t="shared" si="3"/>
        <v>5.1239177512507155</v>
      </c>
      <c r="M18" s="89"/>
      <c r="N18" s="71"/>
      <c r="O18" s="76">
        <v>994819.20109999995</v>
      </c>
      <c r="P18" s="13">
        <f t="shared" si="5"/>
        <v>136543.98139999993</v>
      </c>
      <c r="Q18" s="63"/>
      <c r="R18" s="111">
        <f t="shared" si="4"/>
        <v>6.5425295209225993</v>
      </c>
      <c r="S18" s="27"/>
      <c r="T18" s="37"/>
      <c r="U18" s="50"/>
      <c r="V18" s="58"/>
      <c r="W18" s="146"/>
      <c r="X18" s="142"/>
      <c r="Y18" s="146"/>
      <c r="Z18" s="142"/>
      <c r="AA18" s="43">
        <f t="shared" si="0"/>
        <v>994.81920109999999</v>
      </c>
      <c r="AB18" s="65"/>
      <c r="AC18" s="137">
        <f t="shared" si="1"/>
        <v>15.349307058471126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>
        <v>0</v>
      </c>
      <c r="E19" s="8">
        <v>386.59500100000002</v>
      </c>
      <c r="F19" s="97"/>
      <c r="G19" s="112">
        <f t="shared" si="2"/>
        <v>14.25733871825274</v>
      </c>
      <c r="H19" s="92"/>
      <c r="I19" s="35"/>
      <c r="J19" s="86">
        <v>9098.40625</v>
      </c>
      <c r="K19" s="99"/>
      <c r="L19" s="112">
        <f t="shared" si="3"/>
        <v>5.7880817869022394</v>
      </c>
      <c r="M19" s="92"/>
      <c r="N19" s="87"/>
      <c r="O19" s="79">
        <v>964575.63809999998</v>
      </c>
      <c r="P19" s="14">
        <f t="shared" si="5"/>
        <v>137119.7023</v>
      </c>
      <c r="Q19" s="100"/>
      <c r="R19" s="135">
        <f t="shared" si="4"/>
        <v>6.9917529898383179</v>
      </c>
      <c r="S19" s="30"/>
      <c r="T19" s="40"/>
      <c r="U19" s="41"/>
      <c r="V19" s="46"/>
      <c r="W19" s="42"/>
      <c r="X19" s="40"/>
      <c r="Y19" s="42"/>
      <c r="Z19" s="40"/>
      <c r="AA19" s="44">
        <f t="shared" si="0"/>
        <v>964.57563809999999</v>
      </c>
      <c r="AB19" s="67"/>
      <c r="AC19" s="140">
        <f t="shared" si="1"/>
        <v>11.842565299594938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>
        <v>-15</v>
      </c>
      <c r="E20" s="5">
        <v>334.81918300000001</v>
      </c>
      <c r="F20" s="93">
        <f>AVERAGE(E20:E22)</f>
        <v>335.87733966666667</v>
      </c>
      <c r="G20" s="107">
        <f>((E20/$F$20)*100)-100</f>
        <v>-0.31504258897513182</v>
      </c>
      <c r="H20" s="88">
        <f>AVERAGE(G20:G22)</f>
        <v>4.736951571734001E-15</v>
      </c>
      <c r="I20" s="31">
        <f>STDEV(G20:G22)/SQRT(COUNT(G20:G22))</f>
        <v>0.17133930042157644</v>
      </c>
      <c r="J20" s="80">
        <v>8347.9648440000001</v>
      </c>
      <c r="K20" s="93">
        <f>AVERAGE(J20:J22)</f>
        <v>8414.970052333334</v>
      </c>
      <c r="L20" s="107">
        <f>((J20/$K$20)*100)-100</f>
        <v>-0.7962619940014406</v>
      </c>
      <c r="M20" s="88">
        <f>AVERAGE(L20:L22)</f>
        <v>-4.736951571734001E-15</v>
      </c>
      <c r="N20" s="70">
        <f>STDEV(L20:L22)/SQRT(COUNT(L20:L22))</f>
        <v>0.40310282608236503</v>
      </c>
      <c r="O20" s="75">
        <v>736765.21829999995</v>
      </c>
      <c r="P20" s="12">
        <f>O20-O38</f>
        <v>121981.59589999996</v>
      </c>
      <c r="Q20" s="129">
        <f>AVERAGE(P20:P22)</f>
        <v>122920.51669999999</v>
      </c>
      <c r="R20" s="132">
        <f>((P20/$Q$20)*100)-100</f>
        <v>-0.76384384414163264</v>
      </c>
      <c r="S20" s="26">
        <f>AVERAGE(R20:R22)</f>
        <v>4.736951571734001E-15</v>
      </c>
      <c r="T20" s="36">
        <f>STDEV(R20:R22)/SQRT(COUNT(R20:R22))</f>
        <v>0.44989452959778509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>
        <v>-15</v>
      </c>
      <c r="E21" s="6">
        <v>336.014252</v>
      </c>
      <c r="F21" s="94"/>
      <c r="G21" s="108">
        <f t="shared" ref="G21:G37" si="6">((E21/$F$20)*100)-100</f>
        <v>4.0762599069424255E-2</v>
      </c>
      <c r="H21" s="89"/>
      <c r="I21" s="32"/>
      <c r="J21" s="81">
        <v>8457.671875</v>
      </c>
      <c r="K21" s="94"/>
      <c r="L21" s="108">
        <f t="shared" ref="L21:L37" si="7">((J21/$K$20)*100)-100</f>
        <v>0.50745067898164109</v>
      </c>
      <c r="M21" s="89"/>
      <c r="N21" s="71"/>
      <c r="O21" s="76">
        <v>739883.6226</v>
      </c>
      <c r="P21" s="13">
        <f>O21-O39</f>
        <v>123896.22790000006</v>
      </c>
      <c r="Q21" s="126"/>
      <c r="R21" s="111">
        <f t="shared" ref="R21:R37" si="8">((P21/$Q$20)*100)-100</f>
        <v>0.79377407953904822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>
        <v>-15</v>
      </c>
      <c r="E22" s="21">
        <v>336.79858400000001</v>
      </c>
      <c r="F22" s="96"/>
      <c r="G22" s="110">
        <f t="shared" si="6"/>
        <v>0.27427998990572178</v>
      </c>
      <c r="H22" s="91"/>
      <c r="I22" s="34"/>
      <c r="J22" s="84">
        <v>8439.2734380000002</v>
      </c>
      <c r="K22" s="96"/>
      <c r="L22" s="110">
        <f t="shared" si="7"/>
        <v>0.2888113150197853</v>
      </c>
      <c r="M22" s="91"/>
      <c r="N22" s="85"/>
      <c r="O22" s="78">
        <v>726195.41960000002</v>
      </c>
      <c r="P22" s="22">
        <f t="shared" ref="P22:P37" si="9">O22-O40</f>
        <v>122883.72629999998</v>
      </c>
      <c r="Q22" s="131"/>
      <c r="R22" s="134">
        <f t="shared" si="8"/>
        <v>-2.9930235397401361E-2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>
        <v>-15</v>
      </c>
      <c r="E23" s="6">
        <v>339.25991800000003</v>
      </c>
      <c r="F23" s="94">
        <f>AVERAGE(E23:E25)</f>
        <v>336.61228433333332</v>
      </c>
      <c r="G23" s="108">
        <f t="shared" si="6"/>
        <v>1.0070873899055783</v>
      </c>
      <c r="H23" s="89">
        <f>AVERAGE(G23:G25)</f>
        <v>0.21881341188305234</v>
      </c>
      <c r="I23" s="32">
        <f>STDEV(G23:G25)/SQRT(COUNT(G23:G25))</f>
        <v>0.41022945368854791</v>
      </c>
      <c r="J23" s="81">
        <v>8563.1855469999991</v>
      </c>
      <c r="K23" s="94">
        <f>AVERAGE(J23:J25)</f>
        <v>8469.3470049999996</v>
      </c>
      <c r="L23" s="108">
        <f t="shared" si="7"/>
        <v>1.7613312197773894</v>
      </c>
      <c r="M23" s="89">
        <f>AVERAGE(L23:L25)</f>
        <v>0.64619306222709838</v>
      </c>
      <c r="N23" s="71">
        <f>STDEV(L23:L25)/SQRT(COUNT(L23:L25))</f>
        <v>0.58251132781289316</v>
      </c>
      <c r="O23" s="76">
        <v>733242.72270000004</v>
      </c>
      <c r="P23" s="13">
        <f t="shared" si="9"/>
        <v>123663.5584000001</v>
      </c>
      <c r="Q23" s="126">
        <f>AVERAGE(P23:P25)</f>
        <v>122395.90183333338</v>
      </c>
      <c r="R23" s="111">
        <f t="shared" si="8"/>
        <v>0.60448956768834705</v>
      </c>
      <c r="S23" s="27">
        <f>AVERAGE(R23:R25)</f>
        <v>-0.42679194714661151</v>
      </c>
      <c r="T23" s="37">
        <f>STDEV(R23:R25)/SQRT(COUNT(R23:R25))</f>
        <v>0.5393401153167835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>
        <v>-15</v>
      </c>
      <c r="E24" s="6">
        <v>335.95034800000002</v>
      </c>
      <c r="F24" s="94"/>
      <c r="G24" s="108">
        <f t="shared" si="6"/>
        <v>2.173660581146919E-2</v>
      </c>
      <c r="H24" s="89"/>
      <c r="I24" s="32"/>
      <c r="J24" s="81">
        <v>8447.0058590000008</v>
      </c>
      <c r="K24" s="94"/>
      <c r="L24" s="108">
        <f t="shared" si="7"/>
        <v>0.38070018630409663</v>
      </c>
      <c r="M24" s="89"/>
      <c r="N24" s="71"/>
      <c r="O24" s="76">
        <v>718894.84510000004</v>
      </c>
      <c r="P24" s="13">
        <f t="shared" si="9"/>
        <v>122098.72120000003</v>
      </c>
      <c r="Q24" s="126"/>
      <c r="R24" s="111">
        <f t="shared" si="8"/>
        <v>-0.66855844903876971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>
        <v>-15</v>
      </c>
      <c r="E25" s="6">
        <v>334.62658699999997</v>
      </c>
      <c r="F25" s="94"/>
      <c r="G25" s="108">
        <f t="shared" si="6"/>
        <v>-0.37238376006789053</v>
      </c>
      <c r="H25" s="89"/>
      <c r="I25" s="32"/>
      <c r="J25" s="81">
        <v>8397.8496090000008</v>
      </c>
      <c r="K25" s="94"/>
      <c r="L25" s="108">
        <f t="shared" si="7"/>
        <v>-0.20345221940019087</v>
      </c>
      <c r="M25" s="89"/>
      <c r="N25" s="71"/>
      <c r="O25" s="76">
        <v>712228.59340000001</v>
      </c>
      <c r="P25" s="13">
        <f t="shared" si="9"/>
        <v>121425.42590000003</v>
      </c>
      <c r="Q25" s="126"/>
      <c r="R25" s="111">
        <f t="shared" si="8"/>
        <v>-1.2163069600894119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>
        <v>-15</v>
      </c>
      <c r="E26" s="17">
        <v>340.06973299999999</v>
      </c>
      <c r="F26" s="95">
        <f>AVERAGE(E26:E28)</f>
        <v>353.45305400000001</v>
      </c>
      <c r="G26" s="109">
        <f t="shared" si="6"/>
        <v>1.2481917766449868</v>
      </c>
      <c r="H26" s="90">
        <f>AVERAGE(G26:G28)</f>
        <v>5.2327776416163987</v>
      </c>
      <c r="I26" s="33">
        <f>STDEV(G26:G28)/SQRT(COUNT(G26:G28))</f>
        <v>6.09346737415781</v>
      </c>
      <c r="J26" s="82">
        <v>8535.3505860000005</v>
      </c>
      <c r="K26" s="95">
        <f>AVERAGE(J26:J28)</f>
        <v>9271.2361639999999</v>
      </c>
      <c r="L26" s="109">
        <f t="shared" si="7"/>
        <v>1.4305521340897371</v>
      </c>
      <c r="M26" s="90">
        <f>AVERAGE(L26:L28)</f>
        <v>10.175509910807554</v>
      </c>
      <c r="N26" s="83">
        <f>STDEV(L26:L28)/SQRT(COUNT(L26:L28))</f>
        <v>14.167470280041787</v>
      </c>
      <c r="O26" s="77">
        <v>713494.29949999996</v>
      </c>
      <c r="P26" s="18">
        <f t="shared" si="9"/>
        <v>123801.38</v>
      </c>
      <c r="Q26" s="130">
        <f>AVERAGE(P26:P28)</f>
        <v>135394.10996666664</v>
      </c>
      <c r="R26" s="133">
        <f t="shared" si="8"/>
        <v>0.7166121032096413</v>
      </c>
      <c r="S26" s="28">
        <f>AVERAGE(R26:R28)</f>
        <v>10.147690232306553</v>
      </c>
      <c r="T26" s="38">
        <f>STDEV(R26:R28)/SQRT(COUNT(R26:R28))</f>
        <v>15.270593556035617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>
        <v>-15</v>
      </c>
      <c r="E27" s="6">
        <v>326.64386000000002</v>
      </c>
      <c r="F27" s="94"/>
      <c r="G27" s="108">
        <f t="shared" si="6"/>
        <v>-2.7490629989597437</v>
      </c>
      <c r="H27" s="89"/>
      <c r="I27" s="32"/>
      <c r="J27" s="81">
        <v>7675.0522460000002</v>
      </c>
      <c r="K27" s="94"/>
      <c r="L27" s="108">
        <f t="shared" si="7"/>
        <v>-8.7928750991593461</v>
      </c>
      <c r="M27" s="89"/>
      <c r="N27" s="71"/>
      <c r="O27" s="76">
        <v>597222.69200000004</v>
      </c>
      <c r="P27" s="13">
        <f t="shared" si="9"/>
        <v>110267.61690000002</v>
      </c>
      <c r="Q27" s="126"/>
      <c r="R27" s="111">
        <f t="shared" si="8"/>
        <v>-10.293562164956285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>
        <v>-15</v>
      </c>
      <c r="E28" s="21">
        <v>393.64556900000002</v>
      </c>
      <c r="F28" s="96"/>
      <c r="G28" s="110">
        <f t="shared" si="6"/>
        <v>17.199204147163954</v>
      </c>
      <c r="H28" s="91"/>
      <c r="I28" s="34"/>
      <c r="J28" s="84">
        <v>11603.30566</v>
      </c>
      <c r="K28" s="96"/>
      <c r="L28" s="110">
        <f t="shared" si="7"/>
        <v>37.888852697492268</v>
      </c>
      <c r="M28" s="91"/>
      <c r="N28" s="85"/>
      <c r="O28" s="78">
        <v>1284077.139</v>
      </c>
      <c r="P28" s="22">
        <f t="shared" si="9"/>
        <v>172113.33299999987</v>
      </c>
      <c r="Q28" s="131"/>
      <c r="R28" s="134">
        <f t="shared" si="8"/>
        <v>40.020020758666305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>
        <v>-15</v>
      </c>
      <c r="E29" s="6">
        <v>339.31585699999999</v>
      </c>
      <c r="F29" s="94">
        <f>AVERAGE(E29:E31)</f>
        <v>333.42220033333331</v>
      </c>
      <c r="G29" s="108">
        <f t="shared" si="6"/>
        <v>1.023741981744223</v>
      </c>
      <c r="H29" s="89">
        <f>AVERAGE(G29:G31)</f>
        <v>-0.73096307591631182</v>
      </c>
      <c r="I29" s="32">
        <f>STDEV(G29:G31)/SQRT(COUNT(G29:G31))</f>
        <v>1.0058397540431008</v>
      </c>
      <c r="J29" s="81">
        <v>8617.0927730000003</v>
      </c>
      <c r="K29" s="94">
        <f>AVERAGE(J29:J31)</f>
        <v>8288.6590166666665</v>
      </c>
      <c r="L29" s="108">
        <f t="shared" si="7"/>
        <v>2.4019422458980983</v>
      </c>
      <c r="M29" s="89">
        <f>AVERAGE(L29:L31)</f>
        <v>-1.5010277503203138</v>
      </c>
      <c r="N29" s="71">
        <f>STDEV(L29:L31)/SQRT(COUNT(L29:L31))</f>
        <v>2.5463696982723287</v>
      </c>
      <c r="O29" s="76">
        <v>752961.69770000002</v>
      </c>
      <c r="P29" s="13">
        <f t="shared" si="9"/>
        <v>125500.07319999998</v>
      </c>
      <c r="Q29" s="126">
        <f>AVERAGE(P29:P31)</f>
        <v>121066.86523333332</v>
      </c>
      <c r="R29" s="111">
        <f t="shared" si="8"/>
        <v>2.0985565056610227</v>
      </c>
      <c r="S29" s="27">
        <f>AVERAGE(R29:R31)</f>
        <v>-1.5080081962156886</v>
      </c>
      <c r="T29" s="37">
        <f>STDEV(R29:R31)/SQRT(COUNT(R29:R31))</f>
        <v>2.1920233931563975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>
        <v>-15</v>
      </c>
      <c r="E30" s="6">
        <v>333.33703600000001</v>
      </c>
      <c r="F30" s="94"/>
      <c r="G30" s="108">
        <f t="shared" si="6"/>
        <v>-0.75631886008973481</v>
      </c>
      <c r="H30" s="89"/>
      <c r="I30" s="32"/>
      <c r="J30" s="81">
        <v>8362.8564449999994</v>
      </c>
      <c r="K30" s="94"/>
      <c r="L30" s="108">
        <f t="shared" si="7"/>
        <v>-0.61929640877194458</v>
      </c>
      <c r="M30" s="89"/>
      <c r="N30" s="71"/>
      <c r="O30" s="76">
        <v>724885.69629999995</v>
      </c>
      <c r="P30" s="13">
        <f t="shared" si="9"/>
        <v>121503.58479999995</v>
      </c>
      <c r="Q30" s="126"/>
      <c r="R30" s="111">
        <f t="shared" si="8"/>
        <v>-1.1527220500205004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>
        <v>-15</v>
      </c>
      <c r="E31" s="6">
        <v>327.61370799999997</v>
      </c>
      <c r="F31" s="94"/>
      <c r="G31" s="108">
        <f t="shared" si="6"/>
        <v>-2.4603123494034236</v>
      </c>
      <c r="H31" s="89"/>
      <c r="I31" s="32"/>
      <c r="J31" s="81">
        <v>7886.0278319999998</v>
      </c>
      <c r="K31" s="94"/>
      <c r="L31" s="108">
        <f t="shared" si="7"/>
        <v>-6.2857290880870949</v>
      </c>
      <c r="M31" s="89"/>
      <c r="N31" s="71"/>
      <c r="O31" s="76">
        <v>696410.23640000005</v>
      </c>
      <c r="P31" s="13">
        <f t="shared" si="9"/>
        <v>116196.93770000001</v>
      </c>
      <c r="Q31" s="126"/>
      <c r="R31" s="111">
        <f t="shared" si="8"/>
        <v>-5.4698590442875883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>
        <v>-15</v>
      </c>
      <c r="E32" s="17">
        <v>328.91253699999999</v>
      </c>
      <c r="F32" s="95">
        <f>AVERAGE(E32:E34)</f>
        <v>328.73578900000001</v>
      </c>
      <c r="G32" s="109">
        <f t="shared" si="6"/>
        <v>-2.0736149314445385</v>
      </c>
      <c r="H32" s="90">
        <f>AVERAGE(G32:G34)</f>
        <v>-2.1262377133730204</v>
      </c>
      <c r="I32" s="33">
        <f>STDEV(G32:G34)/SQRT(COUNT(G32:G34))</f>
        <v>0.43529995316999387</v>
      </c>
      <c r="J32" s="82">
        <v>7891.1279299999997</v>
      </c>
      <c r="K32" s="95">
        <f>AVERAGE(J32:J34)</f>
        <v>7974.4018553333335</v>
      </c>
      <c r="L32" s="109">
        <f t="shared" si="7"/>
        <v>-6.225121647201604</v>
      </c>
      <c r="M32" s="90">
        <f>AVERAGE(L32:L34)</f>
        <v>-5.2355289948754899</v>
      </c>
      <c r="N32" s="83">
        <f>STDEV(L32:L34)/SQRT(COUNT(L32:L34))</f>
        <v>1.0575244288344283</v>
      </c>
      <c r="O32" s="77">
        <v>659980.11069999996</v>
      </c>
      <c r="P32" s="18">
        <f t="shared" si="9"/>
        <v>114643.60809999995</v>
      </c>
      <c r="Q32" s="130">
        <f>AVERAGE(P32:P34)</f>
        <v>116519.9399</v>
      </c>
      <c r="R32" s="133">
        <f t="shared" si="8"/>
        <v>-6.7335452389942958</v>
      </c>
      <c r="S32" s="28">
        <f>AVERAGE(R32:R34)</f>
        <v>-5.2070858241031077</v>
      </c>
      <c r="T32" s="38">
        <f>STDEV(R32:R34)/SQRT(COUNT(R32:R34))</f>
        <v>1.0019992340148285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>
        <v>-15</v>
      </c>
      <c r="E33" s="6">
        <v>326.11965900000001</v>
      </c>
      <c r="F33" s="94"/>
      <c r="G33" s="108">
        <f t="shared" si="6"/>
        <v>-2.9051321760349822</v>
      </c>
      <c r="H33" s="89"/>
      <c r="I33" s="32"/>
      <c r="J33" s="81">
        <v>7879.8149409999996</v>
      </c>
      <c r="K33" s="94"/>
      <c r="L33" s="108">
        <f t="shared" si="7"/>
        <v>-6.3595604976032547</v>
      </c>
      <c r="M33" s="89"/>
      <c r="N33" s="71"/>
      <c r="O33" s="76">
        <v>683670.46900000004</v>
      </c>
      <c r="P33" s="13">
        <f t="shared" si="9"/>
        <v>116075.89280000003</v>
      </c>
      <c r="Q33" s="126"/>
      <c r="R33" s="111">
        <f t="shared" si="8"/>
        <v>-5.5683331666307225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>
        <v>-15</v>
      </c>
      <c r="E34" s="21">
        <v>331.17517099999998</v>
      </c>
      <c r="F34" s="96"/>
      <c r="G34" s="110">
        <f t="shared" si="6"/>
        <v>-1.39996603263954</v>
      </c>
      <c r="H34" s="91"/>
      <c r="I34" s="34"/>
      <c r="J34" s="84">
        <v>8152.2626950000003</v>
      </c>
      <c r="K34" s="96"/>
      <c r="L34" s="110">
        <f t="shared" si="7"/>
        <v>-3.1219048398216103</v>
      </c>
      <c r="M34" s="91"/>
      <c r="N34" s="85"/>
      <c r="O34" s="78">
        <v>712590.45570000005</v>
      </c>
      <c r="P34" s="22">
        <f t="shared" si="9"/>
        <v>118840.31880000001</v>
      </c>
      <c r="Q34" s="131"/>
      <c r="R34" s="134">
        <f t="shared" si="8"/>
        <v>-3.3193790666843057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>
        <v>-15</v>
      </c>
      <c r="E35" s="6">
        <v>424.64245599999998</v>
      </c>
      <c r="F35" s="94">
        <f>AVERAGE(E35:E37)</f>
        <v>404.29491166666668</v>
      </c>
      <c r="G35" s="108" t="s">
        <v>11</v>
      </c>
      <c r="H35" s="89">
        <f>AVERAGE(G35:G37)</f>
        <v>17.340794675561021</v>
      </c>
      <c r="I35" s="32">
        <f>STDEV(G35:G37)/SQRT(COUNT(G35:G37))</f>
        <v>0.818910410190135</v>
      </c>
      <c r="J35" s="81">
        <v>8244.1513670000004</v>
      </c>
      <c r="K35" s="94">
        <f>AVERAGE(J35:J37)</f>
        <v>8811.7213539999993</v>
      </c>
      <c r="L35" s="108" t="s">
        <v>11</v>
      </c>
      <c r="M35" s="89">
        <f>AVERAGE(L35:L37)</f>
        <v>8.0872099476808401</v>
      </c>
      <c r="N35" s="71">
        <f>STDEV(L35:L37)/SQRT(COUNT(L35:L37))</f>
        <v>1.4964729430637647E-2</v>
      </c>
      <c r="O35" s="76">
        <v>691664.09129999997</v>
      </c>
      <c r="P35" s="13">
        <f t="shared" si="9"/>
        <v>119406.80719999992</v>
      </c>
      <c r="Q35" s="126">
        <f>AVERAGE(P35:P37)</f>
        <v>128516.48429999997</v>
      </c>
      <c r="R35" s="111">
        <f t="shared" si="8"/>
        <v>-2.8585215831590034</v>
      </c>
      <c r="S35" s="27">
        <f>AVERAGE(R35:R37)</f>
        <v>4.5525090117034823</v>
      </c>
      <c r="T35" s="37">
        <f>STDEV(R35:R37)/SQRT(COUNT(R35:R37))</f>
        <v>3.7076770833230324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>
        <v>-15</v>
      </c>
      <c r="E36" s="6">
        <v>391.37060500000001</v>
      </c>
      <c r="F36" s="94"/>
      <c r="G36" s="108">
        <f t="shared" si="6"/>
        <v>16.521884265370886</v>
      </c>
      <c r="H36" s="89"/>
      <c r="I36" s="32"/>
      <c r="J36" s="81">
        <v>9094.2470699999994</v>
      </c>
      <c r="K36" s="98"/>
      <c r="L36" s="108">
        <f t="shared" si="7"/>
        <v>8.0722452182502025</v>
      </c>
      <c r="M36" s="89"/>
      <c r="N36" s="71"/>
      <c r="O36" s="76">
        <v>858275.21970000002</v>
      </c>
      <c r="P36" s="13">
        <f t="shared" si="9"/>
        <v>133340.84470000002</v>
      </c>
      <c r="Q36" s="63"/>
      <c r="R36" s="111">
        <f t="shared" si="8"/>
        <v>8.4772894548042785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>
        <v>-15</v>
      </c>
      <c r="E37" s="8">
        <v>396.87167399999998</v>
      </c>
      <c r="F37" s="97"/>
      <c r="G37" s="112">
        <f t="shared" si="6"/>
        <v>18.159705085751156</v>
      </c>
      <c r="H37" s="92"/>
      <c r="I37" s="35"/>
      <c r="J37" s="86">
        <v>9096.765625</v>
      </c>
      <c r="K37" s="99"/>
      <c r="L37" s="112">
        <f t="shared" si="7"/>
        <v>8.1021746771114778</v>
      </c>
      <c r="M37" s="92"/>
      <c r="N37" s="87"/>
      <c r="O37" s="79">
        <v>827455.93579999998</v>
      </c>
      <c r="P37" s="14">
        <f t="shared" si="9"/>
        <v>132801.80099999998</v>
      </c>
      <c r="Q37" s="100"/>
      <c r="R37" s="135">
        <f t="shared" si="8"/>
        <v>8.0387591634651727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>
        <v>-30</v>
      </c>
      <c r="E38" s="5">
        <v>330.993561</v>
      </c>
      <c r="F38" s="93">
        <f>AVERAGE(E38:E40)</f>
        <v>329.54816699999998</v>
      </c>
      <c r="G38" s="107">
        <f>((E38/$F$38)*100)-100</f>
        <v>0.43859870718078753</v>
      </c>
      <c r="H38" s="88">
        <f>AVERAGE(G38:G40)</f>
        <v>0</v>
      </c>
      <c r="I38" s="31">
        <f>STDEV(G38:G40)/SQRT(COUNT(G38:G40))</f>
        <v>0.3425905247995486</v>
      </c>
      <c r="J38" s="80">
        <v>7890.7260740000002</v>
      </c>
      <c r="K38" s="93">
        <f>AVERAGE(J38:J40)</f>
        <v>7918.8520506666655</v>
      </c>
      <c r="L38" s="107">
        <f>((J38/$K$38)*100)-100</f>
        <v>-0.35517744853305544</v>
      </c>
      <c r="M38" s="88">
        <f>AVERAGE(L38:L40)</f>
        <v>1.4210854715202004E-14</v>
      </c>
      <c r="N38" s="70">
        <f>STDEV(L38:L40)/SQRT(COUNT(L38:L40))</f>
        <v>0.44348758006042671</v>
      </c>
      <c r="O38" s="75">
        <v>614783.62239999999</v>
      </c>
      <c r="P38" s="12">
        <f>O38-O56</f>
        <v>112946.0392</v>
      </c>
      <c r="Q38" s="129">
        <f>AVERAGE(P38:P40)</f>
        <v>113019.93229999999</v>
      </c>
      <c r="R38" s="132">
        <f>((P38/$Q$38)*100)-100</f>
        <v>-6.5380591278213274E-2</v>
      </c>
      <c r="S38" s="26">
        <f>AVERAGE(R38:R40)</f>
        <v>4.736951571734001E-15</v>
      </c>
      <c r="T38" s="36">
        <f>STDEV(R38:R40)/SQRT(COUNT(R38:R40))</f>
        <v>0.45291821901759388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>
        <v>-30</v>
      </c>
      <c r="E39" s="6">
        <v>330.32781999999997</v>
      </c>
      <c r="F39" s="94"/>
      <c r="G39" s="108">
        <f t="shared" ref="G39:G55" si="10">((E39/$F$38)*100)-100</f>
        <v>0.23658241133533409</v>
      </c>
      <c r="H39" s="89"/>
      <c r="I39" s="32"/>
      <c r="J39" s="81">
        <v>7988.6533200000003</v>
      </c>
      <c r="K39" s="94"/>
      <c r="L39" s="108">
        <f t="shared" ref="L39:L55" si="11">((J39/$K$38)*100)-100</f>
        <v>0.88145691934550996</v>
      </c>
      <c r="M39" s="89"/>
      <c r="N39" s="71"/>
      <c r="O39" s="76">
        <v>615987.39469999995</v>
      </c>
      <c r="P39" s="13">
        <f>O39-O57</f>
        <v>113941.18219999992</v>
      </c>
      <c r="Q39" s="126"/>
      <c r="R39" s="111">
        <f t="shared" ref="R39:R55" si="12">((P39/$Q$38)*100)-100</f>
        <v>0.815121617268872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>
        <v>-30</v>
      </c>
      <c r="E40" s="6">
        <v>327.32312000000002</v>
      </c>
      <c r="F40" s="94"/>
      <c r="G40" s="108">
        <f t="shared" si="10"/>
        <v>-0.67518111851612161</v>
      </c>
      <c r="H40" s="89"/>
      <c r="I40" s="32"/>
      <c r="J40" s="81">
        <v>7877.1767579999996</v>
      </c>
      <c r="K40" s="94"/>
      <c r="L40" s="108">
        <f t="shared" si="11"/>
        <v>-0.52627947081241189</v>
      </c>
      <c r="M40" s="89"/>
      <c r="N40" s="71"/>
      <c r="O40" s="76">
        <v>603311.69330000004</v>
      </c>
      <c r="P40" s="13">
        <f t="shared" ref="P40:P55" si="13">O40-O58</f>
        <v>112172.57550000004</v>
      </c>
      <c r="Q40" s="126"/>
      <c r="R40" s="111">
        <f t="shared" si="12"/>
        <v>-0.74974102599064452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>
        <v>-30</v>
      </c>
      <c r="E41" s="17">
        <v>327.16693099999998</v>
      </c>
      <c r="F41" s="95">
        <f>AVERAGE(E41:E43)</f>
        <v>324.41981000000004</v>
      </c>
      <c r="G41" s="109">
        <f t="shared" si="10"/>
        <v>-0.72257601117229342</v>
      </c>
      <c r="H41" s="90">
        <f>AVERAGE(G41:G43)</f>
        <v>-1.5561782809127227</v>
      </c>
      <c r="I41" s="33">
        <f>STDEV(G41:G43)/SQRT(COUNT(G41:G43))</f>
        <v>0.42692863586105317</v>
      </c>
      <c r="J41" s="82">
        <v>7881.9086909999996</v>
      </c>
      <c r="K41" s="95">
        <f>AVERAGE(J41:J43)</f>
        <v>7799.7216796666662</v>
      </c>
      <c r="L41" s="109">
        <f t="shared" si="11"/>
        <v>-0.46652418090771164</v>
      </c>
      <c r="M41" s="90">
        <f>AVERAGE(L41:L43)</f>
        <v>-1.504389401870057</v>
      </c>
      <c r="N41" s="83">
        <f>STDEV(L41:L43)/SQRT(COUNT(L41:L43))</f>
        <v>0.55052105597398193</v>
      </c>
      <c r="O41" s="77">
        <v>609579.16429999995</v>
      </c>
      <c r="P41" s="18">
        <f t="shared" si="13"/>
        <v>112451.36689999996</v>
      </c>
      <c r="Q41" s="130">
        <f>AVERAGE(P41:P43)</f>
        <v>111263.78933333332</v>
      </c>
      <c r="R41" s="133">
        <f t="shared" si="12"/>
        <v>-0.50306648431785561</v>
      </c>
      <c r="S41" s="28">
        <f>AVERAGE(R41:R43)</f>
        <v>-1.5538347359872422</v>
      </c>
      <c r="T41" s="38">
        <f>STDEV(R41:R43)/SQRT(COUNT(R41:R43))</f>
        <v>0.57106292861984242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>
        <v>-30</v>
      </c>
      <c r="E42" s="6">
        <v>323.57388300000002</v>
      </c>
      <c r="F42" s="94"/>
      <c r="G42" s="108">
        <f t="shared" si="10"/>
        <v>-1.8128712577545514</v>
      </c>
      <c r="H42" s="89"/>
      <c r="I42" s="32"/>
      <c r="J42" s="81">
        <v>7783.8378910000001</v>
      </c>
      <c r="K42" s="94"/>
      <c r="L42" s="108">
        <f t="shared" si="11"/>
        <v>-1.7049713620460807</v>
      </c>
      <c r="M42" s="89"/>
      <c r="N42" s="71"/>
      <c r="O42" s="76">
        <v>596796.12390000001</v>
      </c>
      <c r="P42" s="13">
        <f t="shared" si="13"/>
        <v>111108.09409999999</v>
      </c>
      <c r="Q42" s="126"/>
      <c r="R42" s="111">
        <f t="shared" si="12"/>
        <v>-1.6915938287108645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>
        <v>-30</v>
      </c>
      <c r="E43" s="21">
        <v>322.51861600000001</v>
      </c>
      <c r="F43" s="96"/>
      <c r="G43" s="110">
        <f t="shared" si="10"/>
        <v>-2.1330875738113235</v>
      </c>
      <c r="H43" s="91"/>
      <c r="I43" s="34"/>
      <c r="J43" s="84">
        <v>7733.4184569999998</v>
      </c>
      <c r="K43" s="96"/>
      <c r="L43" s="110">
        <f t="shared" si="11"/>
        <v>-2.3416726626563786</v>
      </c>
      <c r="M43" s="91"/>
      <c r="N43" s="85"/>
      <c r="O43" s="78">
        <v>590803.16749999998</v>
      </c>
      <c r="P43" s="22">
        <f t="shared" si="13"/>
        <v>110231.90700000001</v>
      </c>
      <c r="Q43" s="131"/>
      <c r="R43" s="134">
        <f t="shared" si="12"/>
        <v>-2.4668438949330067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>
        <v>-30</v>
      </c>
      <c r="E44" s="6">
        <v>329.13888500000002</v>
      </c>
      <c r="F44" s="94">
        <f>AVERAGE(E44:E46)</f>
        <v>343.75444533333331</v>
      </c>
      <c r="G44" s="108">
        <f t="shared" si="10"/>
        <v>-0.12419489500604186</v>
      </c>
      <c r="H44" s="89">
        <f>AVERAGE(G44:G46)</f>
        <v>4.3108351846282176</v>
      </c>
      <c r="I44" s="32">
        <f>STDEV(G44:G46)/SQRT(COUNT(G44:G46))</f>
        <v>7.2884825686699646</v>
      </c>
      <c r="J44" s="81">
        <v>7890.8979490000002</v>
      </c>
      <c r="K44" s="94">
        <f>AVERAGE(J44:J46)</f>
        <v>8717.6248360000009</v>
      </c>
      <c r="L44" s="108">
        <f t="shared" si="11"/>
        <v>-0.35300699505191346</v>
      </c>
      <c r="M44" s="89">
        <f>AVERAGE(L44:L46)</f>
        <v>10.086977004022804</v>
      </c>
      <c r="N44" s="71">
        <f>STDEV(L44:L46)/SQRT(COUNT(L44:L46))</f>
        <v>16.578118614104014</v>
      </c>
      <c r="O44" s="76">
        <v>589692.91949999996</v>
      </c>
      <c r="P44" s="13">
        <f t="shared" si="13"/>
        <v>112144.98489999998</v>
      </c>
      <c r="Q44" s="126">
        <f>AVERAGE(P44:P46)</f>
        <v>124495.80083333339</v>
      </c>
      <c r="R44" s="111">
        <f t="shared" si="12"/>
        <v>-0.7741531800581356</v>
      </c>
      <c r="S44" s="27">
        <f>AVERAGE(R44:R46)</f>
        <v>10.153844812852887</v>
      </c>
      <c r="T44" s="37">
        <f>STDEV(R44:R46)/SQRT(COUNT(R44:R46))</f>
        <v>17.46549070489419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>
        <v>-30</v>
      </c>
      <c r="E45" s="6">
        <v>311.43225100000001</v>
      </c>
      <c r="F45" s="94"/>
      <c r="G45" s="108">
        <f t="shared" si="10"/>
        <v>-5.4971982289921186</v>
      </c>
      <c r="H45" s="89"/>
      <c r="I45" s="32"/>
      <c r="J45" s="81">
        <v>6972.8183589999999</v>
      </c>
      <c r="K45" s="94"/>
      <c r="L45" s="108">
        <f t="shared" si="11"/>
        <v>-11.946601421692449</v>
      </c>
      <c r="M45" s="89"/>
      <c r="N45" s="71"/>
      <c r="O45" s="76">
        <v>486955.07510000002</v>
      </c>
      <c r="P45" s="13">
        <f t="shared" si="13"/>
        <v>98197.60560000001</v>
      </c>
      <c r="Q45" s="126"/>
      <c r="R45" s="111">
        <f t="shared" si="12"/>
        <v>-13.114789929846722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>
        <v>-30</v>
      </c>
      <c r="E46" s="6">
        <v>390.69220000000001</v>
      </c>
      <c r="F46" s="94"/>
      <c r="G46" s="108">
        <f t="shared" si="10"/>
        <v>18.553898677882813</v>
      </c>
      <c r="H46" s="89"/>
      <c r="I46" s="32"/>
      <c r="J46" s="81">
        <v>11289.1582</v>
      </c>
      <c r="K46" s="94"/>
      <c r="L46" s="108">
        <f t="shared" si="11"/>
        <v>42.560539428812774</v>
      </c>
      <c r="M46" s="89"/>
      <c r="N46" s="71"/>
      <c r="O46" s="76">
        <v>1111963.8060000001</v>
      </c>
      <c r="P46" s="13">
        <f t="shared" si="13"/>
        <v>163144.81200000015</v>
      </c>
      <c r="Q46" s="126"/>
      <c r="R46" s="111">
        <f t="shared" si="12"/>
        <v>44.350477548463516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>
        <v>-30</v>
      </c>
      <c r="E47" s="17">
        <v>327.39056399999998</v>
      </c>
      <c r="F47" s="95">
        <f>AVERAGE(E47:E49)</f>
        <v>323.26892066666665</v>
      </c>
      <c r="G47" s="109">
        <f t="shared" si="10"/>
        <v>-0.65471552144910561</v>
      </c>
      <c r="H47" s="90">
        <f>AVERAGE(G47:G49)</f>
        <v>-1.9054107903241118</v>
      </c>
      <c r="I47" s="33">
        <f>STDEV(G47:G49)/SQRT(COUNT(G47:G49))</f>
        <v>0.6349919843798536</v>
      </c>
      <c r="J47" s="82">
        <v>8047.4057620000003</v>
      </c>
      <c r="K47" s="95">
        <f>AVERAGE(J47:J49)</f>
        <v>7775.5073243333345</v>
      </c>
      <c r="L47" s="109">
        <f t="shared" si="11"/>
        <v>1.6233882197926874</v>
      </c>
      <c r="M47" s="90">
        <f>AVERAGE(L47:L49)</f>
        <v>-1.8101705324986359</v>
      </c>
      <c r="N47" s="83">
        <f>STDEV(L47:L49)/SQRT(COUNT(L47:L49))</f>
        <v>1.9813469234040253</v>
      </c>
      <c r="O47" s="77">
        <v>627461.62450000003</v>
      </c>
      <c r="P47" s="18">
        <f t="shared" si="13"/>
        <v>114565.43040000001</v>
      </c>
      <c r="Q47" s="130">
        <f>AVERAGE(P47:P49)</f>
        <v>110728.67493333336</v>
      </c>
      <c r="R47" s="133">
        <f t="shared" si="12"/>
        <v>1.3674562252414546</v>
      </c>
      <c r="S47" s="28">
        <f>AVERAGE(R47:R49)</f>
        <v>-2.0273037861894259</v>
      </c>
      <c r="T47" s="38">
        <f>STDEV(R47:R49)/SQRT(COUNT(R47:R49))</f>
        <v>1.8859465948686687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>
        <v>-30</v>
      </c>
      <c r="E48" s="6">
        <v>321.837402</v>
      </c>
      <c r="F48" s="94"/>
      <c r="G48" s="108">
        <f t="shared" si="10"/>
        <v>-2.3397990861833478</v>
      </c>
      <c r="H48" s="89"/>
      <c r="I48" s="32"/>
      <c r="J48" s="81">
        <v>7775.2275390000004</v>
      </c>
      <c r="K48" s="94"/>
      <c r="L48" s="108">
        <f t="shared" si="11"/>
        <v>-1.8137036877027413</v>
      </c>
      <c r="M48" s="89"/>
      <c r="N48" s="71"/>
      <c r="O48" s="76">
        <v>603382.1115</v>
      </c>
      <c r="P48" s="13">
        <f t="shared" si="13"/>
        <v>110419.4276</v>
      </c>
      <c r="Q48" s="126"/>
      <c r="R48" s="111">
        <f t="shared" si="12"/>
        <v>-2.3009257279478845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>
        <v>-30</v>
      </c>
      <c r="E49" s="21">
        <v>320.57879600000001</v>
      </c>
      <c r="F49" s="96"/>
      <c r="G49" s="110">
        <f t="shared" si="10"/>
        <v>-2.7217177633398819</v>
      </c>
      <c r="H49" s="91"/>
      <c r="I49" s="34"/>
      <c r="J49" s="84">
        <v>7503.888672</v>
      </c>
      <c r="K49" s="96"/>
      <c r="L49" s="110">
        <f t="shared" si="11"/>
        <v>-5.2401961295858541</v>
      </c>
      <c r="M49" s="91"/>
      <c r="N49" s="85"/>
      <c r="O49" s="78">
        <v>580213.29870000004</v>
      </c>
      <c r="P49" s="22">
        <f t="shared" si="13"/>
        <v>107201.16680000006</v>
      </c>
      <c r="Q49" s="131"/>
      <c r="R49" s="134">
        <f t="shared" si="12"/>
        <v>-5.1484418558618472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>
        <v>-30</v>
      </c>
      <c r="E50" s="6">
        <v>317.52346799999998</v>
      </c>
      <c r="F50" s="94">
        <f>AVERAGE(E50:E52)</f>
        <v>320.0002136666667</v>
      </c>
      <c r="G50" s="108">
        <f t="shared" si="10"/>
        <v>-3.6488441460516441</v>
      </c>
      <c r="H50" s="89">
        <f>AVERAGE(G50:G52)</f>
        <v>-2.8972861297490673</v>
      </c>
      <c r="I50" s="32">
        <f>STDEV(G50:G52)/SQRT(COUNT(G50:G52))</f>
        <v>0.41490825290346345</v>
      </c>
      <c r="J50" s="81">
        <v>7319.154297</v>
      </c>
      <c r="K50" s="94">
        <f>AVERAGE(J50:J52)</f>
        <v>7493.4549156666662</v>
      </c>
      <c r="L50" s="108">
        <f t="shared" si="11"/>
        <v>-7.5730389939054277</v>
      </c>
      <c r="M50" s="89">
        <f>AVERAGE(L50:L52)</f>
        <v>-5.3719545747061472</v>
      </c>
      <c r="N50" s="71">
        <f>STDEV(L50:L52)/SQRT(COUNT(L50:L52))</f>
        <v>1.1936621114201509</v>
      </c>
      <c r="O50" s="76">
        <v>545336.50260000001</v>
      </c>
      <c r="P50" s="13">
        <f t="shared" si="13"/>
        <v>103639.12040000001</v>
      </c>
      <c r="Q50" s="126">
        <f>AVERAGE(P50:P52)</f>
        <v>106602.38926666668</v>
      </c>
      <c r="R50" s="111">
        <f t="shared" si="12"/>
        <v>-8.300139372849344</v>
      </c>
      <c r="S50" s="27">
        <f>AVERAGE(R50:R52)</f>
        <v>-5.6782400261031682</v>
      </c>
      <c r="T50" s="37">
        <f>STDEV(R50:R52)/SQRT(COUNT(R50:R52))</f>
        <v>1.442952934041102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>
        <v>-30</v>
      </c>
      <c r="E51" s="6">
        <v>320.23458900000003</v>
      </c>
      <c r="F51" s="94"/>
      <c r="G51" s="108">
        <f t="shared" si="10"/>
        <v>-2.8261659243275119</v>
      </c>
      <c r="H51" s="89"/>
      <c r="I51" s="32"/>
      <c r="J51" s="81">
        <v>7517.2094729999999</v>
      </c>
      <c r="K51" s="94"/>
      <c r="L51" s="108">
        <f t="shared" si="11"/>
        <v>-5.0719798159741174</v>
      </c>
      <c r="M51" s="89"/>
      <c r="N51" s="71"/>
      <c r="O51" s="76">
        <v>567594.57620000001</v>
      </c>
      <c r="P51" s="13">
        <f t="shared" si="13"/>
        <v>106903.7512</v>
      </c>
      <c r="Q51" s="126"/>
      <c r="R51" s="111">
        <f t="shared" si="12"/>
        <v>-5.4115950837461071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>
        <v>-30</v>
      </c>
      <c r="E52" s="6">
        <v>322.24258400000002</v>
      </c>
      <c r="F52" s="94"/>
      <c r="G52" s="108">
        <f t="shared" si="10"/>
        <v>-2.2168483188680455</v>
      </c>
      <c r="H52" s="89"/>
      <c r="I52" s="32"/>
      <c r="J52" s="81">
        <v>7644.0009769999997</v>
      </c>
      <c r="K52" s="94"/>
      <c r="L52" s="108">
        <f t="shared" si="11"/>
        <v>-3.4708449142388957</v>
      </c>
      <c r="M52" s="89"/>
      <c r="N52" s="71"/>
      <c r="O52" s="76">
        <v>593750.13690000004</v>
      </c>
      <c r="P52" s="13">
        <f t="shared" si="13"/>
        <v>109264.29620000004</v>
      </c>
      <c r="Q52" s="126"/>
      <c r="R52" s="111">
        <f t="shared" si="12"/>
        <v>-3.3229856217140537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>
        <v>-30</v>
      </c>
      <c r="E53" s="17">
        <v>367.62899800000002</v>
      </c>
      <c r="F53" s="95">
        <f>AVERAGE(E53:E55)</f>
        <v>379.80212400000005</v>
      </c>
      <c r="G53" s="109">
        <f t="shared" si="10"/>
        <v>11.555467398488076</v>
      </c>
      <c r="H53" s="90">
        <f>AVERAGE(G53:G55)</f>
        <v>15.249351091065245</v>
      </c>
      <c r="I53" s="33">
        <f>STDEV(G53:G55)/SQRT(COUNT(G53:G55))</f>
        <v>2.1283127662274017</v>
      </c>
      <c r="J53" s="82">
        <v>7607.3154299999997</v>
      </c>
      <c r="K53" s="95">
        <f>AVERAGE(J53:J55)</f>
        <v>8249.0810546666671</v>
      </c>
      <c r="L53" s="109">
        <f t="shared" si="11"/>
        <v>-3.93411341282021</v>
      </c>
      <c r="M53" s="90">
        <f>AVERAGE(L53:L55)</f>
        <v>4.1701625675933753</v>
      </c>
      <c r="N53" s="83">
        <f>STDEV(L53:L55)/SQRT(COUNT(L53:L55))</f>
        <v>4.0630505138409791</v>
      </c>
      <c r="O53" s="77">
        <v>572257.28410000005</v>
      </c>
      <c r="P53" s="18">
        <f t="shared" si="13"/>
        <v>108028.17940000002</v>
      </c>
      <c r="Q53" s="130">
        <f>AVERAGE(P53:P55)</f>
        <v>118157.05533333337</v>
      </c>
      <c r="R53" s="133">
        <f t="shared" si="12"/>
        <v>-4.4167013715331649</v>
      </c>
      <c r="S53" s="28">
        <f>AVERAGE(R53:R55)</f>
        <v>4.5453248190747457</v>
      </c>
      <c r="T53" s="38">
        <f>STDEV(R53:R55)/SQRT(COUNT(R53:R55))</f>
        <v>4.4975956384373514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>
        <v>-30</v>
      </c>
      <c r="E54" s="6">
        <v>391.92541499999999</v>
      </c>
      <c r="F54" s="94"/>
      <c r="G54" s="108">
        <f t="shared" si="10"/>
        <v>18.928112563284259</v>
      </c>
      <c r="H54" s="89"/>
      <c r="I54" s="32"/>
      <c r="J54" s="81">
        <v>8610.7802730000003</v>
      </c>
      <c r="K54" s="98"/>
      <c r="L54" s="108">
        <f t="shared" si="11"/>
        <v>8.7377339279256319</v>
      </c>
      <c r="M54" s="89"/>
      <c r="N54" s="71"/>
      <c r="O54" s="76">
        <v>724934.375</v>
      </c>
      <c r="P54" s="13">
        <f t="shared" si="13"/>
        <v>123976.83900000004</v>
      </c>
      <c r="Q54" s="63"/>
      <c r="R54" s="111">
        <f t="shared" si="12"/>
        <v>9.6946675484781224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>
        <v>-30</v>
      </c>
      <c r="E55" s="8">
        <v>379.85195900000002</v>
      </c>
      <c r="F55" s="97"/>
      <c r="G55" s="112">
        <f t="shared" si="10"/>
        <v>15.264473311423401</v>
      </c>
      <c r="H55" s="92"/>
      <c r="I55" s="35"/>
      <c r="J55" s="86">
        <v>8529.1474610000005</v>
      </c>
      <c r="K55" s="99"/>
      <c r="L55" s="112">
        <f t="shared" si="11"/>
        <v>7.7068671876747032</v>
      </c>
      <c r="M55" s="92"/>
      <c r="N55" s="87"/>
      <c r="O55" s="79">
        <v>694654.1348</v>
      </c>
      <c r="P55" s="14">
        <f t="shared" si="13"/>
        <v>122466.14760000003</v>
      </c>
      <c r="Q55" s="100"/>
      <c r="R55" s="135">
        <f t="shared" si="12"/>
        <v>8.3580082802792788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>
        <v>-45</v>
      </c>
      <c r="E56" s="5">
        <v>315.23727400000001</v>
      </c>
      <c r="F56" s="93">
        <f>AVERAGE(E56:E58)</f>
        <v>312.82676199999997</v>
      </c>
      <c r="G56" s="107">
        <f>((E56/$F$56)*100)-100</f>
        <v>0.77055811484569858</v>
      </c>
      <c r="H56" s="88">
        <f>AVERAGE(G56:G58)</f>
        <v>9.473903143468002E-15</v>
      </c>
      <c r="I56" s="31">
        <f>STDEV(G56:G58)/SQRT(COUNT(G56:G58))</f>
        <v>0.47440744858337031</v>
      </c>
      <c r="J56" s="80">
        <v>7107.2465819999998</v>
      </c>
      <c r="K56" s="93">
        <f>AVERAGE(J56:J58)</f>
        <v>7104.5310873333337</v>
      </c>
      <c r="L56" s="107">
        <f>((J56/$K$56)*100)-100</f>
        <v>3.8222011182512006E-2</v>
      </c>
      <c r="M56" s="88">
        <f>AVERAGE(L56:L58)</f>
        <v>-4.736951571734001E-15</v>
      </c>
      <c r="N56" s="70">
        <f>STDEV(L56:L58)/SQRT(COUNT(L56:L58))</f>
        <v>0.47009125184200062</v>
      </c>
      <c r="O56" s="75">
        <v>501837.58319999999</v>
      </c>
      <c r="P56" s="12">
        <f>O56-O74</f>
        <v>100138.10080000001</v>
      </c>
      <c r="Q56" s="129">
        <f>AVERAGE(P56:P58)</f>
        <v>99911.756100000013</v>
      </c>
      <c r="R56" s="132">
        <f>((P56/$Q$56)*100)-100</f>
        <v>0.22654461180069063</v>
      </c>
      <c r="S56" s="26">
        <f>AVERAGE(R56:R58)</f>
        <v>0</v>
      </c>
      <c r="T56" s="36">
        <f>STDEV(R56:R58)/SQRT(COUNT(R56:R58))</f>
        <v>0.60582772273114738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>
        <v>-45</v>
      </c>
      <c r="E57" s="6">
        <v>313.12133799999998</v>
      </c>
      <c r="F57" s="94"/>
      <c r="G57" s="108">
        <f t="shared" ref="G57:G73" si="14">((E57/$F$56)*100)-100</f>
        <v>9.4165856564416117E-2</v>
      </c>
      <c r="H57" s="89"/>
      <c r="I57" s="32"/>
      <c r="J57" s="81">
        <v>7160.9721680000002</v>
      </c>
      <c r="K57" s="94"/>
      <c r="L57" s="108">
        <f t="shared" ref="L57:L73" si="15">((J57/$K$56)*100)-100</f>
        <v>0.79443780276076836</v>
      </c>
      <c r="M57" s="89"/>
      <c r="N57" s="71"/>
      <c r="O57" s="76">
        <v>502046.21250000002</v>
      </c>
      <c r="P57" s="13">
        <f>O57-O75</f>
        <v>100828.49410000001</v>
      </c>
      <c r="Q57" s="126"/>
      <c r="R57" s="111">
        <f t="shared" ref="R57:R73" si="16">((P57/$Q$56)*100)-100</f>
        <v>0.91754767985705143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>
        <v>-45</v>
      </c>
      <c r="E58" s="21">
        <v>310.12167399999998</v>
      </c>
      <c r="F58" s="96"/>
      <c r="G58" s="110">
        <f t="shared" si="14"/>
        <v>-0.86472397141008628</v>
      </c>
      <c r="H58" s="91"/>
      <c r="I58" s="34"/>
      <c r="J58" s="84">
        <v>7045.3745120000003</v>
      </c>
      <c r="K58" s="96"/>
      <c r="L58" s="110">
        <f t="shared" si="15"/>
        <v>-0.83265981394329458</v>
      </c>
      <c r="M58" s="91"/>
      <c r="N58" s="85"/>
      <c r="O58" s="78">
        <v>491139.11780000001</v>
      </c>
      <c r="P58" s="22">
        <f t="shared" ref="P58:P73" si="17">O58-O76</f>
        <v>98768.673400000029</v>
      </c>
      <c r="Q58" s="131"/>
      <c r="R58" s="134">
        <f t="shared" si="16"/>
        <v>-1.1440922916577421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>
        <v>-45</v>
      </c>
      <c r="E59" s="6">
        <v>310.95602400000001</v>
      </c>
      <c r="F59" s="94">
        <f>AVERAGE(E59:E61)</f>
        <v>308.07298800000001</v>
      </c>
      <c r="G59" s="108">
        <f t="shared" si="14"/>
        <v>-0.59801085688441447</v>
      </c>
      <c r="H59" s="89">
        <f>AVERAGE(G59:G61)</f>
        <v>-1.5196187083252066</v>
      </c>
      <c r="I59" s="32">
        <f>STDEV(G59:G61)/SQRT(COUNT(G59:G61))</f>
        <v>0.46809947081919451</v>
      </c>
      <c r="J59" s="81">
        <v>7070.9038090000004</v>
      </c>
      <c r="K59" s="94">
        <f>AVERAGE(J59:J61)</f>
        <v>7005.1370443333335</v>
      </c>
      <c r="L59" s="108">
        <f t="shared" si="15"/>
        <v>-0.47332157351365822</v>
      </c>
      <c r="M59" s="89">
        <f>AVERAGE(L59:L61)</f>
        <v>-1.399023268083236</v>
      </c>
      <c r="N59" s="71">
        <f>STDEV(L59:L61)/SQRT(COUNT(L59:L61))</f>
        <v>0.52073977091307411</v>
      </c>
      <c r="O59" s="76">
        <v>497127.79739999998</v>
      </c>
      <c r="P59" s="13">
        <f t="shared" si="17"/>
        <v>99281.191200000001</v>
      </c>
      <c r="Q59" s="126">
        <f>AVERAGE(P59:P61)</f>
        <v>98287.479966666666</v>
      </c>
      <c r="R59" s="111">
        <f t="shared" si="16"/>
        <v>-0.63112182651347837</v>
      </c>
      <c r="S59" s="27">
        <f>AVERAGE(R59:R61)</f>
        <v>-1.6257107238788155</v>
      </c>
      <c r="T59" s="37">
        <f>STDEV(R59:R61)/SQRT(COUNT(R59:R61))</f>
        <v>0.53127424989243333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>
        <v>-45</v>
      </c>
      <c r="E60" s="6">
        <v>307.07751500000001</v>
      </c>
      <c r="F60" s="94"/>
      <c r="G60" s="108">
        <f t="shared" si="14"/>
        <v>-1.8378373267182155</v>
      </c>
      <c r="H60" s="89"/>
      <c r="I60" s="32"/>
      <c r="J60" s="81">
        <v>7001.6166990000002</v>
      </c>
      <c r="K60" s="94"/>
      <c r="L60" s="108">
        <f t="shared" si="15"/>
        <v>-1.4485739743868464</v>
      </c>
      <c r="M60" s="89"/>
      <c r="N60" s="71"/>
      <c r="O60" s="76">
        <v>485688.02980000002</v>
      </c>
      <c r="P60" s="13">
        <f t="shared" si="17"/>
        <v>98114.146700000041</v>
      </c>
      <c r="Q60" s="126"/>
      <c r="R60" s="111">
        <f t="shared" si="16"/>
        <v>-1.7991970816735261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>
        <v>-45</v>
      </c>
      <c r="E61" s="6">
        <v>306.18542500000001</v>
      </c>
      <c r="F61" s="94"/>
      <c r="G61" s="108">
        <f t="shared" si="14"/>
        <v>-2.1230079413729896</v>
      </c>
      <c r="H61" s="89"/>
      <c r="I61" s="32"/>
      <c r="J61" s="81">
        <v>6942.890625</v>
      </c>
      <c r="K61" s="94"/>
      <c r="L61" s="108">
        <f t="shared" si="15"/>
        <v>-2.275174256349203</v>
      </c>
      <c r="M61" s="89"/>
      <c r="N61" s="71"/>
      <c r="O61" s="76">
        <v>480571.26049999997</v>
      </c>
      <c r="P61" s="13">
        <f t="shared" si="17"/>
        <v>97467.101999999955</v>
      </c>
      <c r="Q61" s="126"/>
      <c r="R61" s="111">
        <f t="shared" si="16"/>
        <v>-2.4468132634494424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>
        <v>-45</v>
      </c>
      <c r="E62" s="17">
        <v>310.85409499999997</v>
      </c>
      <c r="F62" s="95">
        <f>AVERAGE(E62:E64)</f>
        <v>327.95421333333337</v>
      </c>
      <c r="G62" s="109">
        <f t="shared" si="14"/>
        <v>-0.63059406662911499</v>
      </c>
      <c r="H62" s="90">
        <f>AVERAGE(G62:G64)</f>
        <v>4.8357280037739701</v>
      </c>
      <c r="I62" s="33">
        <f>STDEV(G62:G64)/SQRT(COUNT(G62:G64))</f>
        <v>8.7576013717321501</v>
      </c>
      <c r="J62" s="82">
        <v>7045.0341799999997</v>
      </c>
      <c r="K62" s="95">
        <f>AVERAGE(J62:J64)</f>
        <v>7876.4194333333335</v>
      </c>
      <c r="L62" s="109">
        <f t="shared" si="15"/>
        <v>-0.83745016528129668</v>
      </c>
      <c r="M62" s="90">
        <f>AVERAGE(L62:L64)</f>
        <v>10.864733175370281</v>
      </c>
      <c r="N62" s="83">
        <f>STDEV(L62:L64)/SQRT(COUNT(L62:L64))</f>
        <v>18.675379328628122</v>
      </c>
      <c r="O62" s="77">
        <v>477547.93459999998</v>
      </c>
      <c r="P62" s="18">
        <f t="shared" si="17"/>
        <v>98901.597599999979</v>
      </c>
      <c r="Q62" s="130">
        <f>AVERAGE(P62:P64)</f>
        <v>111968.65936666663</v>
      </c>
      <c r="R62" s="133">
        <f t="shared" si="16"/>
        <v>-1.0110506905603671</v>
      </c>
      <c r="S62" s="28">
        <f>AVERAGE(R62:R64)</f>
        <v>12.067552145314167</v>
      </c>
      <c r="T62" s="38">
        <f>STDEV(R62:R64)/SQRT(COUNT(R62:R64))</f>
        <v>19.886094143123056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>
        <v>-45</v>
      </c>
      <c r="E63" s="6">
        <v>291.42288200000002</v>
      </c>
      <c r="F63" s="94"/>
      <c r="G63" s="108">
        <f t="shared" si="14"/>
        <v>-6.8420872508343678</v>
      </c>
      <c r="H63" s="89"/>
      <c r="I63" s="32"/>
      <c r="J63" s="81">
        <v>6109.7329099999997</v>
      </c>
      <c r="K63" s="94"/>
      <c r="L63" s="108">
        <f t="shared" si="15"/>
        <v>-14.002305924270772</v>
      </c>
      <c r="M63" s="89"/>
      <c r="N63" s="71"/>
      <c r="O63" s="76">
        <v>388757.46950000001</v>
      </c>
      <c r="P63" s="13">
        <f t="shared" si="17"/>
        <v>86002.709199999983</v>
      </c>
      <c r="Q63" s="126"/>
      <c r="R63" s="111">
        <f t="shared" si="16"/>
        <v>-13.921331625958715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>
        <v>-45</v>
      </c>
      <c r="E64" s="21">
        <v>381.58566300000001</v>
      </c>
      <c r="F64" s="96"/>
      <c r="G64" s="110">
        <f t="shared" si="14"/>
        <v>21.979865328785394</v>
      </c>
      <c r="H64" s="91"/>
      <c r="I64" s="34"/>
      <c r="J64" s="84">
        <v>10474.49121</v>
      </c>
      <c r="K64" s="96"/>
      <c r="L64" s="110">
        <f t="shared" si="15"/>
        <v>47.43395561566291</v>
      </c>
      <c r="M64" s="91"/>
      <c r="N64" s="85"/>
      <c r="O64" s="78">
        <v>948818.99399999995</v>
      </c>
      <c r="P64" s="22">
        <f t="shared" si="17"/>
        <v>151001.67129999993</v>
      </c>
      <c r="Q64" s="131"/>
      <c r="R64" s="134">
        <f t="shared" si="16"/>
        <v>51.135038752461583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>
        <v>-45</v>
      </c>
      <c r="E65" s="6">
        <v>311.84832799999998</v>
      </c>
      <c r="F65" s="94">
        <f>AVERAGE(E65:E67)</f>
        <v>307.52365099999997</v>
      </c>
      <c r="G65" s="108">
        <f t="shared" si="14"/>
        <v>-0.31277183376018058</v>
      </c>
      <c r="H65" s="89">
        <f>AVERAGE(G65:G67)</f>
        <v>-1.6952229298080255</v>
      </c>
      <c r="I65" s="32">
        <f>STDEV(G65:G67)/SQRT(COUNT(G65:G67))</f>
        <v>0.72319297394559312</v>
      </c>
      <c r="J65" s="81">
        <v>7223.1547849999997</v>
      </c>
      <c r="K65" s="94">
        <f>AVERAGE(J65:J67)</f>
        <v>6996.8803710000002</v>
      </c>
      <c r="L65" s="108">
        <f t="shared" si="15"/>
        <v>1.6696907397331273</v>
      </c>
      <c r="M65" s="89">
        <f>AVERAGE(L65:L67)</f>
        <v>-1.5152402742703781</v>
      </c>
      <c r="N65" s="71">
        <f>STDEV(L65:L67)/SQRT(COUNT(L65:L67))</f>
        <v>1.7516738032851851</v>
      </c>
      <c r="O65" s="76">
        <v>512896.19410000002</v>
      </c>
      <c r="P65" s="13">
        <f t="shared" si="17"/>
        <v>101832.18710000004</v>
      </c>
      <c r="Q65" s="126">
        <f>AVERAGE(P65:P67)</f>
        <v>98707.867433333347</v>
      </c>
      <c r="R65" s="111">
        <f t="shared" si="16"/>
        <v>1.9221271599689373</v>
      </c>
      <c r="S65" s="27">
        <f>AVERAGE(R65:R67)</f>
        <v>-1.2049519632721892</v>
      </c>
      <c r="T65" s="37">
        <f>STDEV(R65:R67)/SQRT(COUNT(R65:R67))</f>
        <v>1.8064621104823408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>
        <v>-45</v>
      </c>
      <c r="E66" s="6">
        <v>306.51345800000001</v>
      </c>
      <c r="F66" s="94"/>
      <c r="G66" s="108">
        <f t="shared" si="14"/>
        <v>-2.0181470279706986</v>
      </c>
      <c r="H66" s="89"/>
      <c r="I66" s="32"/>
      <c r="J66" s="81">
        <v>6973.5317379999997</v>
      </c>
      <c r="K66" s="94"/>
      <c r="L66" s="108">
        <f t="shared" si="15"/>
        <v>-1.8438845255655707</v>
      </c>
      <c r="M66" s="89"/>
      <c r="N66" s="71"/>
      <c r="O66" s="76">
        <v>492962.6839</v>
      </c>
      <c r="P66" s="13">
        <f t="shared" si="17"/>
        <v>98711.471200000029</v>
      </c>
      <c r="Q66" s="126"/>
      <c r="R66" s="111">
        <f t="shared" si="16"/>
        <v>-1.2013450136925172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>
        <v>-45</v>
      </c>
      <c r="E67" s="6">
        <v>304.20916699999998</v>
      </c>
      <c r="F67" s="94"/>
      <c r="G67" s="108">
        <f t="shared" si="14"/>
        <v>-2.7547499276931973</v>
      </c>
      <c r="H67" s="89"/>
      <c r="I67" s="32"/>
      <c r="J67" s="81">
        <v>6793.9545900000003</v>
      </c>
      <c r="K67" s="94"/>
      <c r="L67" s="108">
        <f t="shared" si="15"/>
        <v>-4.3715270369786907</v>
      </c>
      <c r="M67" s="89"/>
      <c r="N67" s="71"/>
      <c r="O67" s="76">
        <v>473012.13189999998</v>
      </c>
      <c r="P67" s="13">
        <f t="shared" si="17"/>
        <v>95579.943999999959</v>
      </c>
      <c r="Q67" s="126"/>
      <c r="R67" s="111">
        <f t="shared" si="16"/>
        <v>-4.3356380360929876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>
        <v>-45</v>
      </c>
      <c r="E68" s="17">
        <v>300.58734099999998</v>
      </c>
      <c r="F68" s="95">
        <f>AVERAGE(E68:E70)</f>
        <v>303.59459399999997</v>
      </c>
      <c r="G68" s="109">
        <f t="shared" si="14"/>
        <v>-3.9125236350462842</v>
      </c>
      <c r="H68" s="90">
        <f>AVERAGE(G68:G70)</f>
        <v>-2.9512078637312933</v>
      </c>
      <c r="I68" s="33">
        <f>STDEV(G68:G70)/SQRT(COUNT(G68:G70))</f>
        <v>0.67822890717185358</v>
      </c>
      <c r="J68" s="82">
        <v>6506.1166990000002</v>
      </c>
      <c r="K68" s="95">
        <f>AVERAGE(J68:J70)</f>
        <v>6707.9199216666666</v>
      </c>
      <c r="L68" s="109">
        <f t="shared" si="15"/>
        <v>-8.422996267835984</v>
      </c>
      <c r="M68" s="90">
        <f>AVERAGE(L68:L70)</f>
        <v>-5.5825101022329973</v>
      </c>
      <c r="N68" s="83">
        <f>STDEV(L68:L70)/SQRT(COUNT(L68:L70))</f>
        <v>1.6504943712266797</v>
      </c>
      <c r="O68" s="77">
        <v>441697.38219999999</v>
      </c>
      <c r="P68" s="18">
        <f t="shared" si="17"/>
        <v>92249.150599999994</v>
      </c>
      <c r="Q68" s="130">
        <f>AVERAGE(P68:P70)</f>
        <v>94888.103133333338</v>
      </c>
      <c r="R68" s="133">
        <f t="shared" si="16"/>
        <v>-7.6693732540649648</v>
      </c>
      <c r="S68" s="28">
        <f>AVERAGE(R68:R70)</f>
        <v>-5.0280899493334728</v>
      </c>
      <c r="T68" s="38">
        <f>STDEV(R68:R70)/SQRT(COUNT(R68:R70))</f>
        <v>1.5976722051217591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>
        <v>-45</v>
      </c>
      <c r="E69" s="6">
        <v>302.50555400000002</v>
      </c>
      <c r="F69" s="94"/>
      <c r="G69" s="108">
        <f t="shared" si="14"/>
        <v>-3.2993366469074488</v>
      </c>
      <c r="H69" s="89"/>
      <c r="I69" s="32"/>
      <c r="J69" s="81">
        <v>6705.3505859999996</v>
      </c>
      <c r="K69" s="94"/>
      <c r="L69" s="108">
        <f t="shared" si="15"/>
        <v>-5.6186748488585465</v>
      </c>
      <c r="M69" s="89"/>
      <c r="N69" s="71"/>
      <c r="O69" s="76">
        <v>460690.82500000001</v>
      </c>
      <c r="P69" s="13">
        <f t="shared" si="17"/>
        <v>94651.588500000013</v>
      </c>
      <c r="Q69" s="126"/>
      <c r="R69" s="111">
        <f t="shared" si="16"/>
        <v>-5.2648134767396044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>
        <v>-45</v>
      </c>
      <c r="E70" s="21">
        <v>307.69088699999998</v>
      </c>
      <c r="F70" s="96"/>
      <c r="G70" s="110">
        <f t="shared" si="14"/>
        <v>-1.6417633092401474</v>
      </c>
      <c r="H70" s="91"/>
      <c r="I70" s="34"/>
      <c r="J70" s="84">
        <v>6912.2924800000001</v>
      </c>
      <c r="K70" s="96"/>
      <c r="L70" s="110">
        <f t="shared" si="15"/>
        <v>-2.7058591900044604</v>
      </c>
      <c r="M70" s="91"/>
      <c r="N70" s="85"/>
      <c r="O70" s="78">
        <v>484485.8407</v>
      </c>
      <c r="P70" s="22">
        <f t="shared" si="17"/>
        <v>97763.570300000021</v>
      </c>
      <c r="Q70" s="131"/>
      <c r="R70" s="134">
        <f t="shared" si="16"/>
        <v>-2.1500831171958481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>
        <v>-45</v>
      </c>
      <c r="E71" s="6">
        <v>346.047211</v>
      </c>
      <c r="F71" s="94">
        <f>AVERAGE(E71:E73)</f>
        <v>360.72199500000005</v>
      </c>
      <c r="G71" s="108">
        <f t="shared" si="14"/>
        <v>10.61943958618221</v>
      </c>
      <c r="H71" s="89">
        <f>AVERAGE(G71:G73)</f>
        <v>15.310465349508695</v>
      </c>
      <c r="I71" s="32">
        <f>STDEV(G71:G73)/SQRT(COUNT(G71:G73))</f>
        <v>2.3726732931271992</v>
      </c>
      <c r="J71" s="81">
        <v>6745.6357420000004</v>
      </c>
      <c r="K71" s="94">
        <f>AVERAGE(J71:J73)</f>
        <v>7468.171386666666</v>
      </c>
      <c r="L71" s="108">
        <f t="shared" si="15"/>
        <v>-5.0516401564236588</v>
      </c>
      <c r="M71" s="89">
        <f>AVERAGE(L71:L73)</f>
        <v>5.1184278717798479</v>
      </c>
      <c r="N71" s="71">
        <f>STDEV(L71:L73)/SQRT(COUNT(L71:L73))</f>
        <v>5.1152185412104494</v>
      </c>
      <c r="O71" s="76">
        <v>464229.10470000003</v>
      </c>
      <c r="P71" s="13">
        <f t="shared" si="17"/>
        <v>95090.075100000016</v>
      </c>
      <c r="Q71" s="126">
        <f>AVERAGE(P71:P73)</f>
        <v>105294.18613333332</v>
      </c>
      <c r="R71" s="111">
        <f t="shared" si="16"/>
        <v>-4.8259395973123134</v>
      </c>
      <c r="S71" s="27">
        <f>AVERAGE(R71:R73)</f>
        <v>5.3871838945019874</v>
      </c>
      <c r="T71" s="37">
        <f>STDEV(R71:R73)/SQRT(COUNT(R71:R73))</f>
        <v>5.1603196034933791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>
        <v>-45</v>
      </c>
      <c r="E72" s="6">
        <v>369.99902300000002</v>
      </c>
      <c r="F72" s="94"/>
      <c r="G72" s="108">
        <f t="shared" si="14"/>
        <v>18.276013418570642</v>
      </c>
      <c r="H72" s="89"/>
      <c r="I72" s="32"/>
      <c r="J72" s="81">
        <v>7897.7192379999997</v>
      </c>
      <c r="K72" s="98"/>
      <c r="L72" s="108">
        <f t="shared" si="15"/>
        <v>11.164539093661531</v>
      </c>
      <c r="M72" s="89"/>
      <c r="N72" s="71"/>
      <c r="O72" s="76">
        <v>600957.53599999996</v>
      </c>
      <c r="P72" s="13">
        <f t="shared" si="17"/>
        <v>111681.87599999999</v>
      </c>
      <c r="Q72" s="63"/>
      <c r="R72" s="111">
        <f t="shared" si="16"/>
        <v>11.780515486305191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>
        <v>-45</v>
      </c>
      <c r="E73" s="8">
        <v>366.11975100000001</v>
      </c>
      <c r="F73" s="97"/>
      <c r="G73" s="112">
        <f t="shared" si="14"/>
        <v>17.03594304377323</v>
      </c>
      <c r="H73" s="92"/>
      <c r="I73" s="35"/>
      <c r="J73" s="86">
        <v>7761.1591799999997</v>
      </c>
      <c r="K73" s="99"/>
      <c r="L73" s="112">
        <f t="shared" si="15"/>
        <v>9.2423846781016721</v>
      </c>
      <c r="M73" s="92"/>
      <c r="N73" s="87"/>
      <c r="O73" s="79">
        <v>572187.98719999997</v>
      </c>
      <c r="P73" s="14">
        <f t="shared" si="17"/>
        <v>109110.60729999997</v>
      </c>
      <c r="Q73" s="100"/>
      <c r="R73" s="135">
        <f t="shared" si="16"/>
        <v>9.2069757945130846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>
        <v>-60</v>
      </c>
      <c r="E74" s="5">
        <v>296.02331500000003</v>
      </c>
      <c r="F74" s="93">
        <f>AVERAGE(E74:E76)</f>
        <v>292.84884600000004</v>
      </c>
      <c r="G74" s="107">
        <f>((E74/$F$74)*100)-100</f>
        <v>1.0839957347825759</v>
      </c>
      <c r="H74" s="88">
        <f>AVERAGE(G74:G76)</f>
        <v>-9.473903143468002E-15</v>
      </c>
      <c r="I74" s="31">
        <f>STDEV(G74:G76)/SQRT(COUNT(G74:G76))</f>
        <v>0.70162096720801459</v>
      </c>
      <c r="J74" s="80">
        <v>6326.8330079999996</v>
      </c>
      <c r="K74" s="93">
        <f>AVERAGE(J74:J76)</f>
        <v>6277.6157226666664</v>
      </c>
      <c r="L74" s="107">
        <f>((J74/$K$74)*100)-100</f>
        <v>0.78401239431752856</v>
      </c>
      <c r="M74" s="88">
        <f>AVERAGE(L74:L76)</f>
        <v>-4.736951571734001E-15</v>
      </c>
      <c r="N74" s="70">
        <f>STDEV(L74:L76)/SQRT(COUNT(L74:L76))</f>
        <v>0.8894368349420847</v>
      </c>
      <c r="O74" s="75">
        <v>401699.48239999998</v>
      </c>
      <c r="P74" s="12">
        <f>O74-O92</f>
        <v>91483.672999999952</v>
      </c>
      <c r="Q74" s="129">
        <f>AVERAGE(P74:P76)</f>
        <v>90293.410633333318</v>
      </c>
      <c r="R74" s="132">
        <f>((P74/$Q$74)*100)-100</f>
        <v>1.3182162001833149</v>
      </c>
      <c r="S74" s="26">
        <f>AVERAGE(R74:R76)</f>
        <v>0</v>
      </c>
      <c r="T74" s="36">
        <f>STDEV(R74:R76)/SQRT(COUNT(R74:R76))</f>
        <v>1.1248116781616559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>
        <v>-60</v>
      </c>
      <c r="E75" s="6">
        <v>293.521545</v>
      </c>
      <c r="F75" s="94"/>
      <c r="G75" s="108">
        <f t="shared" ref="G75:G91" si="18">((E75/$F$74)*100)-100</f>
        <v>0.22970860537382976</v>
      </c>
      <c r="H75" s="89"/>
      <c r="I75" s="32"/>
      <c r="J75" s="81">
        <v>6339.8173829999996</v>
      </c>
      <c r="K75" s="94"/>
      <c r="L75" s="108">
        <f t="shared" ref="L75:L91" si="19">((J75/$K$74)*100)-100</f>
        <v>0.99084848581509277</v>
      </c>
      <c r="M75" s="89"/>
      <c r="N75" s="71"/>
      <c r="O75" s="76">
        <v>401217.71840000001</v>
      </c>
      <c r="P75" s="13">
        <f>O75-O93</f>
        <v>91123.752900000021</v>
      </c>
      <c r="Q75" s="126"/>
      <c r="R75" s="111">
        <f t="shared" ref="R75:R91" si="20">((P75/$Q$74)*100)-100</f>
        <v>0.91960449920158283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>
        <v>-60</v>
      </c>
      <c r="E76" s="6">
        <v>289.00167800000003</v>
      </c>
      <c r="F76" s="94"/>
      <c r="G76" s="108">
        <f t="shared" si="18"/>
        <v>-1.3137043401564341</v>
      </c>
      <c r="H76" s="89"/>
      <c r="I76" s="32"/>
      <c r="J76" s="81">
        <v>6166.1967770000001</v>
      </c>
      <c r="K76" s="94"/>
      <c r="L76" s="108">
        <f t="shared" si="19"/>
        <v>-1.7748608801326355</v>
      </c>
      <c r="M76" s="89"/>
      <c r="N76" s="71"/>
      <c r="O76" s="76">
        <v>392370.44439999998</v>
      </c>
      <c r="P76" s="13">
        <f t="shared" ref="P76:P91" si="21">O76-O94</f>
        <v>88272.805999999982</v>
      </c>
      <c r="Q76" s="126"/>
      <c r="R76" s="111">
        <f t="shared" si="20"/>
        <v>-2.2378206993848977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>
        <v>-60</v>
      </c>
      <c r="E77" s="17">
        <v>290.05957000000001</v>
      </c>
      <c r="F77" s="95">
        <f>AVERAGE(E77:E79)</f>
        <v>287.053945</v>
      </c>
      <c r="G77" s="109">
        <f t="shared" si="18"/>
        <v>-0.95246269128205086</v>
      </c>
      <c r="H77" s="90">
        <f>AVERAGE(G77:G79)</f>
        <v>-1.9788027438564768</v>
      </c>
      <c r="I77" s="33">
        <f>STDEV(G77:G79)/SQRT(COUNT(G77:G79))</f>
        <v>0.52838524240485485</v>
      </c>
      <c r="J77" s="82">
        <v>6225.8012699999999</v>
      </c>
      <c r="K77" s="95">
        <f>AVERAGE(J77:J79)</f>
        <v>6143.5485026666674</v>
      </c>
      <c r="L77" s="109">
        <f t="shared" si="19"/>
        <v>-0.82538426937442466</v>
      </c>
      <c r="M77" s="90">
        <f>AVERAGE(L77:L79)</f>
        <v>-2.1356391649766189</v>
      </c>
      <c r="N77" s="83">
        <f>STDEV(L77:L79)/SQRT(COUNT(L77:L79))</f>
        <v>0.68123932916640395</v>
      </c>
      <c r="O77" s="77">
        <v>397846.60619999998</v>
      </c>
      <c r="P77" s="18">
        <f t="shared" si="21"/>
        <v>89840.851099999971</v>
      </c>
      <c r="Q77" s="130">
        <f>AVERAGE(P77:P79)</f>
        <v>88635.799766666663</v>
      </c>
      <c r="R77" s="133">
        <f t="shared" si="20"/>
        <v>-0.50120992236202255</v>
      </c>
      <c r="S77" s="28">
        <f>AVERAGE(R77:R79)</f>
        <v>-1.8358049109452093</v>
      </c>
      <c r="T77" s="38">
        <f>STDEV(R77:R79)/SQRT(COUNT(R77:R79))</f>
        <v>0.72248248965148987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>
        <v>-60</v>
      </c>
      <c r="E78" s="6">
        <v>286.18966699999999</v>
      </c>
      <c r="F78" s="94"/>
      <c r="G78" s="108">
        <f t="shared" si="18"/>
        <v>-2.273930422112727</v>
      </c>
      <c r="H78" s="89"/>
      <c r="I78" s="32"/>
      <c r="J78" s="81">
        <v>6122.7333980000003</v>
      </c>
      <c r="K78" s="94"/>
      <c r="L78" s="108">
        <f t="shared" si="19"/>
        <v>-2.4672157632623168</v>
      </c>
      <c r="M78" s="89"/>
      <c r="N78" s="71"/>
      <c r="O78" s="76">
        <v>387573.88309999998</v>
      </c>
      <c r="P78" s="13">
        <f t="shared" si="21"/>
        <v>88466.386100000003</v>
      </c>
      <c r="Q78" s="126"/>
      <c r="R78" s="111">
        <f t="shared" si="20"/>
        <v>-2.0234306363202563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>
        <v>-60</v>
      </c>
      <c r="E79" s="21">
        <v>284.912598</v>
      </c>
      <c r="F79" s="96"/>
      <c r="G79" s="110">
        <f t="shared" si="18"/>
        <v>-2.7100151181746526</v>
      </c>
      <c r="H79" s="91"/>
      <c r="I79" s="34"/>
      <c r="J79" s="84">
        <v>6082.1108400000003</v>
      </c>
      <c r="K79" s="96"/>
      <c r="L79" s="110">
        <f t="shared" si="19"/>
        <v>-3.1143174622931156</v>
      </c>
      <c r="M79" s="91"/>
      <c r="N79" s="85"/>
      <c r="O79" s="78">
        <v>383104.15850000002</v>
      </c>
      <c r="P79" s="22">
        <f t="shared" si="21"/>
        <v>87600.162100000016</v>
      </c>
      <c r="Q79" s="131"/>
      <c r="R79" s="134">
        <f t="shared" si="20"/>
        <v>-2.9827741741533487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>
        <v>-60</v>
      </c>
      <c r="E80" s="6">
        <v>289.38339200000001</v>
      </c>
      <c r="F80" s="94">
        <f>AVERAGE(E80:E82)</f>
        <v>309.17993166666668</v>
      </c>
      <c r="G80" s="108">
        <f t="shared" si="18"/>
        <v>-1.1833592815318781</v>
      </c>
      <c r="H80" s="89">
        <f>AVERAGE(G80:G82)</f>
        <v>5.5766262663253343</v>
      </c>
      <c r="I80" s="32">
        <f>STDEV(G80:G82)/SQRT(COUNT(G80:G82))</f>
        <v>10.062267326045774</v>
      </c>
      <c r="J80" s="81">
        <v>6153.4829099999997</v>
      </c>
      <c r="K80" s="94">
        <f>AVERAGE(J80:J82)</f>
        <v>7048.0066733333333</v>
      </c>
      <c r="L80" s="108">
        <f t="shared" si="19"/>
        <v>-1.9773878834038641</v>
      </c>
      <c r="M80" s="89">
        <f>AVERAGE(L80:L82)</f>
        <v>12.272031049702614</v>
      </c>
      <c r="N80" s="71">
        <f>STDEV(L80:L82)/SQRT(COUNT(L80:L82))</f>
        <v>20.661636968042394</v>
      </c>
      <c r="O80" s="76">
        <v>378646.337</v>
      </c>
      <c r="P80" s="13">
        <f t="shared" si="21"/>
        <v>88026.396300000022</v>
      </c>
      <c r="Q80" s="126">
        <f>AVERAGE(P80:P82)</f>
        <v>100456.98080000002</v>
      </c>
      <c r="R80" s="111">
        <f t="shared" si="20"/>
        <v>-2.5107195723719826</v>
      </c>
      <c r="S80" s="27">
        <f>AVERAGE(R80:R82)</f>
        <v>11.256159331425962</v>
      </c>
      <c r="T80" s="37">
        <f>STDEV(R80:R82)/SQRT(COUNT(R80:R82))</f>
        <v>19.820189398193705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>
        <v>-60</v>
      </c>
      <c r="E81" s="6">
        <v>271.005066</v>
      </c>
      <c r="F81" s="94"/>
      <c r="G81" s="108">
        <f t="shared" si="18"/>
        <v>-7.4590630280305277</v>
      </c>
      <c r="H81" s="89"/>
      <c r="I81" s="32"/>
      <c r="J81" s="81">
        <v>5386.4892579999996</v>
      </c>
      <c r="K81" s="94"/>
      <c r="L81" s="108">
        <f t="shared" si="19"/>
        <v>-14.195301274161537</v>
      </c>
      <c r="M81" s="89"/>
      <c r="N81" s="71"/>
      <c r="O81" s="76">
        <v>302754.76030000002</v>
      </c>
      <c r="P81" s="13">
        <f t="shared" si="21"/>
        <v>77604.322100000019</v>
      </c>
      <c r="Q81" s="126"/>
      <c r="R81" s="111">
        <f t="shared" si="20"/>
        <v>-14.053172257344002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>
        <v>-60</v>
      </c>
      <c r="E82" s="6">
        <v>367.15133700000001</v>
      </c>
      <c r="F82" s="94"/>
      <c r="G82" s="108">
        <f t="shared" si="18"/>
        <v>25.372301108538409</v>
      </c>
      <c r="H82" s="89"/>
      <c r="I82" s="32"/>
      <c r="J82" s="81">
        <v>9604.0478519999997</v>
      </c>
      <c r="K82" s="94"/>
      <c r="L82" s="108">
        <f t="shared" si="19"/>
        <v>52.988782306673244</v>
      </c>
      <c r="M82" s="89"/>
      <c r="N82" s="71"/>
      <c r="O82" s="76">
        <v>797817.32270000002</v>
      </c>
      <c r="P82" s="13">
        <f t="shared" si="21"/>
        <v>135740.22400000005</v>
      </c>
      <c r="Q82" s="126"/>
      <c r="R82" s="111">
        <f t="shared" si="20"/>
        <v>50.332369823993872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>
        <v>-60</v>
      </c>
      <c r="E83" s="17">
        <v>290.43814099999997</v>
      </c>
      <c r="F83" s="95">
        <f>AVERAGE(E83:E85)</f>
        <v>287.11936466666668</v>
      </c>
      <c r="G83" s="109">
        <f t="shared" si="18"/>
        <v>-0.8231908825756733</v>
      </c>
      <c r="H83" s="90">
        <f>AVERAGE(G83:G85)</f>
        <v>-1.9564636882104622</v>
      </c>
      <c r="I83" s="33">
        <f>STDEV(G83:G85)/SQRT(COUNT(G83:G85))</f>
        <v>0.57775618912853977</v>
      </c>
      <c r="J83" s="82">
        <v>6357.9033200000003</v>
      </c>
      <c r="K83" s="95">
        <f>AVERAGE(J83:J85)</f>
        <v>6168.4999996666666</v>
      </c>
      <c r="L83" s="109">
        <f t="shared" si="19"/>
        <v>1.2789504945872778</v>
      </c>
      <c r="M83" s="90">
        <f>AVERAGE(L83:L85)</f>
        <v>-1.7381714303730622</v>
      </c>
      <c r="N83" s="83">
        <f>STDEV(L83:L85)/SQRT(COUNT(L83:L85))</f>
        <v>1.8433625335650086</v>
      </c>
      <c r="O83" s="77">
        <v>411064.00699999998</v>
      </c>
      <c r="P83" s="18">
        <f t="shared" si="21"/>
        <v>91144.580499999982</v>
      </c>
      <c r="Q83" s="130">
        <f>AVERAGE(P83:P85)</f>
        <v>88376.112433333314</v>
      </c>
      <c r="R83" s="133">
        <f t="shared" si="20"/>
        <v>0.94267107720975218</v>
      </c>
      <c r="S83" s="28">
        <f>AVERAGE(R83:R85)</f>
        <v>-2.1234087698667516</v>
      </c>
      <c r="T83" s="38">
        <f>STDEV(R83:R85)/SQRT(COUNT(R83:R85))</f>
        <v>1.8778403009389537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>
        <v>-60</v>
      </c>
      <c r="E84" s="6">
        <v>286.03216600000002</v>
      </c>
      <c r="F84" s="94"/>
      <c r="G84" s="108">
        <f t="shared" si="18"/>
        <v>-2.3277127750744171</v>
      </c>
      <c r="H84" s="89"/>
      <c r="I84" s="32"/>
      <c r="J84" s="81">
        <v>6188.9833980000003</v>
      </c>
      <c r="K84" s="94"/>
      <c r="L84" s="108">
        <f t="shared" si="19"/>
        <v>-1.4118787861869322</v>
      </c>
      <c r="M84" s="89"/>
      <c r="N84" s="71"/>
      <c r="O84" s="76">
        <v>394251.21269999997</v>
      </c>
      <c r="P84" s="13">
        <f t="shared" si="21"/>
        <v>88687.909399999946</v>
      </c>
      <c r="Q84" s="126"/>
      <c r="R84" s="111">
        <f t="shared" si="20"/>
        <v>-1.7780934644866306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>
        <v>-60</v>
      </c>
      <c r="E85" s="21">
        <v>284.887787</v>
      </c>
      <c r="F85" s="96"/>
      <c r="G85" s="110">
        <f t="shared" si="18"/>
        <v>-2.7184874069812963</v>
      </c>
      <c r="H85" s="91"/>
      <c r="I85" s="34"/>
      <c r="J85" s="84">
        <v>5958.6132809999999</v>
      </c>
      <c r="K85" s="96"/>
      <c r="L85" s="110">
        <f t="shared" si="19"/>
        <v>-5.0815859995195325</v>
      </c>
      <c r="M85" s="91"/>
      <c r="N85" s="85"/>
      <c r="O85" s="78">
        <v>377432.18790000002</v>
      </c>
      <c r="P85" s="22">
        <f t="shared" si="21"/>
        <v>85295.847400000028</v>
      </c>
      <c r="Q85" s="131"/>
      <c r="R85" s="134">
        <f t="shared" si="20"/>
        <v>-5.5348039223233769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>
        <v>-60</v>
      </c>
      <c r="E86" s="6">
        <v>280.33294699999999</v>
      </c>
      <c r="F86" s="94">
        <f>AVERAGE(E86:E88)</f>
        <v>283.96536266666664</v>
      </c>
      <c r="G86" s="108">
        <f t="shared" si="18"/>
        <v>-4.2738426908467488</v>
      </c>
      <c r="H86" s="89">
        <f>AVERAGE(G86:G88)</f>
        <v>-3.033470493284232</v>
      </c>
      <c r="I86" s="32">
        <f>STDEV(G86:G88)/SQRT(COUNT(G86:G88))</f>
        <v>0.80907660886805177</v>
      </c>
      <c r="J86" s="81">
        <v>5801.6679690000001</v>
      </c>
      <c r="K86" s="94">
        <f>AVERAGE(J86:J88)</f>
        <v>5965.7657876666663</v>
      </c>
      <c r="L86" s="108">
        <f t="shared" si="19"/>
        <v>-7.5816643562325083</v>
      </c>
      <c r="M86" s="89">
        <f>AVERAGE(L86:L88)</f>
        <v>-4.9676493238348387</v>
      </c>
      <c r="N86" s="71">
        <f>STDEV(L86:L88)/SQRT(COUNT(L86:L88))</f>
        <v>1.6974511451883025</v>
      </c>
      <c r="O86" s="76">
        <v>349448.2316</v>
      </c>
      <c r="P86" s="13">
        <f t="shared" si="21"/>
        <v>83466.588500000013</v>
      </c>
      <c r="Q86" s="126">
        <f>AVERAGE(P86:P88)</f>
        <v>85476.641133333324</v>
      </c>
      <c r="R86" s="111">
        <f t="shared" si="20"/>
        <v>-7.5607091209079584</v>
      </c>
      <c r="S86" s="27">
        <f>AVERAGE(R86:R88)</f>
        <v>-5.3345747671002313</v>
      </c>
      <c r="T86" s="37">
        <f>STDEV(R86:R88)/SQRT(COUNT(R86:R88))</f>
        <v>1.8396739392927628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>
        <v>-60</v>
      </c>
      <c r="E87" s="6">
        <v>283.14605699999998</v>
      </c>
      <c r="F87" s="94"/>
      <c r="G87" s="108">
        <f t="shared" si="18"/>
        <v>-3.3132413299658481</v>
      </c>
      <c r="H87" s="89"/>
      <c r="I87" s="32"/>
      <c r="J87" s="81">
        <v>5930.0493159999996</v>
      </c>
      <c r="K87" s="94"/>
      <c r="L87" s="108">
        <f t="shared" si="19"/>
        <v>-5.5365989576536947</v>
      </c>
      <c r="M87" s="89"/>
      <c r="N87" s="71"/>
      <c r="O87" s="76">
        <v>366039.2365</v>
      </c>
      <c r="P87" s="13">
        <f t="shared" si="21"/>
        <v>84190.910099999979</v>
      </c>
      <c r="Q87" s="126"/>
      <c r="R87" s="111">
        <f t="shared" si="20"/>
        <v>-6.7585225660758255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>
        <v>-60</v>
      </c>
      <c r="E88" s="6">
        <v>288.41708399999999</v>
      </c>
      <c r="F88" s="94"/>
      <c r="G88" s="108">
        <f t="shared" si="18"/>
        <v>-1.5133274590400987</v>
      </c>
      <c r="H88" s="89"/>
      <c r="I88" s="32"/>
      <c r="J88" s="81">
        <v>6165.580078</v>
      </c>
      <c r="K88" s="94"/>
      <c r="L88" s="108">
        <f t="shared" si="19"/>
        <v>-1.784684657618314</v>
      </c>
      <c r="M88" s="89"/>
      <c r="N88" s="71"/>
      <c r="O88" s="76">
        <v>386722.27039999998</v>
      </c>
      <c r="P88" s="13">
        <f t="shared" si="21"/>
        <v>88772.424799999979</v>
      </c>
      <c r="Q88" s="126"/>
      <c r="R88" s="111">
        <f t="shared" si="20"/>
        <v>-1.684492614316909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>
        <v>-60</v>
      </c>
      <c r="E89" s="17">
        <v>328.69485500000002</v>
      </c>
      <c r="F89" s="95">
        <f>AVERAGE(E89:E91)</f>
        <v>342.43561799999998</v>
      </c>
      <c r="G89" s="109">
        <f t="shared" si="18"/>
        <v>12.240447414978036</v>
      </c>
      <c r="H89" s="90">
        <f>AVERAGE(G89:G91)</f>
        <v>16.932548199285023</v>
      </c>
      <c r="I89" s="33">
        <f>STDEV(G89:G91)/SQRT(COUNT(G89:G91))</f>
        <v>2.3673297370990665</v>
      </c>
      <c r="J89" s="82">
        <v>5951.6630859999996</v>
      </c>
      <c r="K89" s="95">
        <f>AVERAGE(J89:J91)</f>
        <v>6581.9332680000007</v>
      </c>
      <c r="L89" s="109">
        <f t="shared" si="19"/>
        <v>-5.1922999282951565</v>
      </c>
      <c r="M89" s="90">
        <f>AVERAGE(L89:L91)</f>
        <v>4.8476612583107084</v>
      </c>
      <c r="N89" s="83">
        <f>STDEV(L89:L91)/SQRT(COUNT(L89:L91))</f>
        <v>5.0747739261502893</v>
      </c>
      <c r="O89" s="77">
        <v>369139.02960000001</v>
      </c>
      <c r="P89" s="18">
        <f t="shared" si="21"/>
        <v>85822.074699999997</v>
      </c>
      <c r="Q89" s="130">
        <f>AVERAGE(P89:P91)</f>
        <v>94370.576333333331</v>
      </c>
      <c r="R89" s="133">
        <f t="shared" si="20"/>
        <v>-4.952006909441792</v>
      </c>
      <c r="S89" s="28">
        <f>AVERAGE(R89:R91)</f>
        <v>4.5154631676908492</v>
      </c>
      <c r="T89" s="38">
        <f>STDEV(R89:R91)/SQRT(COUNT(R89:R91))</f>
        <v>4.7478473613388896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>
        <v>-60</v>
      </c>
      <c r="E90" s="6">
        <v>350.91238399999997</v>
      </c>
      <c r="F90" s="94"/>
      <c r="G90" s="108">
        <f t="shared" si="18"/>
        <v>19.827135668480651</v>
      </c>
      <c r="H90" s="89"/>
      <c r="I90" s="32"/>
      <c r="J90" s="81">
        <v>6977.9345700000003</v>
      </c>
      <c r="K90" s="98"/>
      <c r="L90" s="108">
        <f t="shared" si="19"/>
        <v>11.155809438999015</v>
      </c>
      <c r="M90" s="89"/>
      <c r="N90" s="71"/>
      <c r="O90" s="76">
        <v>489275.66</v>
      </c>
      <c r="P90" s="13">
        <f t="shared" si="21"/>
        <v>99216.906599999988</v>
      </c>
      <c r="Q90" s="63"/>
      <c r="R90" s="111">
        <f t="shared" si="20"/>
        <v>9.8827764994984193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>
        <v>-60</v>
      </c>
      <c r="E91" s="8">
        <v>347.69961499999999</v>
      </c>
      <c r="F91" s="97"/>
      <c r="G91" s="112">
        <f t="shared" si="18"/>
        <v>18.730061514396382</v>
      </c>
      <c r="H91" s="92"/>
      <c r="I91" s="35"/>
      <c r="J91" s="86">
        <v>6816.2021480000003</v>
      </c>
      <c r="K91" s="99"/>
      <c r="L91" s="112">
        <f t="shared" si="19"/>
        <v>8.5794742642282671</v>
      </c>
      <c r="M91" s="92"/>
      <c r="N91" s="87"/>
      <c r="O91" s="79">
        <v>463077.3799</v>
      </c>
      <c r="P91" s="14">
        <f t="shared" si="21"/>
        <v>98072.747700000007</v>
      </c>
      <c r="Q91" s="100"/>
      <c r="R91" s="135">
        <f t="shared" si="20"/>
        <v>8.6156199130159195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>
        <v>-75</v>
      </c>
      <c r="E92" s="5">
        <v>283.00466899999998</v>
      </c>
      <c r="F92" s="93">
        <f>AVERAGE(E92:E94)</f>
        <v>279.73057033333333</v>
      </c>
      <c r="G92" s="107">
        <f>((E92/$F$92)*100)-100</f>
        <v>1.1704472138190454</v>
      </c>
      <c r="H92" s="88">
        <f>AVERAGE(G92:G94)</f>
        <v>-4.736951571734001E-15</v>
      </c>
      <c r="I92" s="31">
        <f>STDEV(G92:G94)/SQRT(COUNT(G92:G94))</f>
        <v>0.74664220738179665</v>
      </c>
      <c r="J92" s="80">
        <v>5907.4023440000001</v>
      </c>
      <c r="K92" s="93">
        <f>AVERAGE(J92:J94)</f>
        <v>5807.6232096666672</v>
      </c>
      <c r="L92" s="107">
        <f>((J92/$K$92)*100)-100</f>
        <v>1.7180717607032818</v>
      </c>
      <c r="M92" s="88">
        <f>AVERAGE(L92:L94)</f>
        <v>-4.736951571734001E-15</v>
      </c>
      <c r="N92" s="70">
        <f>STDEV(L92:L94)/SQRT(COUNT(L92:L94))</f>
        <v>1.3646609778482337</v>
      </c>
      <c r="O92" s="75">
        <v>310215.80940000003</v>
      </c>
      <c r="P92" s="12">
        <f>O92-O110</f>
        <v>86342.427300000039</v>
      </c>
      <c r="Q92" s="129">
        <f>AVERAGE(P92:P94)</f>
        <v>84726.316500000001</v>
      </c>
      <c r="R92" s="132">
        <f>((P92/$Q$92)*100)-100</f>
        <v>1.9074484372279272</v>
      </c>
      <c r="S92" s="26">
        <f>AVERAGE(R92:R94)</f>
        <v>4.736951571734001E-15</v>
      </c>
      <c r="T92" s="36">
        <f>STDEV(R92:R94)/SQRT(COUNT(R92:R94))</f>
        <v>1.4797931098824884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>
        <v>-75</v>
      </c>
      <c r="E93" s="6">
        <v>280.34002700000002</v>
      </c>
      <c r="F93" s="94"/>
      <c r="G93" s="108">
        <f t="shared" ref="G93:G109" si="22">((E93/$F$92)*100)-100</f>
        <v>0.21787274302570836</v>
      </c>
      <c r="H93" s="89"/>
      <c r="I93" s="32"/>
      <c r="J93" s="81">
        <v>5864.3959960000002</v>
      </c>
      <c r="K93" s="94"/>
      <c r="L93" s="108">
        <f t="shared" ref="L93:L109" si="23">((J93/$K$92)*100)-100</f>
        <v>0.97755629598759697</v>
      </c>
      <c r="M93" s="89"/>
      <c r="N93" s="71"/>
      <c r="O93" s="76">
        <v>310093.96549999999</v>
      </c>
      <c r="P93" s="13">
        <f>O93-O111</f>
        <v>85578.679299999989</v>
      </c>
      <c r="Q93" s="126"/>
      <c r="R93" s="111">
        <f t="shared" ref="R93:R109" si="24">((P93/$Q$92)*100)-100</f>
        <v>1.0060189504402501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>
        <v>-75</v>
      </c>
      <c r="E94" s="21">
        <v>275.847015</v>
      </c>
      <c r="F94" s="96"/>
      <c r="G94" s="110">
        <f t="shared" si="22"/>
        <v>-1.3883199568447679</v>
      </c>
      <c r="H94" s="91"/>
      <c r="I94" s="34"/>
      <c r="J94" s="84">
        <v>5651.0712890000004</v>
      </c>
      <c r="K94" s="96"/>
      <c r="L94" s="110">
        <f t="shared" si="23"/>
        <v>-2.695628056690893</v>
      </c>
      <c r="M94" s="91"/>
      <c r="N94" s="85"/>
      <c r="O94" s="78">
        <v>304097.6384</v>
      </c>
      <c r="P94" s="22">
        <f t="shared" ref="P94:P109" si="25">O94-O112</f>
        <v>82257.842899999989</v>
      </c>
      <c r="Q94" s="131"/>
      <c r="R94" s="134">
        <f t="shared" si="24"/>
        <v>-2.9134673876681632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>
        <v>-75</v>
      </c>
      <c r="E95" s="6">
        <v>276.64532500000001</v>
      </c>
      <c r="F95" s="94">
        <f>AVERAGE(E95:E97)</f>
        <v>273.93859866666668</v>
      </c>
      <c r="G95" s="108">
        <f t="shared" si="22"/>
        <v>-1.102934630868873</v>
      </c>
      <c r="H95" s="89">
        <f>AVERAGE(G95:G97)</f>
        <v>-2.0705536973541427</v>
      </c>
      <c r="I95" s="32">
        <f>STDEV(G95:G97)/SQRT(COUNT(G95:G97))</f>
        <v>0.53526923578933072</v>
      </c>
      <c r="J95" s="81">
        <v>5772.1992190000001</v>
      </c>
      <c r="K95" s="94">
        <f>AVERAGE(J95:J97)</f>
        <v>5700.2148436666675</v>
      </c>
      <c r="L95" s="108">
        <f t="shared" si="23"/>
        <v>-0.60995676523408804</v>
      </c>
      <c r="M95" s="89">
        <f>AVERAGE(L95:L97)</f>
        <v>-1.8494375775140099</v>
      </c>
      <c r="N95" s="71">
        <f>STDEV(L95:L97)/SQRT(COUNT(L95:L97))</f>
        <v>0.73862602664345156</v>
      </c>
      <c r="O95" s="76">
        <v>308005.75510000001</v>
      </c>
      <c r="P95" s="13">
        <f t="shared" si="25"/>
        <v>84203.68670000002</v>
      </c>
      <c r="Q95" s="126">
        <f>AVERAGE(P95:P97)</f>
        <v>82961.112300000008</v>
      </c>
      <c r="R95" s="111">
        <f t="shared" si="24"/>
        <v>-0.61684470845605688</v>
      </c>
      <c r="S95" s="27">
        <f>AVERAGE(R95:R97)</f>
        <v>-2.0834190283723664</v>
      </c>
      <c r="T95" s="37">
        <f>STDEV(R95:R97)/SQRT(COUNT(R95:R97))</f>
        <v>0.90214792286769185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>
        <v>-75</v>
      </c>
      <c r="E96" s="6">
        <v>273.69476300000002</v>
      </c>
      <c r="F96" s="94"/>
      <c r="G96" s="108">
        <f t="shared" si="22"/>
        <v>-2.1577217413673822</v>
      </c>
      <c r="H96" s="89"/>
      <c r="I96" s="32"/>
      <c r="J96" s="81">
        <v>5704.6459960000002</v>
      </c>
      <c r="K96" s="94"/>
      <c r="L96" s="108">
        <f t="shared" si="23"/>
        <v>-1.7731386825382174</v>
      </c>
      <c r="M96" s="89"/>
      <c r="N96" s="71"/>
      <c r="O96" s="76">
        <v>299107.49699999997</v>
      </c>
      <c r="P96" s="13">
        <f t="shared" si="25"/>
        <v>83111.012599999987</v>
      </c>
      <c r="Q96" s="126"/>
      <c r="R96" s="111">
        <f t="shared" si="24"/>
        <v>-1.9064960766942107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>
        <v>-75</v>
      </c>
      <c r="E97" s="6">
        <v>271.475708</v>
      </c>
      <c r="F97" s="94"/>
      <c r="G97" s="108">
        <f t="shared" si="22"/>
        <v>-2.9510047198261731</v>
      </c>
      <c r="H97" s="89"/>
      <c r="I97" s="32"/>
      <c r="J97" s="81">
        <v>5623.7993159999996</v>
      </c>
      <c r="K97" s="94"/>
      <c r="L97" s="108">
        <f t="shared" si="23"/>
        <v>-3.1652172847697244</v>
      </c>
      <c r="M97" s="89"/>
      <c r="N97" s="71"/>
      <c r="O97" s="76">
        <v>295503.9964</v>
      </c>
      <c r="P97" s="13">
        <f t="shared" si="25"/>
        <v>81568.637600000016</v>
      </c>
      <c r="Q97" s="126"/>
      <c r="R97" s="111">
        <f t="shared" si="24"/>
        <v>-3.726916299966831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>
        <v>-75</v>
      </c>
      <c r="E98" s="17">
        <v>273.93045000000001</v>
      </c>
      <c r="F98" s="95">
        <f>AVERAGE(E98:E100)</f>
        <v>291.38638300000002</v>
      </c>
      <c r="G98" s="109">
        <f t="shared" si="22"/>
        <v>-2.0734667385197696</v>
      </c>
      <c r="H98" s="90">
        <f>AVERAGE(G98:G100)</f>
        <v>4.1667997361809057</v>
      </c>
      <c r="I98" s="33">
        <f>STDEV(G98:G100)/SQRT(COUNT(G98:G100))</f>
        <v>9.6049032479467513</v>
      </c>
      <c r="J98" s="82">
        <v>5611.7148440000001</v>
      </c>
      <c r="K98" s="95">
        <f>AVERAGE(J98:J100)</f>
        <v>6400.2700196666674</v>
      </c>
      <c r="L98" s="109">
        <f t="shared" si="23"/>
        <v>-3.3732967617558529</v>
      </c>
      <c r="M98" s="90">
        <f>AVERAGE(L98:L100)</f>
        <v>10.204636020696919</v>
      </c>
      <c r="N98" s="83">
        <f>STDEV(L98:L100)/SQRT(COUNT(L98:L100))</f>
        <v>19.295702107487344</v>
      </c>
      <c r="O98" s="77">
        <v>290619.94069999998</v>
      </c>
      <c r="P98" s="18">
        <f t="shared" si="25"/>
        <v>81452.731699999975</v>
      </c>
      <c r="Q98" s="130">
        <f>AVERAGE(P98:P100)</f>
        <v>92823.820133333313</v>
      </c>
      <c r="R98" s="133">
        <f t="shared" si="24"/>
        <v>-3.863716652900905</v>
      </c>
      <c r="S98" s="28">
        <f>AVERAGE(R98:R100)</f>
        <v>9.557247343962251</v>
      </c>
      <c r="T98" s="38">
        <f>STDEV(R98:R100)/SQRT(COUNT(R98:R100))</f>
        <v>19.003880665254805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>
        <v>-75</v>
      </c>
      <c r="E99" s="6">
        <v>256.10171500000001</v>
      </c>
      <c r="F99" s="94"/>
      <c r="G99" s="108">
        <f t="shared" si="22"/>
        <v>-8.4470050252915314</v>
      </c>
      <c r="H99" s="89"/>
      <c r="I99" s="32"/>
      <c r="J99" s="81">
        <v>4977.6782229999999</v>
      </c>
      <c r="K99" s="94"/>
      <c r="L99" s="108">
        <f t="shared" si="23"/>
        <v>-14.290613504079289</v>
      </c>
      <c r="M99" s="89"/>
      <c r="N99" s="71"/>
      <c r="O99" s="76">
        <v>225150.4382</v>
      </c>
      <c r="P99" s="13">
        <f t="shared" si="25"/>
        <v>72417.637799999997</v>
      </c>
      <c r="Q99" s="126"/>
      <c r="R99" s="111">
        <f t="shared" si="24"/>
        <v>-14.527574440227212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>
        <v>-75</v>
      </c>
      <c r="E100" s="21">
        <v>344.12698399999999</v>
      </c>
      <c r="F100" s="96"/>
      <c r="G100" s="110">
        <f t="shared" si="22"/>
        <v>23.020870972354018</v>
      </c>
      <c r="H100" s="91"/>
      <c r="I100" s="34"/>
      <c r="J100" s="84">
        <v>8611.4169920000004</v>
      </c>
      <c r="K100" s="96"/>
      <c r="L100" s="110">
        <f t="shared" si="23"/>
        <v>48.2778183279259</v>
      </c>
      <c r="M100" s="91"/>
      <c r="N100" s="85"/>
      <c r="O100" s="78">
        <v>662077.09869999997</v>
      </c>
      <c r="P100" s="22">
        <f t="shared" si="25"/>
        <v>124601.09089999995</v>
      </c>
      <c r="Q100" s="131"/>
      <c r="R100" s="134">
        <f t="shared" si="24"/>
        <v>47.063033125014869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>
        <v>-75</v>
      </c>
      <c r="E101" s="6">
        <v>276.92465199999998</v>
      </c>
      <c r="F101" s="94">
        <f>AVERAGE(E101:E103)</f>
        <v>273.20047999999997</v>
      </c>
      <c r="G101" s="108">
        <f t="shared" si="22"/>
        <v>-1.0030789019554618</v>
      </c>
      <c r="H101" s="89">
        <f>AVERAGE(G101:G103)</f>
        <v>-2.3344214132734749</v>
      </c>
      <c r="I101" s="32">
        <f>STDEV(G101:G103)/SQRT(COUNT(G101:G103))</f>
        <v>0.69572438654917412</v>
      </c>
      <c r="J101" s="81">
        <v>5848.173828</v>
      </c>
      <c r="K101" s="94">
        <f>AVERAGE(J101:J103)</f>
        <v>5670.6443683333337</v>
      </c>
      <c r="L101" s="108">
        <f t="shared" si="23"/>
        <v>0.69823087465172762</v>
      </c>
      <c r="M101" s="89">
        <f>AVERAGE(L101:L103)</f>
        <v>-2.3586041378396581</v>
      </c>
      <c r="N101" s="71">
        <f>STDEV(L101:L103)/SQRT(COUNT(L101:L103))</f>
        <v>1.7605249127897107</v>
      </c>
      <c r="O101" s="76">
        <v>319919.4265</v>
      </c>
      <c r="P101" s="13">
        <f t="shared" si="25"/>
        <v>84935.12950000001</v>
      </c>
      <c r="Q101" s="126">
        <f>AVERAGE(P101:P103)</f>
        <v>82558.282933333336</v>
      </c>
      <c r="R101" s="111">
        <f t="shared" si="24"/>
        <v>0.24645589307546345</v>
      </c>
      <c r="S101" s="27">
        <f>AVERAGE(R101:R103)</f>
        <v>-2.5588667797999469</v>
      </c>
      <c r="T101" s="37">
        <f>STDEV(R101:R103)/SQRT(COUNT(R101:R103))</f>
        <v>1.5741049629807633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>
        <v>-75</v>
      </c>
      <c r="E102" s="6">
        <v>272.31842</v>
      </c>
      <c r="F102" s="94"/>
      <c r="G102" s="108">
        <f t="shared" si="22"/>
        <v>-2.6497462628059765</v>
      </c>
      <c r="H102" s="89"/>
      <c r="I102" s="32"/>
      <c r="J102" s="81">
        <v>5669.7680659999996</v>
      </c>
      <c r="K102" s="94"/>
      <c r="L102" s="108">
        <f t="shared" si="23"/>
        <v>-2.3736929668097417</v>
      </c>
      <c r="M102" s="89"/>
      <c r="N102" s="71"/>
      <c r="O102" s="76">
        <v>305563.30330000003</v>
      </c>
      <c r="P102" s="13">
        <f t="shared" si="25"/>
        <v>82418.223400000017</v>
      </c>
      <c r="Q102" s="126"/>
      <c r="R102" s="111">
        <f t="shared" si="24"/>
        <v>-2.7241749616247972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>
        <v>-75</v>
      </c>
      <c r="E103" s="6">
        <v>270.35836799999998</v>
      </c>
      <c r="F103" s="94"/>
      <c r="G103" s="108">
        <f t="shared" si="22"/>
        <v>-3.3504390750589863</v>
      </c>
      <c r="H103" s="89"/>
      <c r="I103" s="32"/>
      <c r="J103" s="81">
        <v>5493.9912109999996</v>
      </c>
      <c r="K103" s="94"/>
      <c r="L103" s="108">
        <f t="shared" si="23"/>
        <v>-5.4003503213609605</v>
      </c>
      <c r="M103" s="89"/>
      <c r="N103" s="71"/>
      <c r="O103" s="76">
        <v>292136.34049999999</v>
      </c>
      <c r="P103" s="13">
        <f t="shared" si="25"/>
        <v>80321.49589999998</v>
      </c>
      <c r="Q103" s="126"/>
      <c r="R103" s="111">
        <f t="shared" si="24"/>
        <v>-5.1988812708505066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>
        <v>-75</v>
      </c>
      <c r="E104" s="17">
        <v>267.944366</v>
      </c>
      <c r="F104" s="95">
        <f>AVERAGE(E104:E106)</f>
        <v>269.59467566666666</v>
      </c>
      <c r="G104" s="109">
        <f t="shared" si="22"/>
        <v>-4.2134130421600418</v>
      </c>
      <c r="H104" s="90">
        <f>AVERAGE(G104:G106)</f>
        <v>-3.6234490404779556</v>
      </c>
      <c r="I104" s="33">
        <f>STDEV(G104:G106)/SQRT(COUNT(G104:G106))</f>
        <v>0.97384198898382845</v>
      </c>
      <c r="J104" s="82">
        <v>5380.3525390000004</v>
      </c>
      <c r="K104" s="95">
        <f>AVERAGE(J104:J106)</f>
        <v>5482.2719726666664</v>
      </c>
      <c r="L104" s="109">
        <f t="shared" si="23"/>
        <v>-7.3570659672873404</v>
      </c>
      <c r="M104" s="90">
        <f>AVERAGE(L104:L106)</f>
        <v>-5.6021409319127287</v>
      </c>
      <c r="N104" s="83">
        <f>STDEV(L104:L106)/SQRT(COUNT(L104:L106))</f>
        <v>1.8715311719691237</v>
      </c>
      <c r="O104" s="77">
        <v>265981.64309999999</v>
      </c>
      <c r="P104" s="18">
        <f t="shared" si="25"/>
        <v>77922.238399999973</v>
      </c>
      <c r="Q104" s="130">
        <f>AVERAGE(P104:P106)</f>
        <v>79471.620833333334</v>
      </c>
      <c r="R104" s="133">
        <f t="shared" si="24"/>
        <v>-8.0306549146392143</v>
      </c>
      <c r="S104" s="28">
        <f>AVERAGE(R104:R106)</f>
        <v>-6.2019640222016177</v>
      </c>
      <c r="T104" s="38">
        <f>STDEV(R104:R106)/SQRT(COUNT(R104:R106))</f>
        <v>1.9224174002132661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>
        <v>-75</v>
      </c>
      <c r="E105" s="6">
        <v>265.923157</v>
      </c>
      <c r="F105" s="94"/>
      <c r="G105" s="108">
        <f t="shared" si="22"/>
        <v>-4.935968677602915</v>
      </c>
      <c r="H105" s="89"/>
      <c r="I105" s="32"/>
      <c r="J105" s="81">
        <v>5366.9462890000004</v>
      </c>
      <c r="K105" s="94"/>
      <c r="L105" s="108">
        <f t="shared" si="23"/>
        <v>-7.5879048064476535</v>
      </c>
      <c r="M105" s="89"/>
      <c r="N105" s="71"/>
      <c r="O105" s="76">
        <v>281848.32640000002</v>
      </c>
      <c r="P105" s="13">
        <f t="shared" si="25"/>
        <v>77764.686600000015</v>
      </c>
      <c r="Q105" s="126"/>
      <c r="R105" s="111">
        <f t="shared" si="24"/>
        <v>-8.2166087085822852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>
        <v>-75</v>
      </c>
      <c r="E106" s="21">
        <v>274.91650399999997</v>
      </c>
      <c r="F106" s="96"/>
      <c r="G106" s="110">
        <f t="shared" si="22"/>
        <v>-1.7209654016709095</v>
      </c>
      <c r="H106" s="91"/>
      <c r="I106" s="34"/>
      <c r="J106" s="84">
        <v>5699.5170900000003</v>
      </c>
      <c r="K106" s="96"/>
      <c r="L106" s="110">
        <f t="shared" si="23"/>
        <v>-1.861452022003192</v>
      </c>
      <c r="M106" s="91"/>
      <c r="N106" s="85"/>
      <c r="O106" s="78">
        <v>297949.8456</v>
      </c>
      <c r="P106" s="22">
        <f t="shared" si="25"/>
        <v>82727.9375</v>
      </c>
      <c r="Q106" s="131"/>
      <c r="R106" s="134">
        <f t="shared" si="24"/>
        <v>-2.3586284433833526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>
        <v>-75</v>
      </c>
      <c r="E107" s="6">
        <v>310.51809700000001</v>
      </c>
      <c r="F107" s="94">
        <f>AVERAGE(E107:E109)</f>
        <v>321.52728266666668</v>
      </c>
      <c r="G107" s="108">
        <f t="shared" si="22"/>
        <v>11.006135879242507</v>
      </c>
      <c r="H107" s="89">
        <f>AVERAGE(G107:G109)</f>
        <v>14.941774967079004</v>
      </c>
      <c r="I107" s="32">
        <f>STDEV(G107:G109)/SQRT(COUNT(G107:G109))</f>
        <v>2.1180813031453152</v>
      </c>
      <c r="J107" s="81">
        <v>5510.3408200000003</v>
      </c>
      <c r="K107" s="94">
        <f>AVERAGE(J107:J109)</f>
        <v>6045.8740233333338</v>
      </c>
      <c r="L107" s="108">
        <f t="shared" si="23"/>
        <v>-5.1188305255727755</v>
      </c>
      <c r="M107" s="89">
        <f>AVERAGE(L107:L109)</f>
        <v>4.1023806997344918</v>
      </c>
      <c r="N107" s="71">
        <f>STDEV(L107:L109)/SQRT(COUNT(L107:L109))</f>
        <v>4.6183257000614661</v>
      </c>
      <c r="O107" s="76">
        <v>283316.95490000001</v>
      </c>
      <c r="P107" s="13">
        <f t="shared" si="25"/>
        <v>80854.541600000026</v>
      </c>
      <c r="Q107" s="126">
        <f>AVERAGE(P107:P109)</f>
        <v>88205.920866666667</v>
      </c>
      <c r="R107" s="111">
        <f t="shared" si="24"/>
        <v>-4.5697429794436744</v>
      </c>
      <c r="S107" s="27">
        <f>AVERAGE(R107:R109)</f>
        <v>4.1068755380940631</v>
      </c>
      <c r="T107" s="37">
        <f>STDEV(R107:R109)/SQRT(COUNT(R107:R109))</f>
        <v>4.3423054873824452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>
        <v>-75</v>
      </c>
      <c r="E108" s="6">
        <v>330.82824699999998</v>
      </c>
      <c r="F108" s="94"/>
      <c r="G108" s="108">
        <f t="shared" si="22"/>
        <v>18.266747394029011</v>
      </c>
      <c r="H108" s="89"/>
      <c r="I108" s="32"/>
      <c r="J108" s="81">
        <v>6340.4907229999999</v>
      </c>
      <c r="K108" s="98"/>
      <c r="L108" s="108">
        <f t="shared" si="23"/>
        <v>9.175311381192671</v>
      </c>
      <c r="M108" s="89"/>
      <c r="N108" s="71"/>
      <c r="O108" s="76">
        <v>390058.75339999999</v>
      </c>
      <c r="P108" s="13">
        <f t="shared" si="25"/>
        <v>92154.935499999963</v>
      </c>
      <c r="Q108" s="63"/>
      <c r="R108" s="111">
        <f t="shared" si="24"/>
        <v>8.7677823218007518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>
        <v>-75</v>
      </c>
      <c r="E109" s="8">
        <v>323.23550399999999</v>
      </c>
      <c r="F109" s="97"/>
      <c r="G109" s="112">
        <f t="shared" si="22"/>
        <v>15.552441627965493</v>
      </c>
      <c r="H109" s="92"/>
      <c r="I109" s="35"/>
      <c r="J109" s="86">
        <v>6286.7905270000001</v>
      </c>
      <c r="K109" s="99"/>
      <c r="L109" s="112">
        <f t="shared" si="23"/>
        <v>8.2506612435835791</v>
      </c>
      <c r="M109" s="92"/>
      <c r="N109" s="87"/>
      <c r="O109" s="79">
        <v>365004.63219999999</v>
      </c>
      <c r="P109" s="14">
        <f t="shared" si="25"/>
        <v>91608.285499999998</v>
      </c>
      <c r="Q109" s="100"/>
      <c r="R109" s="135">
        <f t="shared" si="24"/>
        <v>8.1225872719251129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>
        <v>-90</v>
      </c>
      <c r="E110" s="5">
        <v>272.53692599999999</v>
      </c>
      <c r="F110" s="93">
        <f>AVERAGE(E110:E112)</f>
        <v>269.15118366666667</v>
      </c>
      <c r="G110" s="107">
        <f>((E110/$F$110)*100)-100</f>
        <v>1.25793328760777</v>
      </c>
      <c r="H110" s="88">
        <f>AVERAGE(G110:G112)</f>
        <v>0</v>
      </c>
      <c r="I110" s="31">
        <f>STDEV(G110:G112)/SQRT(COUNT(G110:G112))</f>
        <v>0.81483066037492413</v>
      </c>
      <c r="J110" s="80">
        <v>5613.0976559999999</v>
      </c>
      <c r="K110" s="93">
        <f>AVERAGE(J110:J112)</f>
        <v>5499.546875</v>
      </c>
      <c r="L110" s="107">
        <f>((J110/$K$110)*100)-100</f>
        <v>2.0647297601222903</v>
      </c>
      <c r="M110" s="88">
        <f>AVERAGE(L110:L112)</f>
        <v>4.736951571734001E-15</v>
      </c>
      <c r="N110" s="70">
        <f>STDEV(L110:L112)/SQRT(COUNT(L110:L112))</f>
        <v>1.5693630264739595</v>
      </c>
      <c r="O110" s="75">
        <v>223873.38209999999</v>
      </c>
      <c r="P110" s="12">
        <f>O110-O128</f>
        <v>81844.170699999988</v>
      </c>
      <c r="Q110" s="129">
        <f>AVERAGE(P110:P112)</f>
        <v>80154.935033333328</v>
      </c>
      <c r="R110" s="132">
        <f>((P110/$Q$110)*100)-100</f>
        <v>2.1074630850417009</v>
      </c>
      <c r="S110" s="26">
        <f>AVERAGE(R110:R112)</f>
        <v>4.736951571734001E-15</v>
      </c>
      <c r="T110" s="36">
        <f>STDEV(R110:R112)/SQRT(COUNT(R110:R112))</f>
        <v>1.5770669860882538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>
        <v>-90</v>
      </c>
      <c r="E111" s="6">
        <v>269.87326000000002</v>
      </c>
      <c r="F111" s="94"/>
      <c r="G111" s="108">
        <f t="shared" ref="G111:G127" si="26">((E111/$F$110)*100)-100</f>
        <v>0.26827908519533139</v>
      </c>
      <c r="H111" s="89"/>
      <c r="I111" s="32"/>
      <c r="J111" s="81">
        <v>5555.3627930000002</v>
      </c>
      <c r="K111" s="94"/>
      <c r="L111" s="108">
        <f t="shared" ref="L111:L127" si="27">((J111/$K$110)*100)-100</f>
        <v>1.0149184881709061</v>
      </c>
      <c r="M111" s="89"/>
      <c r="N111" s="71"/>
      <c r="O111" s="76">
        <v>224515.2862</v>
      </c>
      <c r="P111" s="13">
        <f>O111-O129</f>
        <v>80939.331000000006</v>
      </c>
      <c r="Q111" s="126"/>
      <c r="R111" s="111">
        <f t="shared" ref="R111:R127" si="28">((P111/$Q$110)*100)-100</f>
        <v>0.97859971608794183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>
        <v>-90</v>
      </c>
      <c r="E112" s="6">
        <v>265.04336499999999</v>
      </c>
      <c r="F112" s="94"/>
      <c r="G112" s="108">
        <f t="shared" si="26"/>
        <v>-1.5262123728031014</v>
      </c>
      <c r="H112" s="89"/>
      <c r="I112" s="32"/>
      <c r="J112" s="81">
        <v>5330.1801759999998</v>
      </c>
      <c r="K112" s="94"/>
      <c r="L112" s="108">
        <f t="shared" si="27"/>
        <v>-3.0796482482931822</v>
      </c>
      <c r="M112" s="89"/>
      <c r="N112" s="71"/>
      <c r="O112" s="76">
        <v>221839.79550000001</v>
      </c>
      <c r="P112" s="13">
        <f t="shared" ref="P112:P127" si="29">O112-O130</f>
        <v>77681.303400000004</v>
      </c>
      <c r="Q112" s="126"/>
      <c r="R112" s="111">
        <f>((P112/$Q$110)*100)-100</f>
        <v>-3.0860628011296285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>
        <v>-90</v>
      </c>
      <c r="E113" s="17">
        <v>268.24078400000002</v>
      </c>
      <c r="F113" s="95">
        <f>AVERAGE(E113:E115)</f>
        <v>265.30528766666663</v>
      </c>
      <c r="G113" s="109">
        <f t="shared" si="26"/>
        <v>-0.33824843504835655</v>
      </c>
      <c r="H113" s="90">
        <f>AVERAGE(G113:G115)</f>
        <v>-1.4288980444399471</v>
      </c>
      <c r="I113" s="33">
        <f>STDEV(G113:G115)/SQRT(COUNT(G113:G115))</f>
        <v>0.56366956065218299</v>
      </c>
      <c r="J113" s="82">
        <v>5489.876953</v>
      </c>
      <c r="K113" s="95">
        <f>AVERAGE(J113:J115)</f>
        <v>5387.3964843333333</v>
      </c>
      <c r="L113" s="109">
        <f t="shared" si="27"/>
        <v>-0.17583124973364761</v>
      </c>
      <c r="M113" s="90">
        <f>AVERAGE(L113:L115)</f>
        <v>-2.0392660198330739</v>
      </c>
      <c r="N113" s="83">
        <f>STDEV(L113:L115)/SQRT(COUNT(L113:L115))</f>
        <v>1.0310025729087382</v>
      </c>
      <c r="O113" s="77">
        <v>223802.06839999999</v>
      </c>
      <c r="P113" s="18">
        <f t="shared" si="29"/>
        <v>80126.31719999999</v>
      </c>
      <c r="Q113" s="130">
        <f>AVERAGE(P113:P115)</f>
        <v>78360.188433333315</v>
      </c>
      <c r="R113" s="133">
        <f t="shared" si="28"/>
        <v>-3.5703145815574544E-2</v>
      </c>
      <c r="S113" s="28">
        <f>AVERAGE(R113:R115)</f>
        <v>-2.2390968182478588</v>
      </c>
      <c r="T113" s="38">
        <f>STDEV(R113:R115)/SQRT(COUNT(R113:R115))</f>
        <v>1.1535598381280825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>
        <v>-90</v>
      </c>
      <c r="E114" s="6">
        <v>264.50247200000001</v>
      </c>
      <c r="F114" s="94"/>
      <c r="G114" s="108">
        <f t="shared" si="26"/>
        <v>-1.7271748923177341</v>
      </c>
      <c r="H114" s="89"/>
      <c r="I114" s="32"/>
      <c r="J114" s="81">
        <v>5378.2055659999996</v>
      </c>
      <c r="K114" s="94"/>
      <c r="L114" s="108">
        <f t="shared" si="27"/>
        <v>-2.2063873944160264</v>
      </c>
      <c r="M114" s="89"/>
      <c r="N114" s="71"/>
      <c r="O114" s="76">
        <v>215996.48439999999</v>
      </c>
      <c r="P114" s="13">
        <f t="shared" si="29"/>
        <v>77951.931699999986</v>
      </c>
      <c r="Q114" s="126"/>
      <c r="R114" s="111">
        <f t="shared" si="28"/>
        <v>-2.7484313129530875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>
        <v>-90</v>
      </c>
      <c r="E115" s="21">
        <v>263.17260700000003</v>
      </c>
      <c r="F115" s="96"/>
      <c r="G115" s="110">
        <f t="shared" si="26"/>
        <v>-2.2212708059537505</v>
      </c>
      <c r="H115" s="91"/>
      <c r="I115" s="34"/>
      <c r="J115" s="84">
        <v>5294.1069340000004</v>
      </c>
      <c r="K115" s="96"/>
      <c r="L115" s="110">
        <f t="shared" si="27"/>
        <v>-3.7355794153495481</v>
      </c>
      <c r="M115" s="91"/>
      <c r="N115" s="85"/>
      <c r="O115" s="78">
        <v>213935.35879999999</v>
      </c>
      <c r="P115" s="22">
        <f t="shared" si="29"/>
        <v>77002.316399999982</v>
      </c>
      <c r="Q115" s="131"/>
      <c r="R115" s="134">
        <f t="shared" si="28"/>
        <v>-3.9331559959749143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>
        <v>-90</v>
      </c>
      <c r="E116" s="6">
        <v>264.03286700000001</v>
      </c>
      <c r="F116" s="94">
        <f>AVERAGE(E116:E118)</f>
        <v>281.3516386666667</v>
      </c>
      <c r="G116" s="108">
        <f t="shared" si="26"/>
        <v>-1.9016511824096227</v>
      </c>
      <c r="H116" s="89">
        <f>AVERAGE(G116:G118)</f>
        <v>4.5329375237337928</v>
      </c>
      <c r="I116" s="32">
        <f>STDEV(G116:G118)/SQRT(COUNT(G116:G118))</f>
        <v>9.5775149171414764</v>
      </c>
      <c r="J116" s="81">
        <v>5269.4477539999998</v>
      </c>
      <c r="K116" s="94">
        <f>AVERAGE(J116:J118)</f>
        <v>5993.7636716666666</v>
      </c>
      <c r="L116" s="108">
        <f t="shared" si="27"/>
        <v>-4.1839650834869957</v>
      </c>
      <c r="M116" s="89">
        <f>AVERAGE(L116:L118)</f>
        <v>8.9865003044758396</v>
      </c>
      <c r="N116" s="71">
        <f>STDEV(L116:L118)/SQRT(COUNT(L116:L118))</f>
        <v>18.754828945596774</v>
      </c>
      <c r="O116" s="76">
        <v>209167.209</v>
      </c>
      <c r="P116" s="13">
        <f t="shared" si="29"/>
        <v>76086.999100000015</v>
      </c>
      <c r="Q116" s="126">
        <f>AVERAGE(P116:P118)</f>
        <v>86821.093476666676</v>
      </c>
      <c r="R116" s="111">
        <f t="shared" si="28"/>
        <v>-5.075091049155759</v>
      </c>
      <c r="S116" s="27">
        <f>AVERAGE(R116:R118)</f>
        <v>8.3165914120710713</v>
      </c>
      <c r="T116" s="37">
        <f>STDEV(R116:R118)/SQRT(COUNT(R116:R118))</f>
        <v>19.230928133674464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>
        <v>-90</v>
      </c>
      <c r="E117" s="6">
        <v>247.956772</v>
      </c>
      <c r="F117" s="94"/>
      <c r="G117" s="108">
        <f t="shared" si="26"/>
        <v>-7.8745377887377686</v>
      </c>
      <c r="H117" s="89"/>
      <c r="I117" s="32"/>
      <c r="J117" s="81">
        <v>4683.1777339999999</v>
      </c>
      <c r="K117" s="94"/>
      <c r="L117" s="108">
        <f t="shared" si="27"/>
        <v>-14.844298258663358</v>
      </c>
      <c r="M117" s="89"/>
      <c r="N117" s="71"/>
      <c r="O117" s="76">
        <v>152732.80040000001</v>
      </c>
      <c r="P117" s="13">
        <f t="shared" si="29"/>
        <v>67159.989430000001</v>
      </c>
      <c r="Q117" s="126"/>
      <c r="R117" s="111">
        <f t="shared" si="28"/>
        <v>-16.212283869894264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>
        <v>-90</v>
      </c>
      <c r="E118" s="6">
        <v>332.06527699999998</v>
      </c>
      <c r="F118" s="94"/>
      <c r="G118" s="108">
        <f t="shared" si="26"/>
        <v>23.37500154234877</v>
      </c>
      <c r="H118" s="89"/>
      <c r="I118" s="32"/>
      <c r="J118" s="81">
        <v>8028.6655270000001</v>
      </c>
      <c r="K118" s="94"/>
      <c r="L118" s="108">
        <f t="shared" si="27"/>
        <v>45.987764255577872</v>
      </c>
      <c r="M118" s="89"/>
      <c r="N118" s="71"/>
      <c r="O118" s="76">
        <v>537476.00780000002</v>
      </c>
      <c r="P118" s="13">
        <f t="shared" si="29"/>
        <v>117216.29190000001</v>
      </c>
      <c r="Q118" s="126"/>
      <c r="R118" s="111">
        <f t="shared" si="28"/>
        <v>46.237149155263239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>
        <v>-90</v>
      </c>
      <c r="E119" s="17">
        <v>267.38385</v>
      </c>
      <c r="F119" s="95">
        <f>AVERAGE(E119:E121)</f>
        <v>264.17205799999999</v>
      </c>
      <c r="G119" s="109">
        <f t="shared" si="26"/>
        <v>-0.65663232187581855</v>
      </c>
      <c r="H119" s="90">
        <f>AVERAGE(G119:G121)</f>
        <v>-1.8499363810463951</v>
      </c>
      <c r="I119" s="33">
        <f>STDEV(G119:G121)/SQRT(COUNT(G119:G121))</f>
        <v>0.64724592763473576</v>
      </c>
      <c r="J119" s="82">
        <v>5510.6445309999999</v>
      </c>
      <c r="K119" s="95">
        <f>AVERAGE(J119:J121)</f>
        <v>5371.3276366666678</v>
      </c>
      <c r="L119" s="109">
        <f t="shared" si="27"/>
        <v>0.20179218856097236</v>
      </c>
      <c r="M119" s="90">
        <f>AVERAGE(L119:L121)</f>
        <v>-2.3314509585543561</v>
      </c>
      <c r="N119" s="83">
        <f>STDEV(L119:L121)/SQRT(COUNT(L119:L121))</f>
        <v>1.370452856516547</v>
      </c>
      <c r="O119" s="77">
        <v>234984.29699999999</v>
      </c>
      <c r="P119" s="18">
        <f t="shared" si="29"/>
        <v>80652.720600000001</v>
      </c>
      <c r="Q119" s="130">
        <f>AVERAGE(P119:P121)</f>
        <v>78501.49986666668</v>
      </c>
      <c r="R119" s="133">
        <f t="shared" si="28"/>
        <v>0.62102921854987869</v>
      </c>
      <c r="S119" s="28">
        <f>AVERAGE(R119:R121)</f>
        <v>-2.0627989605119743</v>
      </c>
      <c r="T119" s="38">
        <f>STDEV(R119:R121)/SQRT(COUNT(R119:R121))</f>
        <v>1.4422840081896009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>
        <v>-90</v>
      </c>
      <c r="E120" s="6">
        <v>263.735657</v>
      </c>
      <c r="F120" s="94"/>
      <c r="G120" s="108">
        <f t="shared" si="26"/>
        <v>-2.0120761101216544</v>
      </c>
      <c r="H120" s="89"/>
      <c r="I120" s="32"/>
      <c r="J120" s="81">
        <v>5351.5131840000004</v>
      </c>
      <c r="K120" s="94"/>
      <c r="L120" s="108">
        <f t="shared" si="27"/>
        <v>-2.691743417497463</v>
      </c>
      <c r="M120" s="89"/>
      <c r="N120" s="71"/>
      <c r="O120" s="76">
        <v>223145.07990000001</v>
      </c>
      <c r="P120" s="13">
        <f t="shared" si="29"/>
        <v>78159.799400000018</v>
      </c>
      <c r="Q120" s="126"/>
      <c r="R120" s="111">
        <f t="shared" si="28"/>
        <v>-2.4890989338380791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>
        <v>-90</v>
      </c>
      <c r="E121" s="21">
        <v>261.39666699999998</v>
      </c>
      <c r="F121" s="96"/>
      <c r="G121" s="110">
        <f t="shared" si="26"/>
        <v>-2.8811007111417126</v>
      </c>
      <c r="H121" s="91"/>
      <c r="I121" s="34"/>
      <c r="J121" s="84">
        <v>5251.8251950000003</v>
      </c>
      <c r="K121" s="96"/>
      <c r="L121" s="110">
        <f t="shared" si="27"/>
        <v>-4.5044016467265777</v>
      </c>
      <c r="M121" s="91"/>
      <c r="N121" s="85"/>
      <c r="O121" s="78">
        <v>211814.84460000001</v>
      </c>
      <c r="P121" s="22">
        <f t="shared" si="29"/>
        <v>76691.979600000021</v>
      </c>
      <c r="Q121" s="131"/>
      <c r="R121" s="134">
        <f t="shared" si="28"/>
        <v>-4.3203271662477221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>
        <v>-90</v>
      </c>
      <c r="E122" s="6">
        <v>258.47195399999998</v>
      </c>
      <c r="F122" s="94">
        <f>AVERAGE(E122:E124)</f>
        <v>259.69822166666665</v>
      </c>
      <c r="G122" s="108">
        <f t="shared" si="26"/>
        <v>-3.9677438981254909</v>
      </c>
      <c r="H122" s="89">
        <f>AVERAGE(G122:G124)</f>
        <v>-3.5121383719074117</v>
      </c>
      <c r="I122" s="32">
        <f>STDEV(G122:G124)/SQRT(COUNT(G122:G124))</f>
        <v>1.1000856562856689</v>
      </c>
      <c r="J122" s="81">
        <v>5032.8100590000004</v>
      </c>
      <c r="K122" s="94">
        <f>AVERAGE(J122:J124)</f>
        <v>5125.9584963333336</v>
      </c>
      <c r="L122" s="108">
        <f t="shared" si="27"/>
        <v>-8.4868231257688791</v>
      </c>
      <c r="M122" s="89">
        <f>AVERAGE(L122:L124)</f>
        <v>-6.7930756325568398</v>
      </c>
      <c r="N122" s="71">
        <f>STDEV(L122:L124)/SQRT(COUNT(L122:L124))</f>
        <v>1.7977452114230199</v>
      </c>
      <c r="O122" s="76">
        <v>188059.40470000001</v>
      </c>
      <c r="P122" s="13">
        <f t="shared" si="29"/>
        <v>72866.016300000018</v>
      </c>
      <c r="Q122" s="126">
        <f>AVERAGE(P122:P124)</f>
        <v>74532.487266666678</v>
      </c>
      <c r="R122" s="111">
        <f>((P122/$Q$110)*100)-100</f>
        <v>-9.0935370732970142</v>
      </c>
      <c r="S122" s="27">
        <f>AVERAGE(R122:R124)</f>
        <v>-7.0144748596308988</v>
      </c>
      <c r="T122" s="37">
        <f>STDEV(R122:R124)/SQRT(COUNT(R122:R124))</f>
        <v>1.9607245615467506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>
        <v>-90</v>
      </c>
      <c r="E123" s="6">
        <v>255.29409799999999</v>
      </c>
      <c r="F123" s="94"/>
      <c r="G123" s="108">
        <f t="shared" si="26"/>
        <v>-5.1484394301710097</v>
      </c>
      <c r="H123" s="89"/>
      <c r="I123" s="32"/>
      <c r="J123" s="81">
        <v>5021.4794920000004</v>
      </c>
      <c r="K123" s="94"/>
      <c r="L123" s="108">
        <f t="shared" si="27"/>
        <v>-8.6928504086984333</v>
      </c>
      <c r="M123" s="89"/>
      <c r="N123" s="71"/>
      <c r="O123" s="76">
        <v>204083.6398</v>
      </c>
      <c r="P123" s="13">
        <f t="shared" si="29"/>
        <v>73057.671500000011</v>
      </c>
      <c r="Q123" s="126"/>
      <c r="R123" s="111">
        <f t="shared" si="28"/>
        <v>-8.8544311468555748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>
        <v>-90</v>
      </c>
      <c r="E124" s="6">
        <v>265.32861300000002</v>
      </c>
      <c r="F124" s="94"/>
      <c r="G124" s="108">
        <f t="shared" si="26"/>
        <v>-1.4202317874257346</v>
      </c>
      <c r="H124" s="89"/>
      <c r="I124" s="32"/>
      <c r="J124" s="81">
        <v>5323.5859380000002</v>
      </c>
      <c r="K124" s="94"/>
      <c r="L124" s="108">
        <f t="shared" si="27"/>
        <v>-3.1995533632032078</v>
      </c>
      <c r="M124" s="89"/>
      <c r="N124" s="71"/>
      <c r="O124" s="76">
        <v>215221.9081</v>
      </c>
      <c r="P124" s="13">
        <f t="shared" si="29"/>
        <v>77673.774000000005</v>
      </c>
      <c r="Q124" s="126"/>
      <c r="R124" s="111">
        <f t="shared" si="28"/>
        <v>-3.0954563587401083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>
        <v>-90</v>
      </c>
      <c r="E125" s="17">
        <v>297.91445900000002</v>
      </c>
      <c r="F125" s="95">
        <f>AVERAGE(E125:E127)</f>
        <v>305.01888033333336</v>
      </c>
      <c r="G125" s="109">
        <f t="shared" si="26"/>
        <v>10.686661281399211</v>
      </c>
      <c r="H125" s="90">
        <f>AVERAGE(G125:G127)</f>
        <v>13.326226612879188</v>
      </c>
      <c r="I125" s="33">
        <f>STDEV(G125:G127)/SQRT(COUNT(G125:G127))</f>
        <v>1.5000038684406543</v>
      </c>
      <c r="J125" s="82">
        <v>5285.8515630000002</v>
      </c>
      <c r="K125" s="95">
        <f>AVERAGE(J125:J127)</f>
        <v>5740.0651043333337</v>
      </c>
      <c r="L125" s="109">
        <f t="shared" si="27"/>
        <v>-3.8856894369138359</v>
      </c>
      <c r="M125" s="90">
        <f>AVERAGE(L125:L127)</f>
        <v>4.3734190252416596</v>
      </c>
      <c r="N125" s="83">
        <f>STDEV(L125:L127)/SQRT(COUNT(L125:L127))</f>
        <v>4.1299222188268772</v>
      </c>
      <c r="O125" s="77">
        <v>202462.41329999999</v>
      </c>
      <c r="P125" s="18">
        <f t="shared" si="29"/>
        <v>75655.94809999998</v>
      </c>
      <c r="Q125" s="130">
        <f>AVERAGE(P125:P127)</f>
        <v>83495.004466666665</v>
      </c>
      <c r="R125" s="133">
        <f t="shared" si="28"/>
        <v>-5.6128633021315437</v>
      </c>
      <c r="S125" s="28">
        <f>AVERAGE(R125:R127)</f>
        <v>4.1670165810056874</v>
      </c>
      <c r="T125" s="38">
        <f>STDEV(R125:R127)/SQRT(COUNT(R125:R127))</f>
        <v>4.8909594978219006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>
        <v>-90</v>
      </c>
      <c r="E126" s="6">
        <v>311.89437900000001</v>
      </c>
      <c r="F126" s="94"/>
      <c r="G126" s="108">
        <f t="shared" si="26"/>
        <v>15.880738383179164</v>
      </c>
      <c r="H126" s="89"/>
      <c r="I126" s="32"/>
      <c r="J126" s="81">
        <v>5972.4233400000003</v>
      </c>
      <c r="K126" s="98"/>
      <c r="L126" s="108">
        <f t="shared" si="27"/>
        <v>8.5984623051330971</v>
      </c>
      <c r="M126" s="89"/>
      <c r="N126" s="71"/>
      <c r="O126" s="76">
        <v>297903.81790000002</v>
      </c>
      <c r="P126" s="13">
        <f t="shared" si="29"/>
        <v>87553.171800000011</v>
      </c>
      <c r="Q126" s="63"/>
      <c r="R126" s="111">
        <f t="shared" si="28"/>
        <v>9.2299204828623971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>
        <v>-90</v>
      </c>
      <c r="E127" s="8">
        <v>305.24780299999998</v>
      </c>
      <c r="F127" s="97"/>
      <c r="G127" s="112">
        <f t="shared" si="26"/>
        <v>13.411280174059186</v>
      </c>
      <c r="H127" s="92"/>
      <c r="I127" s="35"/>
      <c r="J127" s="86">
        <v>5961.9204099999997</v>
      </c>
      <c r="K127" s="99"/>
      <c r="L127" s="112">
        <f t="shared" si="27"/>
        <v>8.4074842075057177</v>
      </c>
      <c r="M127" s="92"/>
      <c r="N127" s="87"/>
      <c r="O127" s="79">
        <v>273396.34669999999</v>
      </c>
      <c r="P127" s="14">
        <f t="shared" si="29"/>
        <v>87275.893500000006</v>
      </c>
      <c r="Q127" s="100"/>
      <c r="R127" s="135">
        <f t="shared" si="28"/>
        <v>8.8839925622862097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>
        <v>-105</v>
      </c>
      <c r="E128" s="5">
        <v>263.43048099999999</v>
      </c>
      <c r="F128" s="93">
        <f>AVERAGE(E128:E130)</f>
        <v>261.05672199999998</v>
      </c>
      <c r="G128" s="107">
        <f>((E128/$F$128)*100)-100</f>
        <v>0.90928859514293947</v>
      </c>
      <c r="H128" s="88">
        <f>AVERAGE(G128:G130)</f>
        <v>9.473903143468002E-15</v>
      </c>
      <c r="I128" s="31">
        <f>STDEV(G128:G130)/SQRT(COUNT(G128:G130))</f>
        <v>0.65627627412421485</v>
      </c>
      <c r="J128" s="80">
        <v>5251.4150390000004</v>
      </c>
      <c r="K128" s="93">
        <f>AVERAGE(J128:J130)</f>
        <v>5149.356608000001</v>
      </c>
      <c r="L128" s="107">
        <f>((J128/$K$128)*100)-100</f>
        <v>1.9819647146100294</v>
      </c>
      <c r="M128" s="88">
        <f>AVERAGE(L128:L130)</f>
        <v>-4.736951571734001E-15</v>
      </c>
      <c r="N128" s="70">
        <f>STDEV(L128:L130)/SQRT(COUNT(L128:L130))</f>
        <v>1.4859592558419543</v>
      </c>
      <c r="O128" s="75">
        <v>142029.2114</v>
      </c>
      <c r="P128" s="12">
        <f>O128-O146</f>
        <v>73842.739560000002</v>
      </c>
      <c r="Q128" s="129">
        <f>AVERAGE(P128:P130)</f>
        <v>72675.308996666674</v>
      </c>
      <c r="R128" s="132">
        <f>((P128/$Q$128)*100)-100</f>
        <v>1.6063647742961393</v>
      </c>
      <c r="S128" s="26">
        <f>AVERAGE(R128:R130)</f>
        <v>-4.736951571734001E-15</v>
      </c>
      <c r="T128" s="36">
        <f>STDEV(R128:R130)/SQRT(COUNT(R128:R130))</f>
        <v>1.2098014900204197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>
        <v>-105</v>
      </c>
      <c r="E129" s="6">
        <v>262.00985700000001</v>
      </c>
      <c r="F129" s="94"/>
      <c r="G129" s="108">
        <f t="shared" ref="G129:G145" si="30">((E129/$F$128)*100)-100</f>
        <v>0.36510647674494123</v>
      </c>
      <c r="H129" s="89"/>
      <c r="I129" s="32"/>
      <c r="J129" s="81">
        <v>5197.0834960000002</v>
      </c>
      <c r="K129" s="94"/>
      <c r="L129" s="108">
        <f t="shared" ref="L129:L145" si="31">((J129/$K$128)*100)-100</f>
        <v>0.92685148132586903</v>
      </c>
      <c r="M129" s="89"/>
      <c r="N129" s="71"/>
      <c r="O129" s="76">
        <v>143575.9552</v>
      </c>
      <c r="P129" s="13">
        <f>O129-O147</f>
        <v>73230.430670000002</v>
      </c>
      <c r="Q129" s="126"/>
      <c r="R129" s="111">
        <f t="shared" ref="R129:R145" si="32">((P129/$Q$128)*100)-100</f>
        <v>0.76383806411995181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>
        <v>-105</v>
      </c>
      <c r="E130" s="21">
        <v>257.729828</v>
      </c>
      <c r="F130" s="96"/>
      <c r="G130" s="110">
        <f t="shared" si="30"/>
        <v>-1.2743950718878523</v>
      </c>
      <c r="H130" s="91"/>
      <c r="I130" s="34"/>
      <c r="J130" s="84">
        <v>4999.5712890000004</v>
      </c>
      <c r="K130" s="96"/>
      <c r="L130" s="110">
        <f t="shared" si="31"/>
        <v>-2.9088161959359127</v>
      </c>
      <c r="M130" s="91"/>
      <c r="N130" s="85"/>
      <c r="O130" s="78">
        <v>144158.4921</v>
      </c>
      <c r="P130" s="22">
        <f t="shared" ref="P130:P145" si="33">O130-O148</f>
        <v>70952.756760000004</v>
      </c>
      <c r="Q130" s="131"/>
      <c r="R130" s="134">
        <f t="shared" si="32"/>
        <v>-2.3702028384161054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>
        <v>-105</v>
      </c>
      <c r="E131" s="6">
        <v>260.08923299999998</v>
      </c>
      <c r="F131" s="94">
        <f>AVERAGE(E131:E133)</f>
        <v>257.24860100000001</v>
      </c>
      <c r="G131" s="108">
        <f t="shared" si="30"/>
        <v>-0.37060489865493196</v>
      </c>
      <c r="H131" s="89">
        <f>AVERAGE(G131:G133)</f>
        <v>-1.4587331714063179</v>
      </c>
      <c r="I131" s="32">
        <f>STDEV(G131:G133)/SQRT(COUNT(G131:G133))</f>
        <v>0.55749178246789077</v>
      </c>
      <c r="J131" s="81">
        <v>5164.6591799999997</v>
      </c>
      <c r="K131" s="94">
        <f>AVERAGE(J131:J133)</f>
        <v>5031.4370119999994</v>
      </c>
      <c r="L131" s="108">
        <f t="shared" si="31"/>
        <v>0.29717444653618941</v>
      </c>
      <c r="M131" s="89">
        <f>AVERAGE(L131:L133)</f>
        <v>-2.2899869823892658</v>
      </c>
      <c r="N131" s="71">
        <f>STDEV(L131:L133)/SQRT(COUNT(L131:L133))</f>
        <v>1.3355264620619562</v>
      </c>
      <c r="O131" s="76">
        <v>143675.7512</v>
      </c>
      <c r="P131" s="13">
        <f t="shared" si="33"/>
        <v>73045.598689999999</v>
      </c>
      <c r="Q131" s="126">
        <f>AVERAGE(P131:P133)</f>
        <v>71087.574083333326</v>
      </c>
      <c r="R131" s="111">
        <f t="shared" si="32"/>
        <v>0.50951237558591345</v>
      </c>
      <c r="S131" s="27">
        <f>AVERAGE(R131:R133)</f>
        <v>-2.1846964742952317</v>
      </c>
      <c r="T131" s="37">
        <f>STDEV(R131:R133)/SQRT(COUNT(R131:R133))</f>
        <v>1.3914329610028109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>
        <v>-105</v>
      </c>
      <c r="E132" s="6">
        <v>256.37820399999998</v>
      </c>
      <c r="F132" s="94"/>
      <c r="G132" s="108">
        <f t="shared" si="30"/>
        <v>-1.7921461528196119</v>
      </c>
      <c r="H132" s="89"/>
      <c r="I132" s="32"/>
      <c r="J132" s="81">
        <v>4994.4443359999996</v>
      </c>
      <c r="K132" s="94"/>
      <c r="L132" s="108">
        <f t="shared" si="31"/>
        <v>-3.008381120067142</v>
      </c>
      <c r="M132" s="89"/>
      <c r="N132" s="71"/>
      <c r="O132" s="76">
        <v>138044.5527</v>
      </c>
      <c r="P132" s="13">
        <f t="shared" si="33"/>
        <v>70547.141499999998</v>
      </c>
      <c r="Q132" s="126"/>
      <c r="R132" s="111">
        <f t="shared" si="32"/>
        <v>-2.9283225982077283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>
        <v>-105</v>
      </c>
      <c r="E133" s="6">
        <v>255.27836600000001</v>
      </c>
      <c r="F133" s="94"/>
      <c r="G133" s="108">
        <f t="shared" si="30"/>
        <v>-2.2134484627444095</v>
      </c>
      <c r="H133" s="89"/>
      <c r="I133" s="32"/>
      <c r="J133" s="81">
        <v>4935.2075199999999</v>
      </c>
      <c r="K133" s="94"/>
      <c r="L133" s="108">
        <f t="shared" si="31"/>
        <v>-4.1587542736368448</v>
      </c>
      <c r="M133" s="89"/>
      <c r="N133" s="71"/>
      <c r="O133" s="76">
        <v>136933.04240000001</v>
      </c>
      <c r="P133" s="13">
        <f t="shared" si="33"/>
        <v>69669.982060000009</v>
      </c>
      <c r="Q133" s="126"/>
      <c r="R133" s="111">
        <f t="shared" si="32"/>
        <v>-4.1352792002638807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>
        <v>-105</v>
      </c>
      <c r="E134" s="17">
        <v>255.30027799999999</v>
      </c>
      <c r="F134" s="95">
        <f>AVERAGE(E134:E136)</f>
        <v>270.25360133333334</v>
      </c>
      <c r="G134" s="109">
        <f t="shared" si="30"/>
        <v>-2.2050548845855786</v>
      </c>
      <c r="H134" s="90">
        <f>AVERAGE(G134:G136)</f>
        <v>3.5229429308981159</v>
      </c>
      <c r="I134" s="33">
        <f>STDEV(G134:G136)/SQRT(COUNT(G134:G136))</f>
        <v>9.7195181663435086</v>
      </c>
      <c r="J134" s="82">
        <v>4876.9194340000004</v>
      </c>
      <c r="K134" s="95">
        <f>AVERAGE(J134:J136)</f>
        <v>5579.4541016666662</v>
      </c>
      <c r="L134" s="109">
        <f t="shared" si="31"/>
        <v>-5.2907031837092831</v>
      </c>
      <c r="M134" s="90">
        <f>AVERAGE(L134:L136)</f>
        <v>8.3524511197859059</v>
      </c>
      <c r="N134" s="83">
        <f>STDEV(L134:L136)/SQRT(COUNT(L134:L136))</f>
        <v>20.318373011688895</v>
      </c>
      <c r="O134" s="77">
        <v>133080.20989999999</v>
      </c>
      <c r="P134" s="18">
        <f t="shared" si="33"/>
        <v>68777.961599999981</v>
      </c>
      <c r="Q134" s="130">
        <f>AVERAGE(P134:P136)</f>
        <v>79019.232683333335</v>
      </c>
      <c r="R134" s="133">
        <f t="shared" si="32"/>
        <v>-5.3626843153091386</v>
      </c>
      <c r="S134" s="28">
        <f>AVERAGE(R134:R136)</f>
        <v>8.7291320453245422</v>
      </c>
      <c r="T134" s="38">
        <f>STDEV(R134:R136)/SQRT(COUNT(R134:R136))</f>
        <v>23.502441502118579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>
        <v>-105</v>
      </c>
      <c r="E135" s="6">
        <v>235.73341400000001</v>
      </c>
      <c r="F135" s="94"/>
      <c r="G135" s="108">
        <f t="shared" si="30"/>
        <v>-9.7003087321382822</v>
      </c>
      <c r="H135" s="89"/>
      <c r="I135" s="32"/>
      <c r="J135" s="81">
        <v>4223.7216799999997</v>
      </c>
      <c r="K135" s="94"/>
      <c r="L135" s="108">
        <f t="shared" si="31"/>
        <v>-17.975739465430337</v>
      </c>
      <c r="M135" s="89"/>
      <c r="N135" s="71"/>
      <c r="O135" s="76">
        <v>85572.810970000006</v>
      </c>
      <c r="P135" s="13">
        <f t="shared" si="33"/>
        <v>55916.387850000006</v>
      </c>
      <c r="Q135" s="126"/>
      <c r="R135" s="111">
        <f t="shared" si="32"/>
        <v>-23.059992971526739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>
        <v>-105</v>
      </c>
      <c r="E136" s="21">
        <v>319.72711199999998</v>
      </c>
      <c r="F136" s="96"/>
      <c r="G136" s="110">
        <f t="shared" si="30"/>
        <v>22.474192409418208</v>
      </c>
      <c r="H136" s="91"/>
      <c r="I136" s="34"/>
      <c r="J136" s="84">
        <v>7637.7211909999996</v>
      </c>
      <c r="K136" s="96"/>
      <c r="L136" s="110">
        <f t="shared" si="31"/>
        <v>48.323796008497339</v>
      </c>
      <c r="M136" s="91"/>
      <c r="N136" s="85"/>
      <c r="O136" s="78">
        <v>420259.71590000001</v>
      </c>
      <c r="P136" s="22">
        <f t="shared" si="33"/>
        <v>112363.34860000003</v>
      </c>
      <c r="Q136" s="131"/>
      <c r="R136" s="134">
        <f t="shared" si="32"/>
        <v>54.610073422809506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>
        <v>-105</v>
      </c>
      <c r="E137" s="6">
        <v>259.72625699999998</v>
      </c>
      <c r="F137" s="94">
        <f>AVERAGE(E137:E139)</f>
        <v>256.12781799999999</v>
      </c>
      <c r="G137" s="108">
        <f t="shared" si="30"/>
        <v>-0.5096459458339524</v>
      </c>
      <c r="H137" s="89">
        <f>AVERAGE(G137:G139)</f>
        <v>-1.8880586419069421</v>
      </c>
      <c r="I137" s="32">
        <f>STDEV(G137:G139)/SQRT(COUNT(G137:G139))</f>
        <v>0.76061323757528598</v>
      </c>
      <c r="J137" s="81">
        <v>5210.2587890000004</v>
      </c>
      <c r="K137" s="94">
        <f>AVERAGE(J137:J139)</f>
        <v>5058.1743163333331</v>
      </c>
      <c r="L137" s="108">
        <f t="shared" si="31"/>
        <v>1.182714378440636</v>
      </c>
      <c r="M137" s="89">
        <f>AVERAGE(L137:L139)</f>
        <v>-1.7707511560766136</v>
      </c>
      <c r="N137" s="71">
        <f>STDEV(L137:L139)/SQRT(COUNT(L137:L139))</f>
        <v>1.6527633401559831</v>
      </c>
      <c r="O137" s="76">
        <v>154331.57639999999</v>
      </c>
      <c r="P137" s="13">
        <f t="shared" si="33"/>
        <v>73590.331209999989</v>
      </c>
      <c r="Q137" s="126">
        <f>AVERAGE(P137:P139)</f>
        <v>71212.955583333329</v>
      </c>
      <c r="R137" s="111">
        <f t="shared" si="32"/>
        <v>1.2590551398622694</v>
      </c>
      <c r="S137" s="27">
        <f>AVERAGE(R137:R139)</f>
        <v>-2.0121736440094318</v>
      </c>
      <c r="T137" s="37">
        <f>STDEV(R137:R139)/SQRT(COUNT(R137:R139))</f>
        <v>1.8689866555667585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>
        <v>-105</v>
      </c>
      <c r="E138" s="6">
        <v>255.78346300000001</v>
      </c>
      <c r="F138" s="94"/>
      <c r="G138" s="108">
        <f>((E138/$F$128)*100)-100</f>
        <v>-2.0199667564966859</v>
      </c>
      <c r="H138" s="89"/>
      <c r="I138" s="32"/>
      <c r="J138" s="81">
        <v>5048.330078</v>
      </c>
      <c r="K138" s="94"/>
      <c r="L138" s="108">
        <f t="shared" si="31"/>
        <v>-1.9619252984547018</v>
      </c>
      <c r="M138" s="89"/>
      <c r="N138" s="71"/>
      <c r="O138" s="76">
        <v>144985.28049999999</v>
      </c>
      <c r="P138" s="13">
        <f t="shared" si="33"/>
        <v>71162.6587</v>
      </c>
      <c r="Q138" s="126"/>
      <c r="R138" s="111">
        <f t="shared" si="32"/>
        <v>-2.081381307558047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>
        <v>-105</v>
      </c>
      <c r="E139" s="6">
        <v>252.87373400000001</v>
      </c>
      <c r="F139" s="94"/>
      <c r="G139" s="108">
        <f t="shared" si="30"/>
        <v>-3.1345632233901881</v>
      </c>
      <c r="H139" s="89"/>
      <c r="I139" s="32"/>
      <c r="J139" s="81">
        <v>4915.9340819999998</v>
      </c>
      <c r="K139" s="94"/>
      <c r="L139" s="108">
        <f t="shared" si="31"/>
        <v>-4.533042548215775</v>
      </c>
      <c r="M139" s="89"/>
      <c r="N139" s="71"/>
      <c r="O139" s="76">
        <v>135122.86499999999</v>
      </c>
      <c r="P139" s="13">
        <f t="shared" si="33"/>
        <v>68885.876839999997</v>
      </c>
      <c r="Q139" s="126"/>
      <c r="R139" s="111">
        <f t="shared" si="32"/>
        <v>-5.2141947643325182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>
        <v>-105</v>
      </c>
      <c r="E140" s="17">
        <v>248.20623800000001</v>
      </c>
      <c r="F140" s="95">
        <f>AVERAGE(E140:E142)</f>
        <v>251.04235833333337</v>
      </c>
      <c r="G140" s="109">
        <f t="shared" si="30"/>
        <v>-4.9224873052684472</v>
      </c>
      <c r="H140" s="90">
        <f>AVERAGE(G140:G142)</f>
        <v>-3.8360872648460762</v>
      </c>
      <c r="I140" s="33">
        <f>STDEV(G140:G142)/SQRT(COUNT(G140:G142))</f>
        <v>1.1144854691849222</v>
      </c>
      <c r="J140" s="82">
        <v>4658.6743159999996</v>
      </c>
      <c r="K140" s="95">
        <f>AVERAGE(J140:J142)</f>
        <v>4832.3684080000003</v>
      </c>
      <c r="L140" s="109">
        <f t="shared" si="31"/>
        <v>-9.5290019579859973</v>
      </c>
      <c r="M140" s="90">
        <f>AVERAGE(L140:L142)</f>
        <v>-6.1558797366554643</v>
      </c>
      <c r="N140" s="83">
        <f>STDEV(L140:L142)/SQRT(COUNT(L140:L142))</f>
        <v>3.3731222213305325</v>
      </c>
      <c r="O140" s="77">
        <v>115193.3884</v>
      </c>
      <c r="P140" s="18">
        <f t="shared" si="33"/>
        <v>64335.603759999998</v>
      </c>
      <c r="Q140" s="130">
        <f>AVERAGE(P140:P142)</f>
        <v>67136.675063333329</v>
      </c>
      <c r="R140" s="133">
        <f t="shared" si="32"/>
        <v>-11.475293812715933</v>
      </c>
      <c r="S140" s="28">
        <f>AVERAGE(R140:R142)</f>
        <v>-7.6210669205236981</v>
      </c>
      <c r="T140" s="38">
        <f>STDEV(R140:R142)/SQRT(COUNT(R140:R142))</f>
        <v>2.5269850859080227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>
        <v>-105</v>
      </c>
      <c r="E141" s="6">
        <v>248.06021100000001</v>
      </c>
      <c r="F141" s="94"/>
      <c r="G141" s="108">
        <f t="shared" si="30"/>
        <v>-4.9784241908928806</v>
      </c>
      <c r="H141" s="89"/>
      <c r="I141" s="32"/>
      <c r="J141" s="81" t="s">
        <v>11</v>
      </c>
      <c r="K141" s="94"/>
      <c r="L141" s="108" t="s">
        <v>11</v>
      </c>
      <c r="M141" s="89"/>
      <c r="N141" s="71"/>
      <c r="O141" s="76">
        <v>131025.96829999999</v>
      </c>
      <c r="P141" s="13">
        <f t="shared" si="33"/>
        <v>66479.631379999992</v>
      </c>
      <c r="Q141" s="126"/>
      <c r="R141" s="111">
        <f t="shared" si="32"/>
        <v>-8.5251479521756863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>
        <v>-105</v>
      </c>
      <c r="E142" s="21">
        <v>256.86062600000002</v>
      </c>
      <c r="F142" s="96"/>
      <c r="G142" s="110">
        <f t="shared" si="30"/>
        <v>-1.6073502983769004</v>
      </c>
      <c r="H142" s="91"/>
      <c r="I142" s="34"/>
      <c r="J142" s="84">
        <v>5006.0625</v>
      </c>
      <c r="K142" s="96"/>
      <c r="L142" s="110">
        <f t="shared" si="31"/>
        <v>-2.7827575153249313</v>
      </c>
      <c r="M142" s="91"/>
      <c r="N142" s="85"/>
      <c r="O142" s="78">
        <v>137548.1341</v>
      </c>
      <c r="P142" s="22">
        <f t="shared" si="33"/>
        <v>70594.790049999996</v>
      </c>
      <c r="Q142" s="131"/>
      <c r="R142" s="134">
        <f t="shared" si="32"/>
        <v>-2.8627589966794744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>
        <v>-105</v>
      </c>
      <c r="E143" s="6">
        <v>332.839203</v>
      </c>
      <c r="F143" s="94">
        <f>AVERAGE(E143:E145)</f>
        <v>312.11771666666669</v>
      </c>
      <c r="G143" s="108">
        <f t="shared" si="30"/>
        <v>27.496890503359666</v>
      </c>
      <c r="H143" s="89">
        <f>AVERAGE(G143:G145)</f>
        <v>19.559348740564786</v>
      </c>
      <c r="I143" s="32">
        <f>STDEV(G143:G145)/SQRT(COUNT(G143:G145))</f>
        <v>4.0208948063119641</v>
      </c>
      <c r="J143" s="81">
        <v>4769.7963870000003</v>
      </c>
      <c r="K143" s="94">
        <f>AVERAGE(J143:J145)</f>
        <v>5381.3699543333323</v>
      </c>
      <c r="L143" s="108">
        <f t="shared" si="31"/>
        <v>-7.3710222440278983</v>
      </c>
      <c r="M143" s="89">
        <f>AVERAGE(L143:L145)</f>
        <v>4.5056764173776189</v>
      </c>
      <c r="N143" s="71">
        <f>STDEV(L143:L145)/SQRT(COUNT(L143:L145))</f>
        <v>5.9455788531998746</v>
      </c>
      <c r="O143" s="76">
        <v>126806.46520000001</v>
      </c>
      <c r="P143" s="13">
        <f t="shared" si="33"/>
        <v>66566.435280000005</v>
      </c>
      <c r="Q143" s="126">
        <f>AVERAGE(P143:P145)</f>
        <v>76630.399626666665</v>
      </c>
      <c r="R143" s="111">
        <f t="shared" si="32"/>
        <v>-8.4057072491385725</v>
      </c>
      <c r="S143" s="27">
        <f>AVERAGE(R143:R145)</f>
        <v>5.4421380309251886</v>
      </c>
      <c r="T143" s="37">
        <f>STDEV(R143:R145)/SQRT(COUNT(R143:R145))</f>
        <v>6.9511105254575698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>
        <v>-105</v>
      </c>
      <c r="E144" s="6">
        <v>304.67492700000003</v>
      </c>
      <c r="F144" s="94"/>
      <c r="G144" s="108">
        <f t="shared" si="30"/>
        <v>16.708324790809286</v>
      </c>
      <c r="H144" s="89"/>
      <c r="I144" s="32"/>
      <c r="J144" s="81">
        <v>5713.2993159999996</v>
      </c>
      <c r="K144" s="98"/>
      <c r="L144" s="108">
        <f t="shared" si="31"/>
        <v>10.951712047362605</v>
      </c>
      <c r="M144" s="89"/>
      <c r="N144" s="71"/>
      <c r="O144" s="76">
        <v>210350.64610000001</v>
      </c>
      <c r="P144" s="13">
        <f t="shared" si="33"/>
        <v>82435.511300000013</v>
      </c>
      <c r="Q144" s="63"/>
      <c r="R144" s="111">
        <f t="shared" si="32"/>
        <v>13.429873829337268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>
        <v>-105</v>
      </c>
      <c r="E145" s="8">
        <v>298.83902</v>
      </c>
      <c r="F145" s="97"/>
      <c r="G145" s="112">
        <f t="shared" si="30"/>
        <v>14.472830927525408</v>
      </c>
      <c r="H145" s="92"/>
      <c r="I145" s="35"/>
      <c r="J145" s="86">
        <v>5661.0141599999997</v>
      </c>
      <c r="K145" s="99"/>
      <c r="L145" s="112">
        <f t="shared" si="31"/>
        <v>9.9363394487981509</v>
      </c>
      <c r="M145" s="92"/>
      <c r="N145" s="87"/>
      <c r="O145" s="79">
        <v>186120.45319999999</v>
      </c>
      <c r="P145" s="14">
        <f t="shared" si="33"/>
        <v>80889.252299999993</v>
      </c>
      <c r="Q145" s="100"/>
      <c r="R145" s="135">
        <f t="shared" si="32"/>
        <v>11.302247512576869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>
        <v>-120</v>
      </c>
      <c r="E146" s="5">
        <v>243.62898300000001</v>
      </c>
      <c r="F146" s="93">
        <f>AVERAGE(E146:E148)</f>
        <v>242.41285200000002</v>
      </c>
      <c r="G146" s="107">
        <f>((E146/$F$146)*100)-100</f>
        <v>0.5016776090732975</v>
      </c>
      <c r="H146" s="88">
        <f>AVERAGE(G146:G148)</f>
        <v>-4.736951571734001E-15</v>
      </c>
      <c r="I146" s="31">
        <f>STDEV(G146:G148)/SQRT(COUNT(G146:G148))</f>
        <v>0.37191747844903805</v>
      </c>
      <c r="J146" s="80">
        <v>4473.2382809999999</v>
      </c>
      <c r="K146" s="93">
        <f>AVERAGE(J146:J148)</f>
        <v>4428.4757486666667</v>
      </c>
      <c r="L146" s="107">
        <f>((J146/$K$146)*100)-100</f>
        <v>1.0107886973708844</v>
      </c>
      <c r="M146" s="88">
        <f>AVERAGE(L146:L148)</f>
        <v>-4.736951571734001E-15</v>
      </c>
      <c r="N146" s="70">
        <f>STDEV(L146:L148)/SQRT(COUNT(L146:L148))</f>
        <v>0.81186647540111745</v>
      </c>
      <c r="O146" s="75">
        <v>68186.471839999998</v>
      </c>
      <c r="P146" s="12">
        <f>O146-O164</f>
        <v>54380.728929999997</v>
      </c>
      <c r="Q146" s="129">
        <f>AVERAGE(P146:P148)</f>
        <v>54578.186329999997</v>
      </c>
      <c r="R146" s="132">
        <f>((P146/$Q$146)*100)-100</f>
        <v>-0.36178813052910641</v>
      </c>
      <c r="S146" s="26">
        <f>AVERAGE(R146:R148)</f>
        <v>4.736951571734001E-15</v>
      </c>
      <c r="T146" s="36">
        <f>STDEV(R146:R148)/SQRT(COUNT(R146:R148))</f>
        <v>0.18091516953888173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>
        <v>-120</v>
      </c>
      <c r="E147" s="6">
        <v>242.95773299999999</v>
      </c>
      <c r="F147" s="94"/>
      <c r="G147" s="108">
        <f t="shared" ref="G147:G163" si="34">((E147/$F$146)*100)-100</f>
        <v>0.22477397361753049</v>
      </c>
      <c r="H147" s="89"/>
      <c r="I147" s="32"/>
      <c r="J147" s="81">
        <v>4454.830078</v>
      </c>
      <c r="K147" s="94"/>
      <c r="L147" s="108">
        <f t="shared" ref="L147:L163" si="35">((J147/$K$146)*100)-100</f>
        <v>0.59511061658783149</v>
      </c>
      <c r="M147" s="89"/>
      <c r="N147" s="71"/>
      <c r="O147" s="76">
        <v>70345.524529999995</v>
      </c>
      <c r="P147" s="13">
        <f>O147-O165</f>
        <v>54674.302839999997</v>
      </c>
      <c r="Q147" s="126"/>
      <c r="R147" s="111">
        <f t="shared" ref="R147:R163" si="36">((P147/$Q$146)*100)-100</f>
        <v>0.17610792234619055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>
        <v>-120</v>
      </c>
      <c r="E148" s="6">
        <v>240.65183999999999</v>
      </c>
      <c r="F148" s="94"/>
      <c r="G148" s="108">
        <f t="shared" si="34"/>
        <v>-0.7264515826908422</v>
      </c>
      <c r="H148" s="89"/>
      <c r="I148" s="32"/>
      <c r="J148" s="81">
        <v>4357.3588870000003</v>
      </c>
      <c r="K148" s="94"/>
      <c r="L148" s="108">
        <f t="shared" si="35"/>
        <v>-1.6058993139587301</v>
      </c>
      <c r="M148" s="89"/>
      <c r="N148" s="71"/>
      <c r="O148" s="76">
        <v>73205.735339999999</v>
      </c>
      <c r="P148" s="13">
        <f t="shared" ref="P148:P163" si="37">O148-O166</f>
        <v>54679.527220000004</v>
      </c>
      <c r="Q148" s="126"/>
      <c r="R148" s="111">
        <f t="shared" si="36"/>
        <v>0.18568020818293007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>
        <v>-120</v>
      </c>
      <c r="E149" s="17">
        <v>241.93142700000001</v>
      </c>
      <c r="F149" s="95">
        <f>AVERAGE(E149:E151)</f>
        <v>238.71012399999998</v>
      </c>
      <c r="G149" s="109">
        <f t="shared" si="34"/>
        <v>-0.19859714368610071</v>
      </c>
      <c r="H149" s="90">
        <f>AVERAGE(G149:G151)</f>
        <v>-1.527447067864216</v>
      </c>
      <c r="I149" s="33">
        <f>STDEV(G149:G151)/SQRT(COUNT(G149:G151))</f>
        <v>0.69659097101419942</v>
      </c>
      <c r="J149" s="82">
        <v>4442.5629879999997</v>
      </c>
      <c r="K149" s="95">
        <f>AVERAGE(J149:J151)</f>
        <v>4312.7093099999993</v>
      </c>
      <c r="L149" s="109">
        <f t="shared" si="35"/>
        <v>0.3181058254089919</v>
      </c>
      <c r="M149" s="90">
        <f>AVERAGE(L149:L151)</f>
        <v>-2.6141373519211868</v>
      </c>
      <c r="N149" s="83">
        <f>STDEV(L149:L151)/SQRT(COUNT(L149:L151))</f>
        <v>1.5360693943867376</v>
      </c>
      <c r="O149" s="77">
        <v>70630.15251</v>
      </c>
      <c r="P149" s="18">
        <f t="shared" si="37"/>
        <v>54955.224699999999</v>
      </c>
      <c r="Q149" s="130">
        <f>AVERAGE(P149:P151)</f>
        <v>53234.119896666671</v>
      </c>
      <c r="R149" s="133">
        <f t="shared" si="36"/>
        <v>0.69082246104750311</v>
      </c>
      <c r="S149" s="28">
        <f>AVERAGE(R149:R151)</f>
        <v>-2.4626440043401345</v>
      </c>
      <c r="T149" s="38">
        <f>STDEV(R149:R151)/SQRT(COUNT(R149:R151))</f>
        <v>1.6219440550239572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>
        <v>-120</v>
      </c>
      <c r="E150" s="6">
        <v>237.977982</v>
      </c>
      <c r="F150" s="94"/>
      <c r="G150" s="108">
        <f t="shared" si="34"/>
        <v>-1.8294698335548816</v>
      </c>
      <c r="H150" s="89"/>
      <c r="I150" s="32"/>
      <c r="J150" s="81">
        <v>4282.9321289999998</v>
      </c>
      <c r="K150" s="94"/>
      <c r="L150" s="108">
        <f t="shared" si="35"/>
        <v>-3.2865398373353969</v>
      </c>
      <c r="M150" s="89"/>
      <c r="N150" s="71"/>
      <c r="O150" s="76">
        <v>67497.411200000002</v>
      </c>
      <c r="P150" s="13">
        <f t="shared" si="37"/>
        <v>52733.056940000002</v>
      </c>
      <c r="Q150" s="126"/>
      <c r="R150" s="111">
        <f t="shared" si="36"/>
        <v>-3.3807085102529015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>
        <v>-120</v>
      </c>
      <c r="E151" s="21">
        <v>236.22096300000001</v>
      </c>
      <c r="F151" s="96"/>
      <c r="G151" s="110">
        <f t="shared" si="34"/>
        <v>-2.5542742263516658</v>
      </c>
      <c r="H151" s="91"/>
      <c r="I151" s="34"/>
      <c r="J151" s="84">
        <v>4212.6328130000002</v>
      </c>
      <c r="K151" s="96"/>
      <c r="L151" s="110">
        <f>((J151/$K$146)*100)-100</f>
        <v>-4.8739780438371554</v>
      </c>
      <c r="M151" s="91"/>
      <c r="N151" s="85"/>
      <c r="O151" s="78">
        <v>67263.060339999996</v>
      </c>
      <c r="P151" s="22">
        <f t="shared" si="37"/>
        <v>52014.078049999996</v>
      </c>
      <c r="Q151" s="131"/>
      <c r="R151" s="134">
        <f t="shared" si="36"/>
        <v>-4.6980459638150052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>
        <v>-120</v>
      </c>
      <c r="E152" s="6">
        <v>236.04676799999999</v>
      </c>
      <c r="F152" s="94">
        <f>AVERAGE(E152:E154)</f>
        <v>250.35588066666665</v>
      </c>
      <c r="G152" s="108">
        <f t="shared" si="34"/>
        <v>-2.6261330401739684</v>
      </c>
      <c r="H152" s="89">
        <f>AVERAGE(G152:G154)</f>
        <v>3.2766532801926807</v>
      </c>
      <c r="I152" s="32">
        <f>STDEV(G152:G154)/SQRT(COUNT(G152:G154))</f>
        <v>13.604768763237791</v>
      </c>
      <c r="J152" s="81">
        <v>4180.7460940000001</v>
      </c>
      <c r="K152" s="94">
        <f>AVERAGE(J152:J154)</f>
        <v>4851.2185873333328</v>
      </c>
      <c r="L152" s="108">
        <f t="shared" si="35"/>
        <v>-5.5940162874608319</v>
      </c>
      <c r="M152" s="89">
        <f>AVERAGE(L152:L154)</f>
        <v>9.5460122773382494</v>
      </c>
      <c r="N152" s="71">
        <f>STDEV(L152:L154)/SQRT(COUNT(L152:L154))</f>
        <v>28.781686504349231</v>
      </c>
      <c r="O152" s="76">
        <v>64302.248299999999</v>
      </c>
      <c r="P152" s="13">
        <f t="shared" si="37"/>
        <v>50976.872389999997</v>
      </c>
      <c r="Q152" s="126">
        <f>AVERAGE(P152:P154)</f>
        <v>62310.217903999997</v>
      </c>
      <c r="R152" s="111">
        <f t="shared" si="36"/>
        <v>-6.5984492746334951</v>
      </c>
      <c r="S152" s="27">
        <f>AVERAGE(R152:R154)</f>
        <v>14.166889913214158</v>
      </c>
      <c r="T152" s="37">
        <f>STDEV(R152:R154)/SQRT(COUNT(R152:R154))</f>
        <v>42.574435050106089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>
        <v>-120</v>
      </c>
      <c r="E153" s="6">
        <v>201.74825999999999</v>
      </c>
      <c r="F153" s="94"/>
      <c r="G153" s="108">
        <f t="shared" si="34"/>
        <v>-16.774932378585277</v>
      </c>
      <c r="H153" s="89"/>
      <c r="I153" s="32"/>
      <c r="J153" s="81">
        <v>3056.5278320000002</v>
      </c>
      <c r="K153" s="94"/>
      <c r="L153" s="108">
        <f t="shared" si="35"/>
        <v>-30.980138416242539</v>
      </c>
      <c r="M153" s="89"/>
      <c r="N153" s="71"/>
      <c r="O153" s="76">
        <v>29656.423119999999</v>
      </c>
      <c r="P153" s="13">
        <f t="shared" si="37"/>
        <v>28945.480621999999</v>
      </c>
      <c r="Q153" s="126"/>
      <c r="R153" s="111">
        <f t="shared" si="36"/>
        <v>-46.965110846694557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>
        <v>-120</v>
      </c>
      <c r="E154" s="6">
        <v>313.27261399999998</v>
      </c>
      <c r="F154" s="94"/>
      <c r="G154" s="108">
        <f t="shared" si="34"/>
        <v>29.231025259337287</v>
      </c>
      <c r="H154" s="89"/>
      <c r="I154" s="32"/>
      <c r="J154" s="81">
        <v>7316.3818359999996</v>
      </c>
      <c r="K154" s="94"/>
      <c r="L154" s="108">
        <f t="shared" si="35"/>
        <v>65.212191535718119</v>
      </c>
      <c r="M154" s="89"/>
      <c r="N154" s="71"/>
      <c r="O154" s="76">
        <v>307896.36729999998</v>
      </c>
      <c r="P154" s="13">
        <f t="shared" si="37"/>
        <v>107008.30069999999</v>
      </c>
      <c r="Q154" s="126"/>
      <c r="R154" s="111">
        <f t="shared" si="36"/>
        <v>96.064229860970528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>
        <v>-120</v>
      </c>
      <c r="E155" s="17">
        <v>242.44078099999999</v>
      </c>
      <c r="F155" s="95">
        <f>AVERAGE(E155:E157)</f>
        <v>237.933482</v>
      </c>
      <c r="G155" s="109">
        <f t="shared" si="34"/>
        <v>1.1521253831858758E-2</v>
      </c>
      <c r="H155" s="90">
        <f>AVERAGE(G155:G157)</f>
        <v>-1.8478269460729801</v>
      </c>
      <c r="I155" s="33">
        <f>STDEV(G155:G157)/SQRT(COUNT(G155:G157))</f>
        <v>1.1032505478865164</v>
      </c>
      <c r="J155" s="82">
        <v>4503.2700199999999</v>
      </c>
      <c r="K155" s="95">
        <f>AVERAGE(J155:J157)</f>
        <v>4337.0727539999998</v>
      </c>
      <c r="L155" s="109">
        <f t="shared" si="35"/>
        <v>1.6889393908468833</v>
      </c>
      <c r="M155" s="90">
        <f>AVERAGE(L155:L157)</f>
        <v>-2.063983181892477</v>
      </c>
      <c r="N155" s="83">
        <f>STDEV(L155:L157)/SQRT(COUNT(L155:L157))</f>
        <v>2.2582251314735462</v>
      </c>
      <c r="O155" s="77">
        <v>80741.245190000001</v>
      </c>
      <c r="P155" s="18">
        <f t="shared" si="37"/>
        <v>57743.137799999997</v>
      </c>
      <c r="Q155" s="130">
        <f>AVERAGE(P155:P157)</f>
        <v>54476.632723333321</v>
      </c>
      <c r="R155" s="133">
        <f t="shared" si="36"/>
        <v>5.7989311899510909</v>
      </c>
      <c r="S155" s="28">
        <f>AVERAGE(R155:R157)</f>
        <v>-0.18606995485823555</v>
      </c>
      <c r="T155" s="38">
        <f>STDEV(R155:R157)/SQRT(COUNT(R155:R157))</f>
        <v>3.5996124861802299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>
        <v>-120</v>
      </c>
      <c r="E156" s="6">
        <v>238.173981</v>
      </c>
      <c r="F156" s="94"/>
      <c r="G156" s="108">
        <f t="shared" si="34"/>
        <v>-1.7486164471180814</v>
      </c>
      <c r="H156" s="89"/>
      <c r="I156" s="32"/>
      <c r="J156" s="81">
        <v>4350.3422849999997</v>
      </c>
      <c r="K156" s="94"/>
      <c r="L156" s="108">
        <f t="shared" si="35"/>
        <v>-1.7643421371380725</v>
      </c>
      <c r="M156" s="89"/>
      <c r="N156" s="71"/>
      <c r="O156" s="76">
        <v>73822.621799999994</v>
      </c>
      <c r="P156" s="13">
        <f t="shared" si="37"/>
        <v>54734.532149999992</v>
      </c>
      <c r="Q156" s="126"/>
      <c r="R156" s="111">
        <f t="shared" si="36"/>
        <v>0.28646210237670289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>
        <v>-120</v>
      </c>
      <c r="E157" s="21">
        <v>233.18568400000001</v>
      </c>
      <c r="F157" s="96"/>
      <c r="G157" s="110">
        <f t="shared" si="34"/>
        <v>-3.8063856449327176</v>
      </c>
      <c r="H157" s="91"/>
      <c r="I157" s="34"/>
      <c r="J157" s="84">
        <v>4157.6059569999998</v>
      </c>
      <c r="K157" s="96"/>
      <c r="L157" s="110">
        <f t="shared" si="35"/>
        <v>-6.1165467993862421</v>
      </c>
      <c r="M157" s="91"/>
      <c r="N157" s="85"/>
      <c r="O157" s="78">
        <v>66236.988159999994</v>
      </c>
      <c r="P157" s="22">
        <f t="shared" si="37"/>
        <v>50952.22821999999</v>
      </c>
      <c r="Q157" s="131"/>
      <c r="R157" s="134">
        <f>((P157/$Q$146)*100)-100</f>
        <v>-6.6436031569025005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>
        <v>-120</v>
      </c>
      <c r="E158" s="6">
        <v>227.09127799999999</v>
      </c>
      <c r="F158" s="94">
        <f>AVERAGE(E158:E160)</f>
        <v>233.21522000000002</v>
      </c>
      <c r="G158" s="108">
        <f t="shared" si="34"/>
        <v>-6.3204462443270302</v>
      </c>
      <c r="H158" s="89">
        <f>AVERAGE(G158:G160)</f>
        <v>-3.7942014724532904</v>
      </c>
      <c r="I158" s="32">
        <f>STDEV(G158:G160)/SQRT(COUNT(G158:G160))</f>
        <v>1.8292182806603714</v>
      </c>
      <c r="J158" s="81">
        <v>3760.0771479999999</v>
      </c>
      <c r="K158" s="94">
        <f>AVERAGE(J158:J160)</f>
        <v>4039.1346026666665</v>
      </c>
      <c r="L158" s="108">
        <f t="shared" si="35"/>
        <v>-15.093197718603506</v>
      </c>
      <c r="M158" s="89">
        <f>AVERAGE(L158:L160)</f>
        <v>-8.7917642118108859</v>
      </c>
      <c r="N158" s="71">
        <f>STDEV(L158:L160)/SQRT(COUNT(L158:L160))</f>
        <v>3.6181725043601847</v>
      </c>
      <c r="O158" s="76">
        <v>50857.784639999998</v>
      </c>
      <c r="P158" s="13">
        <f t="shared" si="37"/>
        <v>42843.106790999998</v>
      </c>
      <c r="Q158" s="126">
        <f>AVERAGE(P158:P160)</f>
        <v>48341.565936999999</v>
      </c>
      <c r="R158" s="111">
        <f t="shared" si="36"/>
        <v>-21.501409863723481</v>
      </c>
      <c r="S158" s="27">
        <f>AVERAGE(R158:R160)</f>
        <v>-11.426946940470089</v>
      </c>
      <c r="T158" s="37">
        <f>STDEV(R158:R160)/SQRT(COUNT(R158:R160))</f>
        <v>5.3433918229620874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>
        <v>-120</v>
      </c>
      <c r="E159" s="6">
        <v>230.721924</v>
      </c>
      <c r="F159" s="94"/>
      <c r="G159" s="108">
        <f t="shared" si="34"/>
        <v>-4.8227343985870874</v>
      </c>
      <c r="H159" s="89"/>
      <c r="I159" s="32"/>
      <c r="J159" s="81">
        <v>4042.2226559999999</v>
      </c>
      <c r="K159" s="94"/>
      <c r="L159" s="108">
        <f t="shared" si="35"/>
        <v>-8.7220324686876864</v>
      </c>
      <c r="M159" s="89"/>
      <c r="N159" s="71"/>
      <c r="O159" s="76">
        <v>64546.336920000002</v>
      </c>
      <c r="P159" s="13">
        <f t="shared" si="37"/>
        <v>49405.539349999999</v>
      </c>
      <c r="Q159" s="126"/>
      <c r="R159" s="111">
        <f t="shared" si="36"/>
        <v>-9.4774988467448367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>
        <v>-120</v>
      </c>
      <c r="E160" s="6">
        <v>241.832458</v>
      </c>
      <c r="F160" s="94"/>
      <c r="G160" s="108">
        <f t="shared" si="34"/>
        <v>-0.23942377444575413</v>
      </c>
      <c r="H160" s="89"/>
      <c r="I160" s="32"/>
      <c r="J160" s="81">
        <v>4315.1040039999998</v>
      </c>
      <c r="K160" s="94"/>
      <c r="L160" s="108">
        <f t="shared" si="35"/>
        <v>-2.5600624481414656</v>
      </c>
      <c r="M160" s="89"/>
      <c r="N160" s="71"/>
      <c r="O160" s="76">
        <v>66953.34405</v>
      </c>
      <c r="P160" s="13">
        <f t="shared" si="37"/>
        <v>52776.051670000001</v>
      </c>
      <c r="Q160" s="126"/>
      <c r="R160" s="111">
        <f t="shared" si="36"/>
        <v>-3.3019321109419479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>
        <v>-120</v>
      </c>
      <c r="E161" s="17">
        <v>277.82742300000001</v>
      </c>
      <c r="F161" s="95">
        <f>AVERAGE(E161:E163)</f>
        <v>287.63338233333337</v>
      </c>
      <c r="G161" s="109">
        <f t="shared" si="34"/>
        <v>14.609196957923672</v>
      </c>
      <c r="H161" s="90">
        <f>AVERAGE(G161:G163)</f>
        <v>18.654345246238563</v>
      </c>
      <c r="I161" s="33">
        <f>STDEV(G161:G163)/SQRT(COUNT(G161:G163))</f>
        <v>2.1936871420283173</v>
      </c>
      <c r="J161" s="82">
        <v>4095.7138669999999</v>
      </c>
      <c r="K161" s="95">
        <f>AVERAGE(J161:J163)</f>
        <v>4799.2446286666664</v>
      </c>
      <c r="L161" s="109">
        <f t="shared" si="35"/>
        <v>-7.5141403171702024</v>
      </c>
      <c r="M161" s="90">
        <f>AVERAGE(L161:L163)</f>
        <v>8.372381402599558</v>
      </c>
      <c r="N161" s="83">
        <f>STDEV(L161:L163)/SQRT(COUNT(L161:L163))</f>
        <v>8.0403844772400923</v>
      </c>
      <c r="O161" s="77">
        <v>60240.029920000001</v>
      </c>
      <c r="P161" s="18">
        <f t="shared" si="37"/>
        <v>48618.283150000003</v>
      </c>
      <c r="Q161" s="130">
        <f>AVERAGE(P161:P163)</f>
        <v>62685.250193333333</v>
      </c>
      <c r="R161" s="133">
        <f t="shared" si="36"/>
        <v>-10.919936298293621</v>
      </c>
      <c r="S161" s="28">
        <f>AVERAGE(R161:R163)</f>
        <v>14.854036765375474</v>
      </c>
      <c r="T161" s="38">
        <f>STDEV(R161:R163)/SQRT(COUNT(R161:R163))</f>
        <v>13.154223154692083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>
        <v>-120</v>
      </c>
      <c r="E162" s="6">
        <v>296.10269199999999</v>
      </c>
      <c r="F162" s="94"/>
      <c r="G162" s="108">
        <f t="shared" si="34"/>
        <v>22.148099639535616</v>
      </c>
      <c r="H162" s="89"/>
      <c r="I162" s="32"/>
      <c r="J162" s="81">
        <v>5246.5786129999997</v>
      </c>
      <c r="K162" s="98"/>
      <c r="L162" s="108">
        <f t="shared" si="35"/>
        <v>18.473689611592633</v>
      </c>
      <c r="M162" s="89"/>
      <c r="N162" s="71"/>
      <c r="O162" s="76">
        <v>127915.1348</v>
      </c>
      <c r="P162" s="13">
        <f t="shared" si="37"/>
        <v>72212.514599999995</v>
      </c>
      <c r="Q162" s="63"/>
      <c r="R162" s="111">
        <f t="shared" si="36"/>
        <v>32.310213027923453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>
        <v>-120</v>
      </c>
      <c r="E163" s="8">
        <v>288.970032</v>
      </c>
      <c r="F163" s="97"/>
      <c r="G163" s="112">
        <f t="shared" si="34"/>
        <v>19.205739141256402</v>
      </c>
      <c r="H163" s="92"/>
      <c r="I163" s="35"/>
      <c r="J163" s="86">
        <v>5055.4414059999999</v>
      </c>
      <c r="K163" s="99"/>
      <c r="L163" s="112">
        <f t="shared" si="35"/>
        <v>14.157594913376244</v>
      </c>
      <c r="M163" s="92"/>
      <c r="N163" s="87"/>
      <c r="O163" s="79">
        <v>105231.2009</v>
      </c>
      <c r="P163" s="14">
        <f t="shared" si="37"/>
        <v>67224.952829999995</v>
      </c>
      <c r="Q163" s="100"/>
      <c r="R163" s="135">
        <f t="shared" si="36"/>
        <v>23.171833566496588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>
        <v>-135</v>
      </c>
      <c r="E164" s="5">
        <v>187.578033</v>
      </c>
      <c r="F164" s="93">
        <f>AVERAGE(E164:E166)</f>
        <v>189.49545266666667</v>
      </c>
      <c r="G164" s="107">
        <f>((E164/$F$164)*100)-100</f>
        <v>-1.0118552396291562</v>
      </c>
      <c r="H164" s="88">
        <f>AVERAGE(G164:G166)</f>
        <v>0</v>
      </c>
      <c r="I164" s="31">
        <f>STDEV(G164:G166)/SQRT(COUNT(G164:G166))</f>
        <v>0.63457626748345153</v>
      </c>
      <c r="J164" s="80">
        <v>2493.0385740000002</v>
      </c>
      <c r="K164" s="93">
        <f>AVERAGE(J164:J166)</f>
        <v>2591.4349773333333</v>
      </c>
      <c r="L164" s="107">
        <f>((J164/$K$164)*100)-100</f>
        <v>-3.7969852299588212</v>
      </c>
      <c r="M164" s="88">
        <f>AVERAGE(L164:L166)</f>
        <v>0</v>
      </c>
      <c r="N164" s="70">
        <f>STDEV(L164:L166)/SQRT(COUNT(L164:L166))</f>
        <v>2.298513184242144</v>
      </c>
      <c r="O164" s="75">
        <v>13805.742910000001</v>
      </c>
      <c r="P164" s="12">
        <f>O164-O182</f>
        <v>13805.742910000001</v>
      </c>
      <c r="Q164" s="129">
        <f>AVERAGE(P164:P166)</f>
        <v>16001.057573333333</v>
      </c>
      <c r="R164" s="132">
        <f>((P164/$Q$164)*100)-100</f>
        <v>-13.719809789272603</v>
      </c>
      <c r="S164" s="26">
        <f>AVERAGE(R164:R166)</f>
        <v>0</v>
      </c>
      <c r="T164" s="36">
        <f>STDEV(R164:R166)/SQRT(COUNT(R164:R166))</f>
        <v>8.5783343493789683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>
        <v>-135</v>
      </c>
      <c r="E165" s="6">
        <v>189.196945</v>
      </c>
      <c r="F165" s="94"/>
      <c r="G165" s="108">
        <f t="shared" ref="G165:G181" si="38">((E165/$F$164)*100)-100</f>
        <v>-0.15752761476116461</v>
      </c>
      <c r="H165" s="89"/>
      <c r="I165" s="32"/>
      <c r="J165" s="81">
        <v>2582.4748540000001</v>
      </c>
      <c r="K165" s="94"/>
      <c r="L165" s="108">
        <f t="shared" ref="L165:L181" si="39">((J165/$K$164)*100)-100</f>
        <v>-0.34575914162250854</v>
      </c>
      <c r="M165" s="89"/>
      <c r="N165" s="71"/>
      <c r="O165" s="76">
        <v>15671.22169</v>
      </c>
      <c r="P165" s="13">
        <f>O165-O183</f>
        <v>15671.22169</v>
      </c>
      <c r="Q165" s="126"/>
      <c r="R165" s="111">
        <f t="shared" ref="R165:R181" si="40">((P165/$Q$164)*100)-100</f>
        <v>-2.0613380198257829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>
        <v>-135</v>
      </c>
      <c r="E166" s="21">
        <v>191.71137999999999</v>
      </c>
      <c r="F166" s="96"/>
      <c r="G166" s="110">
        <f t="shared" si="38"/>
        <v>1.1693828543903209</v>
      </c>
      <c r="H166" s="91"/>
      <c r="I166" s="34"/>
      <c r="J166" s="84">
        <v>2698.7915039999998</v>
      </c>
      <c r="K166" s="96"/>
      <c r="L166" s="110">
        <f t="shared" si="39"/>
        <v>4.1427443715813297</v>
      </c>
      <c r="M166" s="91"/>
      <c r="N166" s="85"/>
      <c r="O166" s="78">
        <v>18526.208119999999</v>
      </c>
      <c r="P166" s="22">
        <f t="shared" ref="P166:P181" si="41">O166-O184</f>
        <v>18526.208119999999</v>
      </c>
      <c r="Q166" s="131"/>
      <c r="R166" s="134">
        <f t="shared" si="40"/>
        <v>15.781147809098385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>
        <v>-135</v>
      </c>
      <c r="E167" s="6">
        <v>189.10124200000001</v>
      </c>
      <c r="F167" s="94">
        <f>AVERAGE(E167:E169)</f>
        <v>185.66617333333338</v>
      </c>
      <c r="G167" s="108">
        <f t="shared" si="38"/>
        <v>-0.20803172905688427</v>
      </c>
      <c r="H167" s="89">
        <f>AVERAGE(G167:G169)</f>
        <v>-2.0207763719107512</v>
      </c>
      <c r="I167" s="32">
        <f>STDEV(G167:G169)/SQRT(COUNT(G167:G169))</f>
        <v>0.91325111188659391</v>
      </c>
      <c r="J167" s="81">
        <v>2624.8139649999998</v>
      </c>
      <c r="K167" s="94">
        <f>AVERAGE(J167:J169)</f>
        <v>2530.7641600000002</v>
      </c>
      <c r="L167" s="108">
        <f t="shared" si="39"/>
        <v>1.2880503643203411</v>
      </c>
      <c r="M167" s="89">
        <f>AVERAGE(L167:L169)</f>
        <v>-2.3412054658521839</v>
      </c>
      <c r="N167" s="71">
        <f>STDEV(L167:L169)/SQRT(COUNT(L167:L169))</f>
        <v>1.8148894175780319</v>
      </c>
      <c r="O167" s="76">
        <v>15674.927809999999</v>
      </c>
      <c r="P167" s="13">
        <f t="shared" si="41"/>
        <v>15674.927809999999</v>
      </c>
      <c r="Q167" s="126">
        <f>AVERAGE(P167:P169)</f>
        <v>15229.421453333334</v>
      </c>
      <c r="R167" s="111">
        <f t="shared" si="40"/>
        <v>-2.0381763007768114</v>
      </c>
      <c r="S167" s="27">
        <f>AVERAGE(R167:R169)</f>
        <v>-4.8224069969348449</v>
      </c>
      <c r="T167" s="37">
        <f>STDEV(R167:R169)/SQRT(COUNT(R167:R169))</f>
        <v>1.6439027950913789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>
        <v>-135</v>
      </c>
      <c r="E168" s="6">
        <v>184.315842</v>
      </c>
      <c r="F168" s="94"/>
      <c r="G168" s="108">
        <f t="shared" si="38"/>
        <v>-2.7333693731310262</v>
      </c>
      <c r="H168" s="89"/>
      <c r="I168" s="32"/>
      <c r="J168" s="81">
        <v>2485.1220699999999</v>
      </c>
      <c r="K168" s="94"/>
      <c r="L168" s="108">
        <f t="shared" si="39"/>
        <v>-4.1024725012677123</v>
      </c>
      <c r="M168" s="89"/>
      <c r="N168" s="71"/>
      <c r="O168" s="76">
        <v>14764.35426</v>
      </c>
      <c r="P168" s="13">
        <f t="shared" si="41"/>
        <v>14764.35426</v>
      </c>
      <c r="Q168" s="126"/>
      <c r="R168" s="111">
        <f t="shared" si="40"/>
        <v>-7.7288848419267566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>
        <v>-135</v>
      </c>
      <c r="E169" s="6">
        <v>183.581436</v>
      </c>
      <c r="F169" s="94"/>
      <c r="G169" s="108">
        <f t="shared" si="38"/>
        <v>-3.1209280135443436</v>
      </c>
      <c r="H169" s="89"/>
      <c r="I169" s="32"/>
      <c r="J169" s="81">
        <v>2482.3564449999999</v>
      </c>
      <c r="K169" s="94"/>
      <c r="L169" s="108">
        <f t="shared" si="39"/>
        <v>-4.2091942606091806</v>
      </c>
      <c r="M169" s="89"/>
      <c r="N169" s="71"/>
      <c r="O169" s="76">
        <v>15248.98229</v>
      </c>
      <c r="P169" s="13">
        <f t="shared" si="41"/>
        <v>15248.98229</v>
      </c>
      <c r="Q169" s="126"/>
      <c r="R169" s="111">
        <f t="shared" si="40"/>
        <v>-4.7001598481009665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>
        <v>-135</v>
      </c>
      <c r="E170" s="17">
        <v>180.01385500000001</v>
      </c>
      <c r="F170" s="95">
        <f>AVERAGE(E170:E172)</f>
        <v>190.20063766666667</v>
      </c>
      <c r="G170" s="109">
        <f t="shared" si="38"/>
        <v>-5.0036016871314217</v>
      </c>
      <c r="H170" s="90">
        <f>AVERAGE(G170:G172)</f>
        <v>0.37213821760697624</v>
      </c>
      <c r="I170" s="33">
        <f>STDEV(G170:G172)/SQRT(COUNT(G170:G172))</f>
        <v>34.012167206623637</v>
      </c>
      <c r="J170" s="82">
        <v>2345.640625</v>
      </c>
      <c r="K170" s="95">
        <f>AVERAGE(J170:J172)</f>
        <v>3273.3059490000001</v>
      </c>
      <c r="L170" s="109">
        <f t="shared" si="39"/>
        <v>-9.4848743836228948</v>
      </c>
      <c r="M170" s="90">
        <f>AVERAGE(L170:L172)</f>
        <v>26.312486233721089</v>
      </c>
      <c r="N170" s="83">
        <f>STDEV(L170:L172)/SQRT(COUNT(L170:L172))</f>
        <v>73.519395376696792</v>
      </c>
      <c r="O170" s="77">
        <v>13325.375910000001</v>
      </c>
      <c r="P170" s="18">
        <f t="shared" si="41"/>
        <v>13325.375910000001</v>
      </c>
      <c r="Q170" s="130">
        <f>AVERAGE(P170:P172)</f>
        <v>71641.461669333323</v>
      </c>
      <c r="R170" s="133">
        <f t="shared" si="40"/>
        <v>-16.721905105775676</v>
      </c>
      <c r="S170" s="28">
        <f>AVERAGE(R170:R172)</f>
        <v>347.7295412568721</v>
      </c>
      <c r="T170" s="38">
        <f>STDEV(R170:R172)/SQRT(COUNT(R170:R172))</f>
        <v>404.50962669474762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>
        <v>-135</v>
      </c>
      <c r="E171" s="6">
        <v>84.009872000000001</v>
      </c>
      <c r="F171" s="94"/>
      <c r="G171" s="108">
        <f t="shared" si="38"/>
        <v>-55.666549873479987</v>
      </c>
      <c r="H171" s="89"/>
      <c r="I171" s="32"/>
      <c r="J171" s="81">
        <v>536.510132</v>
      </c>
      <c r="K171" s="94"/>
      <c r="L171" s="108">
        <f t="shared" si="39"/>
        <v>-79.296793603052876</v>
      </c>
      <c r="M171" s="89"/>
      <c r="N171" s="71"/>
      <c r="O171" s="76">
        <v>710.942498</v>
      </c>
      <c r="P171" s="13">
        <f t="shared" si="41"/>
        <v>710.942498</v>
      </c>
      <c r="Q171" s="126"/>
      <c r="R171" s="111">
        <f t="shared" si="40"/>
        <v>-95.556903068801986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>
        <v>-135</v>
      </c>
      <c r="E172" s="21">
        <v>306.57818600000002</v>
      </c>
      <c r="F172" s="96"/>
      <c r="G172" s="110">
        <f t="shared" si="38"/>
        <v>61.786566213432337</v>
      </c>
      <c r="H172" s="91"/>
      <c r="I172" s="34"/>
      <c r="J172" s="84">
        <v>6937.7670900000003</v>
      </c>
      <c r="K172" s="96"/>
      <c r="L172" s="110">
        <f t="shared" si="39"/>
        <v>167.71912668783904</v>
      </c>
      <c r="M172" s="91"/>
      <c r="N172" s="85"/>
      <c r="O172" s="78">
        <v>200888.06659999999</v>
      </c>
      <c r="P172" s="22">
        <f t="shared" si="41"/>
        <v>200888.06659999999</v>
      </c>
      <c r="Q172" s="131"/>
      <c r="R172" s="134">
        <f t="shared" si="40"/>
        <v>1155.467431945194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>
        <v>-135</v>
      </c>
      <c r="E173" s="6">
        <v>200.055115</v>
      </c>
      <c r="F173" s="94">
        <f>AVERAGE(E173:E175)</f>
        <v>190.97768633333331</v>
      </c>
      <c r="G173" s="108">
        <f t="shared" si="38"/>
        <v>5.5725148992933384</v>
      </c>
      <c r="H173" s="89">
        <f>AVERAGE(G173:G175)</f>
        <v>0.78220012449270371</v>
      </c>
      <c r="I173" s="32">
        <f>STDEV(G173:G175)/SQRT(COUNT(G173:G175))</f>
        <v>2.7796337497954</v>
      </c>
      <c r="J173" s="81">
        <v>2952.2138669999999</v>
      </c>
      <c r="K173" s="94">
        <f>AVERAGE(J173:J175)</f>
        <v>2697.1673989999999</v>
      </c>
      <c r="L173" s="108">
        <f t="shared" si="39"/>
        <v>13.921973455722949</v>
      </c>
      <c r="M173" s="89">
        <f>AVERAGE(L173:L175)</f>
        <v>4.080072337970388</v>
      </c>
      <c r="N173" s="71">
        <f>STDEV(L173:L175)/SQRT(COUNT(L173:L175))</f>
        <v>5.7932508110639862</v>
      </c>
      <c r="O173" s="76">
        <v>22998.107390000001</v>
      </c>
      <c r="P173" s="13">
        <f t="shared" si="41"/>
        <v>22998.107390000001</v>
      </c>
      <c r="Q173" s="126">
        <f>AVERAGE(P173:P175)</f>
        <v>19123.652326666666</v>
      </c>
      <c r="R173" s="111">
        <f t="shared" si="40"/>
        <v>43.728670961897222</v>
      </c>
      <c r="S173" s="27">
        <f>AVERAGE(R173:R175)</f>
        <v>19.514927304163411</v>
      </c>
      <c r="T173" s="37">
        <f>STDEV(R173:R175)/SQRT(COUNT(R173:R175))</f>
        <v>13.916096483319823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>
        <v>-135</v>
      </c>
      <c r="E174" s="6">
        <v>191.06854200000001</v>
      </c>
      <c r="F174" s="94"/>
      <c r="G174" s="108">
        <f t="shared" si="38"/>
        <v>0.83014621786227849</v>
      </c>
      <c r="H174" s="89"/>
      <c r="I174" s="32"/>
      <c r="J174" s="81">
        <v>2706.8630370000001</v>
      </c>
      <c r="K174" s="94"/>
      <c r="L174" s="108">
        <f t="shared" si="39"/>
        <v>4.4542140040667988</v>
      </c>
      <c r="M174" s="89"/>
      <c r="N174" s="71"/>
      <c r="O174" s="76">
        <v>19088.089650000002</v>
      </c>
      <c r="P174" s="13">
        <f t="shared" si="41"/>
        <v>19088.089650000002</v>
      </c>
      <c r="Q174" s="126"/>
      <c r="R174" s="111">
        <f t="shared" si="40"/>
        <v>19.292675265486082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>
        <v>-135</v>
      </c>
      <c r="E175" s="6">
        <v>181.80940200000001</v>
      </c>
      <c r="F175" s="94"/>
      <c r="G175" s="108">
        <f t="shared" si="38"/>
        <v>-4.0560607436775058</v>
      </c>
      <c r="H175" s="89"/>
      <c r="I175" s="32"/>
      <c r="J175" s="81">
        <v>2432.4252929999998</v>
      </c>
      <c r="K175" s="94"/>
      <c r="L175" s="108">
        <f t="shared" si="39"/>
        <v>-6.1359704458785842</v>
      </c>
      <c r="M175" s="89"/>
      <c r="N175" s="71"/>
      <c r="O175" s="76">
        <v>15284.75994</v>
      </c>
      <c r="P175" s="13">
        <f t="shared" si="41"/>
        <v>15284.75994</v>
      </c>
      <c r="Q175" s="126"/>
      <c r="R175" s="111">
        <f t="shared" si="40"/>
        <v>-4.4765643148930678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>
        <v>-135</v>
      </c>
      <c r="E176" s="17">
        <v>164.17993200000001</v>
      </c>
      <c r="F176" s="95">
        <f>AVERAGE(E176:E178)</f>
        <v>175.80220066666666</v>
      </c>
      <c r="G176" s="109">
        <f t="shared" si="38"/>
        <v>-13.359434387693781</v>
      </c>
      <c r="H176" s="90">
        <f>AVERAGE(G176:G178)</f>
        <v>-7.2261639038310888</v>
      </c>
      <c r="I176" s="33">
        <f>STDEV(G176:G178)/SQRT(COUNT(G176:G178))</f>
        <v>3.1120357313998794</v>
      </c>
      <c r="J176" s="82">
        <v>1721.580078</v>
      </c>
      <c r="K176" s="95">
        <f>AVERAGE(J176:J178)</f>
        <v>2196.8527829999998</v>
      </c>
      <c r="L176" s="109">
        <f t="shared" si="39"/>
        <v>-33.566533867982329</v>
      </c>
      <c r="M176" s="90">
        <f>AVERAGE(L176:L178)</f>
        <v>-15.226397643955963</v>
      </c>
      <c r="N176" s="83">
        <f>STDEV(L176:L178)/SQRT(COUNT(L176:L178))</f>
        <v>9.2414627603924799</v>
      </c>
      <c r="O176" s="77">
        <v>8014.6778489999997</v>
      </c>
      <c r="P176" s="18">
        <f t="shared" si="41"/>
        <v>8014.6778489999997</v>
      </c>
      <c r="Q176" s="130">
        <f>AVERAGE(P176:P178)</f>
        <v>12444.255933</v>
      </c>
      <c r="R176" s="133">
        <f t="shared" si="40"/>
        <v>-49.911574205214329</v>
      </c>
      <c r="S176" s="28">
        <f>AVERAGE(R176:R178)</f>
        <v>-22.228540982571946</v>
      </c>
      <c r="T176" s="38">
        <f>STDEV(R176:R178)/SQRT(COUNT(R176:R178))</f>
        <v>13.95023763531861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>
        <v>-135</v>
      </c>
      <c r="E177" s="6">
        <v>179.87498500000001</v>
      </c>
      <c r="F177" s="94"/>
      <c r="G177" s="108">
        <f t="shared" si="38"/>
        <v>-5.0768857675912784</v>
      </c>
      <c r="H177" s="89"/>
      <c r="I177" s="32"/>
      <c r="J177" s="81">
        <v>2383.0280760000001</v>
      </c>
      <c r="K177" s="94"/>
      <c r="L177" s="108">
        <f t="shared" si="39"/>
        <v>-8.0421427956409843</v>
      </c>
      <c r="M177" s="89"/>
      <c r="N177" s="71"/>
      <c r="O177" s="76">
        <v>15140.797570000001</v>
      </c>
      <c r="P177" s="13">
        <f t="shared" si="41"/>
        <v>15140.797570000001</v>
      </c>
      <c r="Q177" s="126"/>
      <c r="R177" s="111">
        <f t="shared" si="40"/>
        <v>-5.3762696583693526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>
        <v>-135</v>
      </c>
      <c r="E178" s="21">
        <v>183.351685</v>
      </c>
      <c r="F178" s="96"/>
      <c r="G178" s="110">
        <f t="shared" si="38"/>
        <v>-3.2421715562082056</v>
      </c>
      <c r="H178" s="91"/>
      <c r="I178" s="34"/>
      <c r="J178" s="84">
        <v>2485.9501949999999</v>
      </c>
      <c r="K178" s="96"/>
      <c r="L178" s="110">
        <f t="shared" si="39"/>
        <v>-4.0705162682445746</v>
      </c>
      <c r="M178" s="91"/>
      <c r="N178" s="85"/>
      <c r="O178" s="78">
        <v>14177.292380000001</v>
      </c>
      <c r="P178" s="22">
        <f t="shared" si="41"/>
        <v>14177.292380000001</v>
      </c>
      <c r="Q178" s="131"/>
      <c r="R178" s="134">
        <f t="shared" si="40"/>
        <v>-11.397779084132168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>
        <v>-135</v>
      </c>
      <c r="E179" s="6">
        <v>249.34478799999999</v>
      </c>
      <c r="F179" s="94">
        <f>AVERAGE(E179:E181)</f>
        <v>259.510356</v>
      </c>
      <c r="G179" s="108">
        <f t="shared" si="38"/>
        <v>31.583520602265708</v>
      </c>
      <c r="H179" s="89">
        <f>AVERAGE(G179:G181)</f>
        <v>36.948065163597128</v>
      </c>
      <c r="I179" s="32">
        <f>STDEV(G179:G181)/SQRT(COUNT(G179:G181))</f>
        <v>3.4089965886126987</v>
      </c>
      <c r="J179" s="81">
        <v>2131.7375489999999</v>
      </c>
      <c r="K179" s="94">
        <f>AVERAGE(J179:J181)</f>
        <v>3363.4520670000002</v>
      </c>
      <c r="L179" s="108">
        <f t="shared" si="39"/>
        <v>-17.739107187878446</v>
      </c>
      <c r="M179" s="89">
        <f>AVERAGE(L179:L181)</f>
        <v>29.791104018403562</v>
      </c>
      <c r="N179" s="71">
        <f>STDEV(L179:L181)/SQRT(COUNT(L179:L181))</f>
        <v>24.393131877336426</v>
      </c>
      <c r="O179" s="76">
        <v>11621.74677</v>
      </c>
      <c r="P179" s="13">
        <f t="shared" si="41"/>
        <v>11621.74677</v>
      </c>
      <c r="Q179" s="126">
        <f>AVERAGE(P179:P181)</f>
        <v>35110.205013333332</v>
      </c>
      <c r="R179" s="111">
        <f t="shared" si="40"/>
        <v>-27.368883483249888</v>
      </c>
      <c r="S179" s="27">
        <f>AVERAGE(R179:R181)</f>
        <v>119.42427775428091</v>
      </c>
      <c r="T179" s="37">
        <f>STDEV(R179:R181)/SQRT(COUNT(R179:R181))</f>
        <v>80.039549624206572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>
        <v>-135</v>
      </c>
      <c r="E180" s="6">
        <v>271.49868800000002</v>
      </c>
      <c r="F180" s="94"/>
      <c r="G180" s="108">
        <f t="shared" si="38"/>
        <v>43.274513546022519</v>
      </c>
      <c r="H180" s="89"/>
      <c r="I180" s="32"/>
      <c r="J180" s="81">
        <v>4226.1547849999997</v>
      </c>
      <c r="K180" s="98"/>
      <c r="L180" s="108">
        <f t="shared" si="39"/>
        <v>63.081644801631995</v>
      </c>
      <c r="M180" s="89"/>
      <c r="N180" s="71"/>
      <c r="O180" s="76">
        <v>55702.620199999998</v>
      </c>
      <c r="P180" s="13">
        <f t="shared" si="41"/>
        <v>55702.620199999998</v>
      </c>
      <c r="Q180" s="63"/>
      <c r="R180" s="111">
        <f t="shared" si="40"/>
        <v>248.11836620619101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>
        <v>-135</v>
      </c>
      <c r="E181" s="8">
        <v>257.687592</v>
      </c>
      <c r="F181" s="97"/>
      <c r="G181" s="112">
        <f t="shared" si="38"/>
        <v>35.986161342503152</v>
      </c>
      <c r="H181" s="92"/>
      <c r="I181" s="35"/>
      <c r="J181" s="86">
        <v>3732.4638669999999</v>
      </c>
      <c r="K181" s="99"/>
      <c r="L181" s="112">
        <f t="shared" si="39"/>
        <v>44.03077444145714</v>
      </c>
      <c r="M181" s="92"/>
      <c r="N181" s="87"/>
      <c r="O181" s="79">
        <v>38006.248070000001</v>
      </c>
      <c r="P181" s="14">
        <f t="shared" si="41"/>
        <v>38006.248070000001</v>
      </c>
      <c r="Q181" s="100"/>
      <c r="R181" s="135">
        <f t="shared" si="40"/>
        <v>137.52335053990157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0AF2B-55ED-4980-8E2F-1473502561C6}">
  <dimension ref="A1:AQ217"/>
  <sheetViews>
    <sheetView topLeftCell="V1" zoomScale="50" zoomScaleNormal="50" workbookViewId="0">
      <selection activeCell="AL29" sqref="AL29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>
        <v>0</v>
      </c>
      <c r="E2" s="5">
        <v>338.96255500000001</v>
      </c>
      <c r="F2" s="93">
        <f>AVERAGE(E2:E4)</f>
        <v>338.68181333333331</v>
      </c>
      <c r="G2" s="107">
        <f>((E2/$F$2)*100)-100</f>
        <v>8.2892454101269664E-2</v>
      </c>
      <c r="H2" s="88">
        <f>AVERAGE(G2:G4)</f>
        <v>4.736951571734001E-15</v>
      </c>
      <c r="I2" s="31">
        <f>STDEV(G2:G4)/SQRT(COUNT(G2:G4))</f>
        <v>0.17444524601175751</v>
      </c>
      <c r="J2" s="80">
        <v>8578.7666019999997</v>
      </c>
      <c r="K2" s="93">
        <f>AVERAGE(J2:J4)</f>
        <v>8557.9720053333349</v>
      </c>
      <c r="L2" s="107">
        <f>((J2/$K$2)*100)-100</f>
        <v>0.24298509803146828</v>
      </c>
      <c r="M2" s="88">
        <f>AVERAGE(L2:L4)</f>
        <v>-1.8947806286936004E-14</v>
      </c>
      <c r="N2" s="70">
        <f>STDEV(L2:L4)/SQRT(COUNT(L2:L4))</f>
        <v>0.58506924872110577</v>
      </c>
      <c r="O2" s="75">
        <v>870297.97140000004</v>
      </c>
      <c r="P2" s="12">
        <f>O2-O20</f>
        <v>128213.15630000003</v>
      </c>
      <c r="Q2" s="129">
        <f>AVERAGE(P2:P4)</f>
        <v>128609.05549999997</v>
      </c>
      <c r="R2" s="132">
        <f>((P2/$Q$2)*100)-100</f>
        <v>-0.30783151191087654</v>
      </c>
      <c r="S2" s="26">
        <f>AVERAGE(R2:R4)</f>
        <v>0</v>
      </c>
      <c r="T2" s="36">
        <f>STDEV(R2:R4)/SQRT(COUNT(R2:R4))</f>
        <v>0.35071192963735859</v>
      </c>
      <c r="U2" s="50"/>
      <c r="V2" s="58" t="s">
        <v>21</v>
      </c>
      <c r="W2" s="146">
        <v>0</v>
      </c>
      <c r="X2" s="142">
        <f>AVERAGE(I2,I20,I38,I56,I74,I92,I110,I128,I146,I164)</f>
        <v>0.47846932756285698</v>
      </c>
      <c r="Y2" s="146">
        <v>0</v>
      </c>
      <c r="Z2" s="142">
        <f>AVERAGE(N2,N20,N38,N56,N74,N92,N110,N128,N146,N164)</f>
        <v>0.94607741790772848</v>
      </c>
      <c r="AA2" s="45">
        <f t="shared" ref="AA2:AA19" si="0">O2/1000</f>
        <v>870.29797140000005</v>
      </c>
      <c r="AB2" s="63">
        <f>AVERAGE(AA2:AA4)</f>
        <v>867.9162108666668</v>
      </c>
      <c r="AC2" s="137">
        <f t="shared" ref="AC2:AC19" si="1">((AA2/$AB$2)*100)-100</f>
        <v>0.27442286519281822</v>
      </c>
      <c r="AD2" s="27">
        <f>AVERAGE(AC2:AC4)</f>
        <v>-1.4210854715202004E-14</v>
      </c>
      <c r="AE2" s="54">
        <f>STDEV(AC2:AC4)/SQRT(2)</f>
        <v>0.64132494203916235</v>
      </c>
    </row>
    <row r="3" spans="1:43" x14ac:dyDescent="0.25">
      <c r="A3" s="4">
        <v>2</v>
      </c>
      <c r="B3" s="4" t="s">
        <v>30</v>
      </c>
      <c r="C3" s="150"/>
      <c r="D3" s="10">
        <v>0</v>
      </c>
      <c r="E3" s="6">
        <v>339.535461</v>
      </c>
      <c r="F3" s="94"/>
      <c r="G3" s="108">
        <f t="shared" ref="G3:G19" si="2">((E3/$F$2)*100)-100</f>
        <v>0.25205004610818094</v>
      </c>
      <c r="H3" s="89"/>
      <c r="I3" s="32"/>
      <c r="J3" s="81">
        <v>8632.4082030000009</v>
      </c>
      <c r="K3" s="94"/>
      <c r="L3" s="108">
        <f t="shared" ref="L3:L19" si="3">((J3/$K$2)*100)-100</f>
        <v>0.86978781445272091</v>
      </c>
      <c r="M3" s="89"/>
      <c r="N3" s="71"/>
      <c r="O3" s="76">
        <v>874322.02439999999</v>
      </c>
      <c r="P3" s="13">
        <f>O3-O21</f>
        <v>129508.98719999997</v>
      </c>
      <c r="Q3" s="126"/>
      <c r="R3" s="111">
        <f t="shared" ref="R3:R19" si="4">((P3/$Q$2)*100)-100</f>
        <v>0.69974209553230082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874.32202440000003</v>
      </c>
      <c r="AB3" s="63"/>
      <c r="AC3" s="137">
        <f t="shared" si="1"/>
        <v>0.73806819749762553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>
        <v>0</v>
      </c>
      <c r="E4" s="6">
        <v>337.54742399999998</v>
      </c>
      <c r="F4" s="94"/>
      <c r="G4" s="108">
        <f t="shared" si="2"/>
        <v>-0.33494250020943639</v>
      </c>
      <c r="H4" s="89"/>
      <c r="I4" s="32"/>
      <c r="J4" s="81">
        <v>8462.7412110000005</v>
      </c>
      <c r="K4" s="94"/>
      <c r="L4" s="108">
        <f t="shared" si="3"/>
        <v>-1.112772912484246</v>
      </c>
      <c r="M4" s="89"/>
      <c r="N4" s="71"/>
      <c r="O4" s="76">
        <v>859128.63679999998</v>
      </c>
      <c r="P4" s="13">
        <f t="shared" ref="P4:P19" si="5">O4-O22</f>
        <v>128105.02299999993</v>
      </c>
      <c r="Q4" s="126"/>
      <c r="R4" s="111">
        <f t="shared" si="4"/>
        <v>-0.39191058362142428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859.12863679999998</v>
      </c>
      <c r="AB4" s="63"/>
      <c r="AC4" s="137">
        <f t="shared" si="1"/>
        <v>-1.0124910626904864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>
        <v>0</v>
      </c>
      <c r="E5" s="17">
        <v>340.38055400000002</v>
      </c>
      <c r="F5" s="95">
        <f>AVERAGE(E5:E7)</f>
        <v>339.35788966666661</v>
      </c>
      <c r="G5" s="109">
        <f t="shared" si="2"/>
        <v>0.50157422093248272</v>
      </c>
      <c r="H5" s="90">
        <f>AVERAGE(G5:G7)</f>
        <v>0.19961991070006016</v>
      </c>
      <c r="I5" s="33">
        <f>STDEV(G5:G7)/SQRT(COUNT(G5:G7))</f>
        <v>0.20794369927821621</v>
      </c>
      <c r="J5" s="82">
        <v>8738.5703130000002</v>
      </c>
      <c r="K5" s="95">
        <f>AVERAGE(J5:J7)</f>
        <v>8657.4095053333331</v>
      </c>
      <c r="L5" s="109">
        <f t="shared" si="3"/>
        <v>2.1102932745528591</v>
      </c>
      <c r="M5" s="90">
        <f>AVERAGE(L5:L7)</f>
        <v>1.1619283159378095</v>
      </c>
      <c r="N5" s="83">
        <f>STDEV(L5:L7)/SQRT(COUNT(L5:L7))</f>
        <v>0.59824478953973659</v>
      </c>
      <c r="O5" s="77">
        <v>868984.51199999999</v>
      </c>
      <c r="P5" s="18">
        <f t="shared" si="5"/>
        <v>130944.61159999995</v>
      </c>
      <c r="Q5" s="130">
        <f>AVERAGE(P5:P7)</f>
        <v>130000.75089999998</v>
      </c>
      <c r="R5" s="133">
        <f t="shared" si="4"/>
        <v>1.8160121703094063</v>
      </c>
      <c r="S5" s="28">
        <f>AVERAGE(R5:R7)</f>
        <v>1.0821130709571349</v>
      </c>
      <c r="T5" s="38">
        <f>STDEV(R5:R7)/SQRT(COUNT(R5:R7))</f>
        <v>0.48539977492493708</v>
      </c>
      <c r="U5" s="50"/>
      <c r="V5" s="60" t="s">
        <v>12</v>
      </c>
      <c r="W5" s="147">
        <f>AVERAGE(H5,H23,H41,H59,H77,H95,H113,H131,H149,H167)</f>
        <v>-1.1179292765171587</v>
      </c>
      <c r="X5" s="143">
        <f>AVERAGE(I5,I23,I41,I59,I77,I95,I113,I131,I149,I167)</f>
        <v>0.40270388140109442</v>
      </c>
      <c r="Y5" s="147">
        <f>AVERAGE(M5,M23,M41,M59,M77,M95,M113,M131,M149,M167)</f>
        <v>-0.9511159275455171</v>
      </c>
      <c r="Z5" s="143">
        <f>AVERAGE(N5,N23,N41,N59,N77,N95,N113,N131,N149,N167)</f>
        <v>0.66870983102150883</v>
      </c>
      <c r="AA5" s="47">
        <f t="shared" si="0"/>
        <v>868.984512</v>
      </c>
      <c r="AB5" s="64">
        <f>AVERAGE(AA5:AA7)</f>
        <v>859.70686899999998</v>
      </c>
      <c r="AC5" s="138">
        <f t="shared" si="1"/>
        <v>0.12308804927914707</v>
      </c>
      <c r="AD5" s="28">
        <f>AVERAGE(AC5:AC7)</f>
        <v>-0.94586801858087688</v>
      </c>
      <c r="AE5" s="55">
        <f>STDEV(AC5:AC7)/SQRT(2)</f>
        <v>0.69202099591641675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>
        <v>0</v>
      </c>
      <c r="E6" s="6">
        <v>338.00775099999998</v>
      </c>
      <c r="F6" s="94"/>
      <c r="G6" s="108">
        <f t="shared" si="2"/>
        <v>-0.1990252522564333</v>
      </c>
      <c r="H6" s="89"/>
      <c r="I6" s="32"/>
      <c r="J6" s="81">
        <v>8562.7617190000001</v>
      </c>
      <c r="K6" s="94"/>
      <c r="L6" s="108">
        <f t="shared" si="3"/>
        <v>5.5967858549664129E-2</v>
      </c>
      <c r="M6" s="89"/>
      <c r="N6" s="71"/>
      <c r="O6" s="76">
        <v>852312.69290000002</v>
      </c>
      <c r="P6" s="13">
        <f t="shared" si="5"/>
        <v>128821.02320000005</v>
      </c>
      <c r="Q6" s="126"/>
      <c r="R6" s="111">
        <f t="shared" si="4"/>
        <v>0.16481553276011596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852.3126929</v>
      </c>
      <c r="AB6" s="65"/>
      <c r="AC6" s="137">
        <f t="shared" si="1"/>
        <v>-1.7978138639772254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>
        <v>0</v>
      </c>
      <c r="E7" s="21">
        <v>339.68536399999999</v>
      </c>
      <c r="F7" s="96"/>
      <c r="G7" s="110">
        <f t="shared" si="2"/>
        <v>0.2963107634241311</v>
      </c>
      <c r="H7" s="91"/>
      <c r="I7" s="34"/>
      <c r="J7" s="84">
        <v>8670.8964840000008</v>
      </c>
      <c r="K7" s="96"/>
      <c r="L7" s="110">
        <f t="shared" si="3"/>
        <v>1.3195238147109052</v>
      </c>
      <c r="M7" s="91"/>
      <c r="N7" s="85"/>
      <c r="O7" s="78">
        <v>857823.40209999995</v>
      </c>
      <c r="P7" s="22">
        <f t="shared" si="5"/>
        <v>130236.61789999995</v>
      </c>
      <c r="Q7" s="131"/>
      <c r="R7" s="134">
        <f t="shared" si="4"/>
        <v>1.2655115098018825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857.82340209999995</v>
      </c>
      <c r="AB7" s="65"/>
      <c r="AC7" s="137">
        <f t="shared" si="1"/>
        <v>-1.1628782410445524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>
        <v>0</v>
      </c>
      <c r="E8" s="6">
        <v>344.07607999999999</v>
      </c>
      <c r="F8" s="94">
        <f>AVERAGE(E8:E10)</f>
        <v>343.11214166666667</v>
      </c>
      <c r="G8" s="108">
        <f t="shared" si="2"/>
        <v>1.5927240419483724</v>
      </c>
      <c r="H8" s="89">
        <f>AVERAGE(G8:G10)</f>
        <v>1.3081093105442296</v>
      </c>
      <c r="I8" s="32">
        <f>STDEV(G8:G10)/SQRT(COUNT(G8:G10))</f>
        <v>0.21729616791052428</v>
      </c>
      <c r="J8" s="81">
        <v>8757.5322269999997</v>
      </c>
      <c r="K8" s="94">
        <f>AVERAGE(J8:J10)</f>
        <v>8665.1315106666661</v>
      </c>
      <c r="L8" s="108">
        <f t="shared" si="3"/>
        <v>2.3318634548266601</v>
      </c>
      <c r="M8" s="89">
        <f>AVERAGE(L8:L10)</f>
        <v>1.2521600358887592</v>
      </c>
      <c r="N8" s="71">
        <f>STDEV(L8:L10)/SQRT(COUNT(L8:L10))</f>
        <v>0.60317109620087317</v>
      </c>
      <c r="O8" s="76">
        <v>860530.56720000005</v>
      </c>
      <c r="P8" s="13">
        <f t="shared" si="5"/>
        <v>131956.41400000011</v>
      </c>
      <c r="Q8" s="126">
        <f>AVERAGE(P8:P10)</f>
        <v>130626.04690000003</v>
      </c>
      <c r="R8" s="111">
        <f t="shared" si="4"/>
        <v>2.6027393537620043</v>
      </c>
      <c r="S8" s="27">
        <f>AVERAGE(R8:R10)</f>
        <v>1.5683121162491271</v>
      </c>
      <c r="T8" s="37">
        <f>STDEV(R8:R10)/SQRT(COUNT(R8:R10))</f>
        <v>0.53798707978096205</v>
      </c>
      <c r="U8" s="50"/>
      <c r="V8" s="58" t="s">
        <v>19</v>
      </c>
      <c r="W8" s="147">
        <f>AVERAGE(H8,H26,H44,H62,H80,H98,H116,H134,H152,H170)</f>
        <v>-0.24326498417308304</v>
      </c>
      <c r="X8" s="143">
        <f>AVERAGE(I8,I26,I44,I62,I80,I98,I116,I134,I152,I170)</f>
        <v>0.66167146639456009</v>
      </c>
      <c r="Y8" s="147">
        <f>AVERAGE(M8,M26,M44,M62,M80,M98,M116,M134,M152,M170)</f>
        <v>-1.0082242375390056</v>
      </c>
      <c r="Z8" s="143">
        <f>AVERAGE(N8,N26,N44,N62,N80,N98,N116,N134,N152,N170)</f>
        <v>1.0464832805241682</v>
      </c>
      <c r="AA8" s="47">
        <f t="shared" si="0"/>
        <v>860.53056720000006</v>
      </c>
      <c r="AB8" s="64">
        <f>AVERAGE(AA8:AA10)</f>
        <v>860.40707800000007</v>
      </c>
      <c r="AC8" s="138">
        <f t="shared" si="1"/>
        <v>-0.85096275126510079</v>
      </c>
      <c r="AD8" s="28">
        <f>AVERAGE(AC8:AC10)</f>
        <v>-0.86519099109445585</v>
      </c>
      <c r="AE8" s="55">
        <f>STDEV(AC8:AC10)/SQRT(2)</f>
        <v>0.58283641026346755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>
        <v>0</v>
      </c>
      <c r="E9" s="6">
        <v>343.59347500000001</v>
      </c>
      <c r="F9" s="94"/>
      <c r="G9" s="108">
        <f t="shared" si="2"/>
        <v>1.4502289385797553</v>
      </c>
      <c r="H9" s="89"/>
      <c r="I9" s="32"/>
      <c r="J9" s="81">
        <v>8579.0537110000005</v>
      </c>
      <c r="K9" s="94"/>
      <c r="L9" s="108">
        <f t="shared" si="3"/>
        <v>0.24633996995464713</v>
      </c>
      <c r="M9" s="89"/>
      <c r="N9" s="71"/>
      <c r="O9" s="76">
        <v>853192.28870000003</v>
      </c>
      <c r="P9" s="13">
        <f t="shared" si="5"/>
        <v>129631.06070000003</v>
      </c>
      <c r="Q9" s="126"/>
      <c r="R9" s="111">
        <f t="shared" si="4"/>
        <v>0.79466037288491975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853.19228870000006</v>
      </c>
      <c r="AB9" s="65"/>
      <c r="AC9" s="137">
        <f t="shared" si="1"/>
        <v>-1.696468159289708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>
        <v>0</v>
      </c>
      <c r="E10" s="6">
        <v>341.66687000000002</v>
      </c>
      <c r="F10" s="94"/>
      <c r="G10" s="108">
        <f t="shared" si="2"/>
        <v>0.88137495110456143</v>
      </c>
      <c r="H10" s="89"/>
      <c r="I10" s="32"/>
      <c r="J10" s="81">
        <v>8658.8085940000001</v>
      </c>
      <c r="K10" s="94"/>
      <c r="L10" s="108">
        <f t="shared" si="3"/>
        <v>1.1782766828849702</v>
      </c>
      <c r="M10" s="89"/>
      <c r="N10" s="71"/>
      <c r="O10" s="76">
        <v>867498.37809999997</v>
      </c>
      <c r="P10" s="13">
        <f t="shared" si="5"/>
        <v>130290.66599999997</v>
      </c>
      <c r="Q10" s="126"/>
      <c r="R10" s="111">
        <f t="shared" si="4"/>
        <v>1.3075366221004572</v>
      </c>
      <c r="S10" s="27"/>
      <c r="T10" s="37"/>
      <c r="U10" s="50"/>
      <c r="V10" s="58"/>
      <c r="W10" s="148"/>
      <c r="X10" s="144"/>
      <c r="Y10" s="148"/>
      <c r="Z10" s="144"/>
      <c r="AA10" s="48">
        <f t="shared" si="0"/>
        <v>867.49837809999997</v>
      </c>
      <c r="AB10" s="66"/>
      <c r="AC10" s="139">
        <f t="shared" si="1"/>
        <v>-4.8142062728558699E-2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>
        <v>0</v>
      </c>
      <c r="E11" s="17">
        <v>340.186127</v>
      </c>
      <c r="F11" s="95">
        <f>AVERAGE(E11:E13)</f>
        <v>337.86975133333334</v>
      </c>
      <c r="G11" s="109">
        <f t="shared" si="2"/>
        <v>0.44416724118165973</v>
      </c>
      <c r="H11" s="90">
        <f>AVERAGE(G11:G13)</f>
        <v>-0.23977136298155224</v>
      </c>
      <c r="I11" s="33">
        <f>STDEV(G11:G13)/SQRT(COUNT(G11:G13))</f>
        <v>0.36309290687651857</v>
      </c>
      <c r="J11" s="82">
        <v>8663.4707030000009</v>
      </c>
      <c r="K11" s="95">
        <f>AVERAGE(J11:J13)</f>
        <v>8552.3964843333324</v>
      </c>
      <c r="L11" s="109">
        <f t="shared" si="3"/>
        <v>1.2327534794565764</v>
      </c>
      <c r="M11" s="90">
        <f>AVERAGE(L11:L13)</f>
        <v>-6.5150026157207705E-2</v>
      </c>
      <c r="N11" s="83">
        <f>STDEV(L11:L13)/SQRT(COUNT(L11:L13))</f>
        <v>0.79014104411079134</v>
      </c>
      <c r="O11" s="77">
        <v>889107.94409999996</v>
      </c>
      <c r="P11" s="18">
        <f t="shared" si="5"/>
        <v>130852.37469999993</v>
      </c>
      <c r="Q11" s="130">
        <f>AVERAGE(P11:P13)</f>
        <v>128968.12189999998</v>
      </c>
      <c r="R11" s="133">
        <f t="shared" si="4"/>
        <v>1.7442933479905349</v>
      </c>
      <c r="S11" s="28">
        <f>AVERAGE(R11:R13)</f>
        <v>0.27919215999530894</v>
      </c>
      <c r="T11" s="38">
        <f>STDEV(R11:R13)/SQRT(COUNT(R11:R13))</f>
        <v>0.95505749200538759</v>
      </c>
      <c r="U11" s="50"/>
      <c r="V11" s="60" t="s">
        <v>13</v>
      </c>
      <c r="W11" s="146">
        <f>AVERAGE(H11,H29,H47,H65,H83,H101,H119,H137,H155,H173)</f>
        <v>-0.64785291396739331</v>
      </c>
      <c r="X11" s="142">
        <f>AVERAGE(I11,I29,I47,I65,I83,I101,I119,I137,I155,I173)</f>
        <v>0.52968778955022755</v>
      </c>
      <c r="Y11" s="146">
        <f>AVERAGE(M11,M29,M47,M65,M83,M101,M119,M137,M155,M173)</f>
        <v>0.38573175837778756</v>
      </c>
      <c r="Z11" s="142">
        <f>AVERAGE(N11,N29,N47,N65,N83,N101,N119,N137,N155,N173)</f>
        <v>1.1516543517236268</v>
      </c>
      <c r="AA11" s="43">
        <f t="shared" si="0"/>
        <v>889.10794409999994</v>
      </c>
      <c r="AB11" s="65">
        <f>AVERAGE(AA11:AA13)</f>
        <v>871.10454793333338</v>
      </c>
      <c r="AC11" s="137">
        <f t="shared" si="1"/>
        <v>2.4416796193001034</v>
      </c>
      <c r="AD11" s="27">
        <f>AVERAGE(AC11:AC13)</f>
        <v>0.36735539983551274</v>
      </c>
      <c r="AE11" s="55">
        <f>STDEV(AC11:AC13)/SQRT(2)</f>
        <v>1.2719547687728201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>
        <v>0</v>
      </c>
      <c r="E12" s="6">
        <v>337.42746</v>
      </c>
      <c r="F12" s="94"/>
      <c r="G12" s="108">
        <f t="shared" si="2"/>
        <v>-0.37036335697740697</v>
      </c>
      <c r="H12" s="89"/>
      <c r="I12" s="32"/>
      <c r="J12" s="81">
        <v>8563.6748050000006</v>
      </c>
      <c r="K12" s="94"/>
      <c r="L12" s="108">
        <f t="shared" si="3"/>
        <v>6.6637278821573886E-2</v>
      </c>
      <c r="M12" s="89"/>
      <c r="N12" s="71"/>
      <c r="O12" s="76">
        <v>861296.94200000004</v>
      </c>
      <c r="P12" s="13">
        <f t="shared" si="5"/>
        <v>129391.01770000008</v>
      </c>
      <c r="Q12" s="126"/>
      <c r="R12" s="111">
        <f t="shared" si="4"/>
        <v>0.60801488430190886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861.29694200000006</v>
      </c>
      <c r="AB12" s="65"/>
      <c r="AC12" s="137">
        <f t="shared" si="1"/>
        <v>-0.76266219985187433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>
        <v>0</v>
      </c>
      <c r="E13" s="21">
        <v>335.99566700000003</v>
      </c>
      <c r="F13" s="96"/>
      <c r="G13" s="110">
        <f t="shared" si="2"/>
        <v>-0.79311797314890953</v>
      </c>
      <c r="H13" s="91"/>
      <c r="I13" s="34"/>
      <c r="J13" s="84">
        <v>8430.0439449999994</v>
      </c>
      <c r="K13" s="96"/>
      <c r="L13" s="110">
        <f t="shared" si="3"/>
        <v>-1.4948408367497734</v>
      </c>
      <c r="M13" s="91"/>
      <c r="N13" s="85"/>
      <c r="O13" s="78">
        <v>862908.75769999996</v>
      </c>
      <c r="P13" s="22">
        <f>O13-O31</f>
        <v>126660.97329999995</v>
      </c>
      <c r="Q13" s="131"/>
      <c r="R13" s="134">
        <f t="shared" si="4"/>
        <v>-1.5147317523065169</v>
      </c>
      <c r="S13" s="29"/>
      <c r="T13" s="39"/>
      <c r="U13" s="50"/>
      <c r="V13" s="61"/>
      <c r="W13" s="146"/>
      <c r="X13" s="142"/>
      <c r="Y13" s="146"/>
      <c r="Z13" s="142"/>
      <c r="AA13" s="43">
        <f t="shared" si="0"/>
        <v>862.90875769999991</v>
      </c>
      <c r="AB13" s="65"/>
      <c r="AC13" s="137">
        <f t="shared" si="1"/>
        <v>-0.57695121994169085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>
        <v>0</v>
      </c>
      <c r="E14" s="6">
        <v>331.651093</v>
      </c>
      <c r="F14" s="94">
        <f>AVERAGE(E14:E16)</f>
        <v>330.98395799999997</v>
      </c>
      <c r="G14" s="108">
        <f t="shared" si="2"/>
        <v>-2.0759072546991462</v>
      </c>
      <c r="H14" s="89">
        <f>AVERAGE(G14:G16)</f>
        <v>-2.2728871259930892</v>
      </c>
      <c r="I14" s="32">
        <f>STDEV(G14:G16)/SQRT(COUNT(G14:G16))</f>
        <v>0.29824998633730704</v>
      </c>
      <c r="J14" s="81">
        <v>8233.9189449999994</v>
      </c>
      <c r="K14" s="94">
        <f>AVERAGE(J14:J16)</f>
        <v>8167.6105143333334</v>
      </c>
      <c r="L14" s="108">
        <f t="shared" si="3"/>
        <v>-3.7865636874178392</v>
      </c>
      <c r="M14" s="89">
        <f>AVERAGE(L14:L16)</f>
        <v>-4.5613784522399499</v>
      </c>
      <c r="N14" s="71">
        <f>STDEV(L14:L16)/SQRT(COUNT(L14:L16))</f>
        <v>0.71769911186013979</v>
      </c>
      <c r="O14" s="76">
        <v>844210.65090000001</v>
      </c>
      <c r="P14" s="13">
        <f t="shared" si="5"/>
        <v>124875.44440000004</v>
      </c>
      <c r="Q14" s="126">
        <f>AVERAGE(P14:P16)</f>
        <v>124068.85800000001</v>
      </c>
      <c r="R14" s="111">
        <f t="shared" si="4"/>
        <v>-2.9030701496753863</v>
      </c>
      <c r="S14" s="27">
        <f>AVERAGE(R14:R16)</f>
        <v>-3.5302315862198128</v>
      </c>
      <c r="T14" s="37">
        <f>STDEV(R14:R16)/SQRT(COUNT(R14:R16))</f>
        <v>0.6236579325735796</v>
      </c>
      <c r="U14" s="50"/>
      <c r="V14" s="58" t="s">
        <v>20</v>
      </c>
      <c r="W14" s="147">
        <f>AVERAGE(H14,H32,H50,H68,H86,H104,H122,H140,H158,H176)</f>
        <v>-1.1202208075588116</v>
      </c>
      <c r="X14" s="143">
        <f>AVERAGE(I14,I32,I50,I68,I86,I104,I122,I140,I158,I176)</f>
        <v>0.44298579286439121</v>
      </c>
      <c r="Y14" s="147">
        <f>AVERAGE(M14,M32,M50,M68,M86,M104,M122,M140,M158,M176)</f>
        <v>-2.2196171188935701</v>
      </c>
      <c r="Z14" s="143">
        <f>AVERAGE(N14,N32,N50,N68,N86,N104,N122,N140,N158,N176)</f>
        <v>0.81545603878657613</v>
      </c>
      <c r="AA14" s="47">
        <f t="shared" si="0"/>
        <v>844.21065090000002</v>
      </c>
      <c r="AB14" s="64">
        <f>AVERAGE(AA14:AA16)</f>
        <v>848.79603520000001</v>
      </c>
      <c r="AC14" s="138">
        <f t="shared" si="1"/>
        <v>-2.7313189533578708</v>
      </c>
      <c r="AD14" s="28">
        <f>AVERAGE(AC14:AC16)</f>
        <v>-2.2029978732133721</v>
      </c>
      <c r="AE14" s="55">
        <f>STDEV(AC14:AC16)/SQRT(2)</f>
        <v>0.32357751640204047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>
        <v>0</v>
      </c>
      <c r="E15" s="6">
        <v>332.30181900000002</v>
      </c>
      <c r="F15" s="94"/>
      <c r="G15" s="108">
        <f t="shared" si="2"/>
        <v>-1.8837723438825549</v>
      </c>
      <c r="H15" s="89"/>
      <c r="I15" s="32"/>
      <c r="J15" s="81">
        <v>8224.0097659999992</v>
      </c>
      <c r="K15" s="94"/>
      <c r="L15" s="108">
        <f t="shared" si="3"/>
        <v>-3.9023525564842885</v>
      </c>
      <c r="M15" s="89"/>
      <c r="N15" s="71"/>
      <c r="O15" s="76">
        <v>851157.31220000004</v>
      </c>
      <c r="P15" s="13">
        <f t="shared" si="5"/>
        <v>124866.42430000007</v>
      </c>
      <c r="Q15" s="126"/>
      <c r="R15" s="111">
        <f t="shared" si="4"/>
        <v>-2.9100837304569893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851.15731220000009</v>
      </c>
      <c r="AB15" s="65"/>
      <c r="AC15" s="137">
        <f t="shared" si="1"/>
        <v>-1.9309350899128788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>
        <v>0</v>
      </c>
      <c r="E16" s="6">
        <v>328.99896200000001</v>
      </c>
      <c r="F16" s="94"/>
      <c r="G16" s="108">
        <f t="shared" si="2"/>
        <v>-2.8589817793975669</v>
      </c>
      <c r="H16" s="89"/>
      <c r="I16" s="32"/>
      <c r="J16" s="81">
        <v>8044.9028319999998</v>
      </c>
      <c r="K16" s="94"/>
      <c r="L16" s="108">
        <f t="shared" si="3"/>
        <v>-5.9952191128177219</v>
      </c>
      <c r="M16" s="89"/>
      <c r="N16" s="71"/>
      <c r="O16" s="76">
        <v>851020.14249999996</v>
      </c>
      <c r="P16" s="13">
        <f t="shared" si="5"/>
        <v>122464.70529999991</v>
      </c>
      <c r="Q16" s="126"/>
      <c r="R16" s="111">
        <f t="shared" si="4"/>
        <v>-4.7775408785270628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0"/>
        <v>851.02014249999991</v>
      </c>
      <c r="AB16" s="66"/>
      <c r="AC16" s="139">
        <f t="shared" si="1"/>
        <v>-1.9467395763693673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>
        <v>0</v>
      </c>
      <c r="E17" s="17">
        <v>398.82650799999999</v>
      </c>
      <c r="F17" s="95">
        <f>AVERAGE(E17:E19)</f>
        <v>385.93263766666661</v>
      </c>
      <c r="G17" s="133">
        <f t="shared" si="2"/>
        <v>17.758465999315945</v>
      </c>
      <c r="H17" s="90">
        <f>AVERAGE(G17:G19)</f>
        <v>13.95139109132757</v>
      </c>
      <c r="I17" s="33">
        <f>STDEV(G17:G19)/SQRT(COUNT(G17:G19))</f>
        <v>1.9997988969411402</v>
      </c>
      <c r="J17" s="82">
        <v>8424.1074219999991</v>
      </c>
      <c r="K17" s="95">
        <f>AVERAGE(J17:J19)</f>
        <v>8521.2688803333313</v>
      </c>
      <c r="L17" s="133">
        <f t="shared" si="3"/>
        <v>-1.5642091753736906</v>
      </c>
      <c r="M17" s="90">
        <f>AVERAGE(L17:L19)</f>
        <v>-0.42887643213987303</v>
      </c>
      <c r="N17" s="83">
        <f>STDEV(L17:L19)/SQRT(COUNT(L17:L19))</f>
        <v>0.56860310724731811</v>
      </c>
      <c r="O17" s="77">
        <v>858118.60019999999</v>
      </c>
      <c r="P17" s="18">
        <f t="shared" si="5"/>
        <v>128164.77040000004</v>
      </c>
      <c r="Q17" s="130">
        <f>AVERAGE(P17:P19)</f>
        <v>129037.21360000002</v>
      </c>
      <c r="R17" s="133">
        <f t="shared" si="4"/>
        <v>-0.34545397932724597</v>
      </c>
      <c r="S17" s="28">
        <f>AVERAGE(R17:R19)</f>
        <v>0.33291442685389921</v>
      </c>
      <c r="T17" s="38">
        <f>STDEV(R17:R19)/SQRT(COUNT(R17:R19))</f>
        <v>0.36465462532993353</v>
      </c>
      <c r="U17" s="50"/>
      <c r="V17" s="60" t="s">
        <v>14</v>
      </c>
      <c r="W17" s="146">
        <f>AVERAGE(H17,H35,H53,H71,H89,H107,H125,H143,H161,_xlfn.ANCHORARRAY(H179))</f>
        <v>16.410704189645593</v>
      </c>
      <c r="X17" s="142">
        <f>AVERAGE(I17,I35,I53,I71,I89,I107,I125,I143,I161,_xlfn.ANCHORARRAY(I179))</f>
        <v>2.4345562718521307</v>
      </c>
      <c r="Y17" s="146" t="s">
        <v>11</v>
      </c>
      <c r="Z17" s="142" t="s">
        <v>11</v>
      </c>
      <c r="AA17" s="43">
        <f t="shared" si="0"/>
        <v>858.11860019999995</v>
      </c>
      <c r="AB17" s="65">
        <f>AVERAGE(AA17:AA19)</f>
        <v>868.77604180000014</v>
      </c>
      <c r="AC17" s="137">
        <f t="shared" si="1"/>
        <v>-1.1288659601003843</v>
      </c>
      <c r="AD17" s="27">
        <f>AVERAGE(AC17:AC19)</f>
        <v>9.9068426487226205E-2</v>
      </c>
      <c r="AE17" s="55">
        <f>STDEV(AC17:AC19)/SQRT(2)</f>
        <v>0.79659636672639811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>
        <v>0</v>
      </c>
      <c r="E18" s="6">
        <v>383.08151199999998</v>
      </c>
      <c r="F18" s="94"/>
      <c r="G18" s="108">
        <f t="shared" si="2"/>
        <v>13.109560926723901</v>
      </c>
      <c r="H18" s="89"/>
      <c r="I18" s="32"/>
      <c r="J18" s="81">
        <v>8574.6855469999991</v>
      </c>
      <c r="K18" s="98"/>
      <c r="L18" s="108">
        <f t="shared" si="3"/>
        <v>0.19529792404378554</v>
      </c>
      <c r="M18" s="89"/>
      <c r="N18" s="71"/>
      <c r="O18" s="76">
        <v>870877.5098</v>
      </c>
      <c r="P18" s="13">
        <f t="shared" si="5"/>
        <v>129175.18079999997</v>
      </c>
      <c r="Q18" s="63"/>
      <c r="R18" s="111">
        <f t="shared" si="4"/>
        <v>0.44019085421243176</v>
      </c>
      <c r="S18" s="27"/>
      <c r="T18" s="37"/>
      <c r="U18" s="50"/>
      <c r="V18" s="58"/>
      <c r="W18" s="146"/>
      <c r="X18" s="142"/>
      <c r="Y18" s="146"/>
      <c r="Z18" s="142"/>
      <c r="AA18" s="43">
        <f t="shared" si="0"/>
        <v>870.87750979999998</v>
      </c>
      <c r="AB18" s="65"/>
      <c r="AC18" s="137">
        <f t="shared" si="1"/>
        <v>0.34119640770116177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>
        <v>0</v>
      </c>
      <c r="E19" s="8">
        <v>375.88989299999997</v>
      </c>
      <c r="F19" s="97"/>
      <c r="G19" s="112">
        <f t="shared" si="2"/>
        <v>10.986146347942864</v>
      </c>
      <c r="H19" s="92"/>
      <c r="I19" s="35"/>
      <c r="J19" s="86">
        <v>8565.0136719999991</v>
      </c>
      <c r="K19" s="99"/>
      <c r="L19" s="112">
        <f t="shared" si="3"/>
        <v>8.2281954910286004E-2</v>
      </c>
      <c r="M19" s="92"/>
      <c r="N19" s="87"/>
      <c r="O19" s="79">
        <v>877332.01540000003</v>
      </c>
      <c r="P19" s="14">
        <f t="shared" si="5"/>
        <v>129771.68960000004</v>
      </c>
      <c r="Q19" s="100"/>
      <c r="R19" s="135">
        <f t="shared" si="4"/>
        <v>0.9040064056765118</v>
      </c>
      <c r="S19" s="30"/>
      <c r="T19" s="40"/>
      <c r="U19" s="41"/>
      <c r="V19" s="46"/>
      <c r="W19" s="42"/>
      <c r="X19" s="40"/>
      <c r="Y19" s="42"/>
      <c r="Z19" s="40"/>
      <c r="AA19" s="44">
        <f t="shared" si="0"/>
        <v>877.33201540000005</v>
      </c>
      <c r="AB19" s="67"/>
      <c r="AC19" s="140">
        <f t="shared" si="1"/>
        <v>1.0848748318609012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>
        <v>-15</v>
      </c>
      <c r="E20" s="5">
        <v>336.34274299999998</v>
      </c>
      <c r="F20" s="93">
        <f>AVERAGE(E20:E22)</f>
        <v>337.43466199999995</v>
      </c>
      <c r="G20" s="107">
        <f>((E20/$F$20)*100)-100</f>
        <v>-0.323594201475359</v>
      </c>
      <c r="H20" s="88">
        <f>AVERAGE(G20:G22)</f>
        <v>9.473903143468002E-15</v>
      </c>
      <c r="I20" s="31">
        <f>STDEV(G20:G22)/SQRT(COUNT(G20:G22))</f>
        <v>0.17049010721011923</v>
      </c>
      <c r="J20" s="80">
        <v>8431.0791019999997</v>
      </c>
      <c r="K20" s="93">
        <f>AVERAGE(J20:J22)</f>
        <v>8491.6207683333323</v>
      </c>
      <c r="L20" s="107">
        <f>((J20/$K$20)*100)-100</f>
        <v>-0.71295772603392038</v>
      </c>
      <c r="M20" s="88">
        <f>AVERAGE(L20:L22)</f>
        <v>0</v>
      </c>
      <c r="N20" s="70">
        <f>STDEV(L20:L22)/SQRT(COUNT(L20:L22))</f>
        <v>0.36845959210475426</v>
      </c>
      <c r="O20" s="75">
        <v>742084.81510000001</v>
      </c>
      <c r="P20" s="12">
        <f>O20-O38</f>
        <v>123275.09019999998</v>
      </c>
      <c r="Q20" s="129">
        <f>AVERAGE(P20:P22)</f>
        <v>124084.98240000002</v>
      </c>
      <c r="R20" s="132">
        <f>((P20/$Q$20)*100)-100</f>
        <v>-0.65269155407483481</v>
      </c>
      <c r="S20" s="26">
        <f>AVERAGE(R20:R22)</f>
        <v>-4.736951571734001E-15</v>
      </c>
      <c r="T20" s="36">
        <f>STDEV(R20:R22)/SQRT(COUNT(R20:R22))</f>
        <v>0.42918896054236927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>
        <v>-15</v>
      </c>
      <c r="E21" s="6">
        <v>337.66650399999997</v>
      </c>
      <c r="F21" s="94"/>
      <c r="G21" s="108">
        <f t="shared" ref="G21:G37" si="6">((E21/$F$20)*100)-100</f>
        <v>6.8707227237979396E-2</v>
      </c>
      <c r="H21" s="89"/>
      <c r="I21" s="32"/>
      <c r="J21" s="81">
        <v>8535.5986329999996</v>
      </c>
      <c r="K21" s="94"/>
      <c r="L21" s="108">
        <f t="shared" ref="L21:L37" si="7">((J21/$K$20)*100)-100</f>
        <v>0.51789718201580115</v>
      </c>
      <c r="M21" s="89"/>
      <c r="N21" s="71"/>
      <c r="O21" s="76">
        <v>744813.03720000002</v>
      </c>
      <c r="P21" s="13">
        <f>O21-O39</f>
        <v>125089.02230000007</v>
      </c>
      <c r="Q21" s="126"/>
      <c r="R21" s="111">
        <f t="shared" ref="R21:R37" si="8">((P21/$Q$20)*100)-100</f>
        <v>0.80915504888692169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>
        <v>-15</v>
      </c>
      <c r="E22" s="21">
        <v>338.29473899999999</v>
      </c>
      <c r="F22" s="96"/>
      <c r="G22" s="110">
        <f t="shared" si="6"/>
        <v>0.25488697423740803</v>
      </c>
      <c r="H22" s="91"/>
      <c r="I22" s="34"/>
      <c r="J22" s="84">
        <v>8508.1845699999994</v>
      </c>
      <c r="K22" s="96"/>
      <c r="L22" s="110">
        <f t="shared" si="7"/>
        <v>0.19506054401811923</v>
      </c>
      <c r="M22" s="91"/>
      <c r="N22" s="85"/>
      <c r="O22" s="78">
        <v>731023.61380000005</v>
      </c>
      <c r="P22" s="22">
        <f t="shared" ref="P22:P37" si="9">O22-O40</f>
        <v>123890.83470000001</v>
      </c>
      <c r="Q22" s="131"/>
      <c r="R22" s="134">
        <f t="shared" si="8"/>
        <v>-0.15646349481210109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>
        <v>-15</v>
      </c>
      <c r="E23" s="6">
        <v>340.14373799999998</v>
      </c>
      <c r="F23" s="94">
        <f>AVERAGE(E23:E25)</f>
        <v>338.49933866666669</v>
      </c>
      <c r="G23" s="108">
        <f t="shared" si="6"/>
        <v>0.80284461114432304</v>
      </c>
      <c r="H23" s="89">
        <f>AVERAGE(G23:G25)</f>
        <v>0.3155208360505431</v>
      </c>
      <c r="I23" s="32">
        <f>STDEV(G23:G25)/SQRT(COUNT(G23:G25))</f>
        <v>0.27769753646015288</v>
      </c>
      <c r="J23" s="81">
        <v>8627.8378909999992</v>
      </c>
      <c r="K23" s="94">
        <f>AVERAGE(J23:J25)</f>
        <v>8573.5823566666659</v>
      </c>
      <c r="L23" s="108">
        <f t="shared" si="7"/>
        <v>1.6041357284188251</v>
      </c>
      <c r="M23" s="89">
        <f>AVERAGE(L23:L25)</f>
        <v>0.96520547218715558</v>
      </c>
      <c r="N23" s="71">
        <f>STDEV(L23:L25)/SQRT(COUNT(L23:L25))</f>
        <v>0.40272168977357448</v>
      </c>
      <c r="O23" s="76">
        <v>738039.90040000004</v>
      </c>
      <c r="P23" s="13">
        <f t="shared" si="9"/>
        <v>124630.96350000007</v>
      </c>
      <c r="Q23" s="126">
        <f>AVERAGE(P23:P25)</f>
        <v>123861.99583333335</v>
      </c>
      <c r="R23" s="111">
        <f t="shared" si="8"/>
        <v>0.44000578429388781</v>
      </c>
      <c r="S23" s="27">
        <f>AVERAGE(R23:R25)</f>
        <v>-0.17970471716541661</v>
      </c>
      <c r="T23" s="37">
        <f>STDEV(R23:R25)/SQRT(COUNT(R23:R25))</f>
        <v>0.35003430014405712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>
        <v>-15</v>
      </c>
      <c r="E24" s="6">
        <v>336.89859000000001</v>
      </c>
      <c r="F24" s="94"/>
      <c r="G24" s="108">
        <f t="shared" si="6"/>
        <v>-0.15886690383928226</v>
      </c>
      <c r="H24" s="89"/>
      <c r="I24" s="32"/>
      <c r="J24" s="81">
        <v>8510.3896480000003</v>
      </c>
      <c r="K24" s="94"/>
      <c r="L24" s="108">
        <f t="shared" si="7"/>
        <v>0.22102823687863804</v>
      </c>
      <c r="M24" s="89"/>
      <c r="N24" s="71"/>
      <c r="O24" s="76">
        <v>723491.66969999997</v>
      </c>
      <c r="P24" s="13">
        <f t="shared" si="9"/>
        <v>123127.55449999997</v>
      </c>
      <c r="Q24" s="126"/>
      <c r="R24" s="111">
        <f t="shared" si="8"/>
        <v>-0.77159047088687771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>
        <v>-15</v>
      </c>
      <c r="E25" s="6">
        <v>338.45568800000001</v>
      </c>
      <c r="F25" s="94"/>
      <c r="G25" s="108">
        <f t="shared" si="6"/>
        <v>0.30258480084658856</v>
      </c>
      <c r="H25" s="89"/>
      <c r="I25" s="32"/>
      <c r="J25" s="81">
        <v>8582.5195309999999</v>
      </c>
      <c r="K25" s="94"/>
      <c r="L25" s="108">
        <f t="shared" si="7"/>
        <v>1.0704524512640035</v>
      </c>
      <c r="M25" s="89"/>
      <c r="N25" s="71"/>
      <c r="O25" s="76">
        <v>727586.78419999999</v>
      </c>
      <c r="P25" s="13">
        <f t="shared" si="9"/>
        <v>123827.46950000001</v>
      </c>
      <c r="Q25" s="126"/>
      <c r="R25" s="111">
        <f t="shared" si="8"/>
        <v>-0.20752946490325996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>
        <v>-15</v>
      </c>
      <c r="E26" s="17">
        <v>343.56271400000003</v>
      </c>
      <c r="F26" s="95">
        <f>AVERAGE(E26:E28)</f>
        <v>342.87945566666667</v>
      </c>
      <c r="G26" s="109">
        <f t="shared" si="6"/>
        <v>1.8160706916351472</v>
      </c>
      <c r="H26" s="90">
        <f>AVERAGE(G26:G28)</f>
        <v>1.6135845779431957</v>
      </c>
      <c r="I26" s="33">
        <f>STDEV(G26:G28)/SQRT(COUNT(G26:G28))</f>
        <v>0.23243806179227625</v>
      </c>
      <c r="J26" s="82">
        <v>8717.9501949999994</v>
      </c>
      <c r="K26" s="95">
        <f>AVERAGE(J26:J28)</f>
        <v>8625.866536333333</v>
      </c>
      <c r="L26" s="109">
        <f t="shared" si="7"/>
        <v>2.665326594784915</v>
      </c>
      <c r="M26" s="90">
        <f>AVERAGE(L26:L28)</f>
        <v>1.5809204351261883</v>
      </c>
      <c r="N26" s="83">
        <f>STDEV(L26:L28)/SQRT(COUNT(L26:L28))</f>
        <v>0.54291141551494759</v>
      </c>
      <c r="O26" s="77">
        <v>728574.15319999994</v>
      </c>
      <c r="P26" s="18">
        <f t="shared" si="9"/>
        <v>126432.66919999989</v>
      </c>
      <c r="Q26" s="130">
        <f>AVERAGE(P26:P28)</f>
        <v>124871.46843333328</v>
      </c>
      <c r="R26" s="133">
        <f t="shared" si="8"/>
        <v>1.8919991400989034</v>
      </c>
      <c r="S26" s="28">
        <f>AVERAGE(R26:R28)</f>
        <v>0.63382854082853635</v>
      </c>
      <c r="T26" s="38">
        <f>STDEV(R26:R28)/SQRT(COUNT(R26:R28))</f>
        <v>0.62939407048789819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>
        <v>-15</v>
      </c>
      <c r="E27" s="6">
        <v>343.76068099999998</v>
      </c>
      <c r="F27" s="94"/>
      <c r="G27" s="108">
        <f t="shared" si="6"/>
        <v>1.8747389383489121</v>
      </c>
      <c r="H27" s="89"/>
      <c r="I27" s="32"/>
      <c r="J27" s="81">
        <v>8583.9023440000001</v>
      </c>
      <c r="K27" s="94"/>
      <c r="L27" s="108">
        <f t="shared" si="7"/>
        <v>1.0867368925706415</v>
      </c>
      <c r="M27" s="89"/>
      <c r="N27" s="71"/>
      <c r="O27" s="76">
        <v>723561.228</v>
      </c>
      <c r="P27" s="13">
        <f t="shared" si="9"/>
        <v>124133.23439999996</v>
      </c>
      <c r="Q27" s="126"/>
      <c r="R27" s="111">
        <f t="shared" si="8"/>
        <v>3.8886252845955482E-2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>
        <v>-15</v>
      </c>
      <c r="E28" s="21">
        <v>341.31497200000001</v>
      </c>
      <c r="F28" s="96"/>
      <c r="G28" s="110">
        <f t="shared" si="6"/>
        <v>1.1499441038455274</v>
      </c>
      <c r="H28" s="91"/>
      <c r="I28" s="34"/>
      <c r="J28" s="84">
        <v>8575.7470699999994</v>
      </c>
      <c r="K28" s="96"/>
      <c r="L28" s="110">
        <f t="shared" si="7"/>
        <v>0.99069781802300838</v>
      </c>
      <c r="M28" s="91"/>
      <c r="N28" s="85"/>
      <c r="O28" s="78">
        <v>737207.7121</v>
      </c>
      <c r="P28" s="22">
        <f t="shared" si="9"/>
        <v>124048.50170000002</v>
      </c>
      <c r="Q28" s="131"/>
      <c r="R28" s="134">
        <f t="shared" si="8"/>
        <v>-2.9399770459249908E-2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>
        <v>-15</v>
      </c>
      <c r="E29" s="6">
        <v>340.87387100000001</v>
      </c>
      <c r="F29" s="94">
        <f>AVERAGE(E29:E31)</f>
        <v>339.28151433333335</v>
      </c>
      <c r="G29" s="108">
        <f t="shared" si="6"/>
        <v>1.0192222042678196</v>
      </c>
      <c r="H29" s="89">
        <f>AVERAGE(G29:G31)</f>
        <v>0.54732146436496976</v>
      </c>
      <c r="I29" s="32">
        <f>STDEV(G29:G31)/SQRT(COUNT(G29:G31))</f>
        <v>0.28607854922409454</v>
      </c>
      <c r="J29" s="81">
        <v>8693.4150389999995</v>
      </c>
      <c r="K29" s="94">
        <f>AVERAGE(J29:J31)</f>
        <v>8549.5566406666676</v>
      </c>
      <c r="L29" s="108">
        <f t="shared" si="7"/>
        <v>2.3763928721262744</v>
      </c>
      <c r="M29" s="89">
        <f>AVERAGE(L29:L31)</f>
        <v>0.68227107538041787</v>
      </c>
      <c r="N29" s="71">
        <f>STDEV(L29:L31)/SQRT(COUNT(L29:L31))</f>
        <v>0.95283346686065307</v>
      </c>
      <c r="O29" s="76">
        <v>758255.56940000004</v>
      </c>
      <c r="P29" s="13">
        <f t="shared" si="9"/>
        <v>126685.16470000008</v>
      </c>
      <c r="Q29" s="126">
        <f>AVERAGE(P29:P31)</f>
        <v>124531.32513333338</v>
      </c>
      <c r="R29" s="111">
        <f t="shared" si="8"/>
        <v>2.0954850858729372</v>
      </c>
      <c r="S29" s="27">
        <f>AVERAGE(R29:R31)</f>
        <v>0.35970729471074492</v>
      </c>
      <c r="T29" s="37">
        <f>STDEV(R29:R31)/SQRT(COUNT(R29:R31))</f>
        <v>0.87364730190307649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>
        <v>-15</v>
      </c>
      <c r="E30" s="6">
        <v>337.53988600000002</v>
      </c>
      <c r="F30" s="94"/>
      <c r="G30" s="108">
        <f t="shared" si="6"/>
        <v>3.1183518425876855E-2</v>
      </c>
      <c r="H30" s="89"/>
      <c r="I30" s="32"/>
      <c r="J30" s="81">
        <v>8541.8017579999996</v>
      </c>
      <c r="K30" s="94"/>
      <c r="L30" s="108">
        <f t="shared" si="7"/>
        <v>0.59094713524892484</v>
      </c>
      <c r="M30" s="89"/>
      <c r="N30" s="71"/>
      <c r="O30" s="76">
        <v>731905.92429999996</v>
      </c>
      <c r="P30" s="13">
        <f t="shared" si="9"/>
        <v>123669.63260000001</v>
      </c>
      <c r="Q30" s="126"/>
      <c r="R30" s="111">
        <f t="shared" si="8"/>
        <v>-0.3347301115465342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>
        <v>-15</v>
      </c>
      <c r="E31" s="6">
        <v>339.43078600000001</v>
      </c>
      <c r="F31" s="94"/>
      <c r="G31" s="108">
        <f t="shared" si="6"/>
        <v>0.59155867040121279</v>
      </c>
      <c r="H31" s="89"/>
      <c r="I31" s="32"/>
      <c r="J31" s="81">
        <v>8413.453125</v>
      </c>
      <c r="K31" s="94"/>
      <c r="L31" s="108">
        <f t="shared" si="7"/>
        <v>-0.92052678123394571</v>
      </c>
      <c r="M31" s="89"/>
      <c r="N31" s="71"/>
      <c r="O31" s="76">
        <v>736247.7844</v>
      </c>
      <c r="P31" s="13">
        <f t="shared" si="9"/>
        <v>123239.17810000002</v>
      </c>
      <c r="Q31" s="126"/>
      <c r="R31" s="111">
        <f t="shared" si="8"/>
        <v>-0.68163309019416829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>
        <v>-15</v>
      </c>
      <c r="E32" s="17">
        <v>337.46691900000002</v>
      </c>
      <c r="F32" s="95">
        <f>AVERAGE(E32:E34)</f>
        <v>334.78767900000003</v>
      </c>
      <c r="G32" s="109">
        <f t="shared" si="6"/>
        <v>9.5594802883738339E-3</v>
      </c>
      <c r="H32" s="90">
        <f>AVERAGE(G32:G34)</f>
        <v>-0.78444312279926953</v>
      </c>
      <c r="I32" s="33">
        <f>STDEV(G32:G34)/SQRT(COUNT(G32:G34))</f>
        <v>0.45105767028447569</v>
      </c>
      <c r="J32" s="82">
        <v>8326.6669920000004</v>
      </c>
      <c r="K32" s="95">
        <f>AVERAGE(J32:J34)</f>
        <v>8276.7351886666675</v>
      </c>
      <c r="L32" s="109">
        <f t="shared" si="7"/>
        <v>-1.9425476105630111</v>
      </c>
      <c r="M32" s="90">
        <f>AVERAGE(L32:L34)</f>
        <v>-2.530560249087074</v>
      </c>
      <c r="N32" s="83">
        <f>STDEV(L32:L34)/SQRT(COUNT(L32:L34))</f>
        <v>0.50397190367598677</v>
      </c>
      <c r="O32" s="77">
        <v>719335.20649999997</v>
      </c>
      <c r="P32" s="18">
        <f t="shared" si="9"/>
        <v>121735.30279999995</v>
      </c>
      <c r="Q32" s="130">
        <f>AVERAGE(P32:P34)</f>
        <v>121286.30399999996</v>
      </c>
      <c r="R32" s="133">
        <f t="shared" si="8"/>
        <v>-1.8936051362167632</v>
      </c>
      <c r="S32" s="28">
        <f>AVERAGE(R32:R34)</f>
        <v>-2.2554529531851366</v>
      </c>
      <c r="T32" s="38">
        <f>STDEV(R32:R34)/SQRT(COUNT(R32:R34))</f>
        <v>0.4306870161606986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>
        <v>-15</v>
      </c>
      <c r="E33" s="6">
        <v>334.699432</v>
      </c>
      <c r="F33" s="94"/>
      <c r="G33" s="108">
        <f t="shared" si="6"/>
        <v>-0.81059544499312608</v>
      </c>
      <c r="H33" s="89"/>
      <c r="I33" s="32"/>
      <c r="J33" s="81">
        <v>8311.9726559999999</v>
      </c>
      <c r="K33" s="94"/>
      <c r="L33" s="108">
        <f t="shared" si="7"/>
        <v>-2.1155927382352075</v>
      </c>
      <c r="M33" s="89"/>
      <c r="N33" s="71"/>
      <c r="O33" s="76">
        <v>726290.88789999997</v>
      </c>
      <c r="P33" s="13">
        <f t="shared" si="9"/>
        <v>121901.80909999995</v>
      </c>
      <c r="Q33" s="126"/>
      <c r="R33" s="111">
        <f t="shared" si="8"/>
        <v>-1.7594178262139764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>
        <v>-15</v>
      </c>
      <c r="E34" s="21">
        <v>332.196686</v>
      </c>
      <c r="F34" s="96"/>
      <c r="G34" s="110">
        <f t="shared" si="6"/>
        <v>-1.5522934036930565</v>
      </c>
      <c r="H34" s="91"/>
      <c r="I34" s="34"/>
      <c r="J34" s="84">
        <v>8191.5659180000002</v>
      </c>
      <c r="K34" s="96"/>
      <c r="L34" s="110">
        <f t="shared" si="7"/>
        <v>-3.5335403984630034</v>
      </c>
      <c r="M34" s="91"/>
      <c r="N34" s="85"/>
      <c r="O34" s="78">
        <v>728555.43720000004</v>
      </c>
      <c r="P34" s="22">
        <f t="shared" si="9"/>
        <v>120221.80009999999</v>
      </c>
      <c r="Q34" s="131"/>
      <c r="R34" s="134">
        <f t="shared" si="8"/>
        <v>-3.1133358971246707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>
        <v>-15</v>
      </c>
      <c r="E35" s="6">
        <v>409.42709400000001</v>
      </c>
      <c r="F35" s="94">
        <f>AVERAGE(E35:E37)</f>
        <v>391.99860666666672</v>
      </c>
      <c r="G35" s="108" t="s">
        <v>11</v>
      </c>
      <c r="H35" s="89">
        <f>AVERAGE(G35:G37)</f>
        <v>13.587727096038527</v>
      </c>
      <c r="I35" s="32">
        <f>STDEV(G35:G37)/SQRT(COUNT(G35:G37))</f>
        <v>0.93943609148249863</v>
      </c>
      <c r="J35" s="81" t="s">
        <v>11</v>
      </c>
      <c r="K35" s="94">
        <f>AVERAGE(J35:J37)</f>
        <v>8569.4990235000005</v>
      </c>
      <c r="L35" s="108" t="s">
        <v>11</v>
      </c>
      <c r="M35" s="89">
        <f>AVERAGE(L35:L37)</f>
        <v>0.91711885506108359</v>
      </c>
      <c r="N35" s="71">
        <f>STDEV(L35:L37)/SQRT(COUNT(L35:L37))</f>
        <v>0.32466517584970944</v>
      </c>
      <c r="O35" s="76">
        <v>729953.82979999995</v>
      </c>
      <c r="P35" s="13">
        <f t="shared" si="9"/>
        <v>122989.9915</v>
      </c>
      <c r="Q35" s="126">
        <f>AVERAGE(P35:P37)</f>
        <v>123859.80260000001</v>
      </c>
      <c r="R35" s="111">
        <f t="shared" si="8"/>
        <v>-0.88245239578647272</v>
      </c>
      <c r="S35" s="27">
        <f>AVERAGE(R35:R37)</f>
        <v>-0.18147224236541129</v>
      </c>
      <c r="T35" s="37">
        <f>STDEV(R35:R37)/SQRT(COUNT(R35:R37))</f>
        <v>0.46096876974839174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>
        <v>-15</v>
      </c>
      <c r="E36" s="6">
        <v>386.45434599999999</v>
      </c>
      <c r="F36" s="94"/>
      <c r="G36" s="108">
        <f t="shared" si="6"/>
        <v>14.527163187521026</v>
      </c>
      <c r="H36" s="89"/>
      <c r="I36" s="32"/>
      <c r="J36" s="81">
        <v>8541.9296880000002</v>
      </c>
      <c r="K36" s="98"/>
      <c r="L36" s="108">
        <f t="shared" si="7"/>
        <v>0.59245367921137415</v>
      </c>
      <c r="M36" s="89"/>
      <c r="N36" s="71"/>
      <c r="O36" s="76">
        <v>741702.32900000003</v>
      </c>
      <c r="P36" s="13">
        <f t="shared" si="9"/>
        <v>123651.20250000001</v>
      </c>
      <c r="Q36" s="63"/>
      <c r="R36" s="111">
        <f t="shared" si="8"/>
        <v>-0.34958291616761983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>
        <v>-15</v>
      </c>
      <c r="E37" s="8">
        <v>380.11437999999998</v>
      </c>
      <c r="F37" s="97"/>
      <c r="G37" s="112">
        <f t="shared" si="6"/>
        <v>12.648291004556029</v>
      </c>
      <c r="H37" s="92"/>
      <c r="I37" s="35"/>
      <c r="J37" s="86">
        <v>8597.0683590000008</v>
      </c>
      <c r="K37" s="99"/>
      <c r="L37" s="112">
        <f t="shared" si="7"/>
        <v>1.241784030910793</v>
      </c>
      <c r="M37" s="92"/>
      <c r="N37" s="87"/>
      <c r="O37" s="79">
        <v>747560.32579999999</v>
      </c>
      <c r="P37" s="14">
        <f t="shared" si="9"/>
        <v>124938.21380000003</v>
      </c>
      <c r="Q37" s="100"/>
      <c r="R37" s="135">
        <f t="shared" si="8"/>
        <v>0.68761858485785865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>
        <v>-30</v>
      </c>
      <c r="E38" s="5">
        <v>332.54061899999999</v>
      </c>
      <c r="F38" s="93">
        <f>AVERAGE(E38:E40)</f>
        <v>331.12370833333335</v>
      </c>
      <c r="G38" s="107">
        <f>((E38/$F$38)*100)-100</f>
        <v>0.42790976031237449</v>
      </c>
      <c r="H38" s="88">
        <f>AVERAGE(G38:G40)</f>
        <v>-9.473903143468002E-15</v>
      </c>
      <c r="I38" s="31">
        <f>STDEV(G38:G40)/SQRT(COUNT(G38:G40))</f>
        <v>0.3660888644348424</v>
      </c>
      <c r="J38" s="80">
        <v>7964.1420900000003</v>
      </c>
      <c r="K38" s="93">
        <f>AVERAGE(J38:J40)</f>
        <v>7984.7369793333337</v>
      </c>
      <c r="L38" s="107">
        <f>((J38/$K$38)*100)-100</f>
        <v>-0.25792821212068873</v>
      </c>
      <c r="M38" s="88">
        <f>AVERAGE(L38:L40)</f>
        <v>0</v>
      </c>
      <c r="N38" s="70">
        <f>STDEV(L38:L40)/SQRT(COUNT(L38:L40))</f>
        <v>0.45074682989060427</v>
      </c>
      <c r="O38" s="75">
        <v>618809.72490000003</v>
      </c>
      <c r="P38" s="12">
        <f>O38-O56</f>
        <v>114308.17880000005</v>
      </c>
      <c r="Q38" s="129">
        <f>AVERAGE(P38:P40)</f>
        <v>114184.20583333336</v>
      </c>
      <c r="R38" s="132">
        <f>((P38/$Q$38)*100)-100</f>
        <v>0.10857278006351123</v>
      </c>
      <c r="S38" s="26">
        <f>AVERAGE(R38:R40)</f>
        <v>-9.473903143468002E-15</v>
      </c>
      <c r="T38" s="36">
        <f>STDEV(R38:R40)/SQRT(COUNT(R38:R40))</f>
        <v>0.49054508691635701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>
        <v>-30</v>
      </c>
      <c r="E39" s="6">
        <v>332.11895800000002</v>
      </c>
      <c r="F39" s="94"/>
      <c r="G39" s="108">
        <f t="shared" ref="G39:G55" si="10">((E39/$F$38)*100)-100</f>
        <v>0.30056732321467905</v>
      </c>
      <c r="H39" s="89"/>
      <c r="I39" s="32"/>
      <c r="J39" s="81">
        <v>8054.7666019999997</v>
      </c>
      <c r="K39" s="94"/>
      <c r="L39" s="108">
        <f t="shared" ref="L39:L55" si="11">((J39/$K$38)*100)-100</f>
        <v>0.87704357510989439</v>
      </c>
      <c r="M39" s="89"/>
      <c r="N39" s="71"/>
      <c r="O39" s="76">
        <v>619724.01489999995</v>
      </c>
      <c r="P39" s="13">
        <f>O39-O57</f>
        <v>115086.42529999994</v>
      </c>
      <c r="Q39" s="126"/>
      <c r="R39" s="111">
        <f t="shared" ref="R39:R55" si="12">((P39/$Q$38)*100)-100</f>
        <v>0.79014383826734047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>
        <v>-30</v>
      </c>
      <c r="E40" s="6">
        <v>328.71154799999999</v>
      </c>
      <c r="F40" s="94"/>
      <c r="G40" s="108">
        <f t="shared" si="10"/>
        <v>-0.72847708352708196</v>
      </c>
      <c r="H40" s="89"/>
      <c r="I40" s="32"/>
      <c r="J40" s="81">
        <v>7935.3022460000002</v>
      </c>
      <c r="K40" s="94"/>
      <c r="L40" s="108">
        <f t="shared" si="11"/>
        <v>-0.61911536298920566</v>
      </c>
      <c r="M40" s="89"/>
      <c r="N40" s="71"/>
      <c r="O40" s="76">
        <v>607132.77910000004</v>
      </c>
      <c r="P40" s="13">
        <f t="shared" ref="P40:P55" si="13">O40-O58</f>
        <v>113158.01340000005</v>
      </c>
      <c r="Q40" s="126"/>
      <c r="R40" s="111">
        <f t="shared" si="12"/>
        <v>-0.89871661833088012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>
        <v>-30</v>
      </c>
      <c r="E41" s="17">
        <v>328.63034099999999</v>
      </c>
      <c r="F41" s="95">
        <f>AVERAGE(E41:E43)</f>
        <v>326.35874433333333</v>
      </c>
      <c r="G41" s="109">
        <f t="shared" si="10"/>
        <v>-0.75300175450540507</v>
      </c>
      <c r="H41" s="90">
        <f>AVERAGE(G41:G43)</f>
        <v>-1.4390283389805631</v>
      </c>
      <c r="I41" s="33">
        <f>STDEV(G41:G43)/SQRT(COUNT(G41:G43))</f>
        <v>0.3482881221855248</v>
      </c>
      <c r="J41" s="82">
        <v>7950.5874020000001</v>
      </c>
      <c r="K41" s="95">
        <f>AVERAGE(J41:J43)</f>
        <v>7893.5253903333332</v>
      </c>
      <c r="L41" s="109">
        <f t="shared" si="11"/>
        <v>-0.42768568860466871</v>
      </c>
      <c r="M41" s="90">
        <f>AVERAGE(L41:L43)</f>
        <v>-1.1423242773817179</v>
      </c>
      <c r="N41" s="83">
        <f>STDEV(L41:L43)/SQRT(COUNT(L41:L43))</f>
        <v>0.38584519969093461</v>
      </c>
      <c r="O41" s="77">
        <v>613408.93689999997</v>
      </c>
      <c r="P41" s="18">
        <f t="shared" si="13"/>
        <v>113683.94839999999</v>
      </c>
      <c r="Q41" s="130">
        <f>AVERAGE(P41:P43)</f>
        <v>112784.72746666666</v>
      </c>
      <c r="R41" s="133">
        <f t="shared" si="12"/>
        <v>-0.43811438690877935</v>
      </c>
      <c r="S41" s="28">
        <f>AVERAGE(R41:R43)</f>
        <v>-1.2256321760554318</v>
      </c>
      <c r="T41" s="38">
        <f>STDEV(R41:R43)/SQRT(COUNT(R41:R43))</f>
        <v>0.41665148589939999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>
        <v>-30</v>
      </c>
      <c r="E42" s="6">
        <v>324.87661700000001</v>
      </c>
      <c r="F42" s="94"/>
      <c r="G42" s="108">
        <f t="shared" si="10"/>
        <v>-1.8866336586942793</v>
      </c>
      <c r="H42" s="89"/>
      <c r="I42" s="32"/>
      <c r="J42" s="81">
        <v>7844.8579099999997</v>
      </c>
      <c r="K42" s="94"/>
      <c r="L42" s="108">
        <f t="shared" si="11"/>
        <v>-1.751830645084226</v>
      </c>
      <c r="M42" s="89"/>
      <c r="N42" s="71"/>
      <c r="O42" s="76">
        <v>600364.1152</v>
      </c>
      <c r="P42" s="13">
        <f t="shared" si="13"/>
        <v>112065.73619999998</v>
      </c>
      <c r="Q42" s="126"/>
      <c r="R42" s="111">
        <f t="shared" si="12"/>
        <v>-1.8553088125213719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>
        <v>-30</v>
      </c>
      <c r="E43" s="21">
        <v>325.569275</v>
      </c>
      <c r="F43" s="96"/>
      <c r="G43" s="110">
        <f t="shared" si="10"/>
        <v>-1.677449603742005</v>
      </c>
      <c r="H43" s="91"/>
      <c r="I43" s="34"/>
      <c r="J43" s="84">
        <v>7885.1308589999999</v>
      </c>
      <c r="K43" s="96"/>
      <c r="L43" s="110">
        <f t="shared" si="11"/>
        <v>-1.2474564984562591</v>
      </c>
      <c r="M43" s="91"/>
      <c r="N43" s="85"/>
      <c r="O43" s="78">
        <v>603759.31469999999</v>
      </c>
      <c r="P43" s="22">
        <f t="shared" si="13"/>
        <v>112604.49780000001</v>
      </c>
      <c r="Q43" s="131"/>
      <c r="R43" s="134">
        <f t="shared" si="12"/>
        <v>-1.3834733287361445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>
        <v>-30</v>
      </c>
      <c r="E44" s="6">
        <v>332.19311499999998</v>
      </c>
      <c r="F44" s="94">
        <f>AVERAGE(E44:E46)</f>
        <v>331.60934466666669</v>
      </c>
      <c r="G44" s="108">
        <f t="shared" si="10"/>
        <v>0.3229628805648872</v>
      </c>
      <c r="H44" s="89">
        <f>AVERAGE(G44:G46)</f>
        <v>0.14666311143279151</v>
      </c>
      <c r="I44" s="32">
        <f>STDEV(G44:G46)/SQRT(COUNT(G44:G46))</f>
        <v>0.11062582550805437</v>
      </c>
      <c r="J44" s="81">
        <v>8050.6298829999996</v>
      </c>
      <c r="K44" s="94">
        <f>AVERAGE(J44:J46)</f>
        <v>7954.2273763333333</v>
      </c>
      <c r="L44" s="108">
        <f t="shared" si="11"/>
        <v>0.82523574461144733</v>
      </c>
      <c r="M44" s="89">
        <f>AVERAGE(L44:L46)</f>
        <v>-0.38209903568479814</v>
      </c>
      <c r="N44" s="71">
        <f>STDEV(L44:L46)/SQRT(COUNT(L44:L46))</f>
        <v>0.62500833504322306</v>
      </c>
      <c r="O44" s="76">
        <v>602141.48400000005</v>
      </c>
      <c r="P44" s="13">
        <f t="shared" si="13"/>
        <v>114725.38960000005</v>
      </c>
      <c r="Q44" s="126">
        <f>AVERAGE(P44:P46)</f>
        <v>113550.71526666671</v>
      </c>
      <c r="R44" s="111">
        <f t="shared" si="12"/>
        <v>0.47395676373720619</v>
      </c>
      <c r="S44" s="27">
        <f>AVERAGE(R44:R46)</f>
        <v>-0.5547970159649841</v>
      </c>
      <c r="T44" s="37">
        <f>STDEV(R44:R46)/SQRT(COUNT(R44:R46))</f>
        <v>0.51452137098508799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>
        <v>-30</v>
      </c>
      <c r="E45" s="6">
        <v>331.700806</v>
      </c>
      <c r="F45" s="94"/>
      <c r="G45" s="108">
        <f t="shared" si="10"/>
        <v>0.17428461090007374</v>
      </c>
      <c r="H45" s="89"/>
      <c r="I45" s="32"/>
      <c r="J45" s="81">
        <v>7928.4208980000003</v>
      </c>
      <c r="K45" s="94"/>
      <c r="L45" s="108">
        <f t="shared" si="11"/>
        <v>-0.70529663630868811</v>
      </c>
      <c r="M45" s="89"/>
      <c r="N45" s="71"/>
      <c r="O45" s="76">
        <v>599427.99360000005</v>
      </c>
      <c r="P45" s="13">
        <f t="shared" si="13"/>
        <v>112939.26470000006</v>
      </c>
      <c r="Q45" s="126"/>
      <c r="R45" s="111">
        <f t="shared" si="12"/>
        <v>-1.0902918877856393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>
        <v>-30</v>
      </c>
      <c r="E46" s="6">
        <v>330.93411300000002</v>
      </c>
      <c r="F46" s="94"/>
      <c r="G46" s="108">
        <f t="shared" si="10"/>
        <v>-5.7258157166586443E-2</v>
      </c>
      <c r="H46" s="89"/>
      <c r="I46" s="32"/>
      <c r="J46" s="81">
        <v>7883.6313479999999</v>
      </c>
      <c r="K46" s="94"/>
      <c r="L46" s="108">
        <f t="shared" si="11"/>
        <v>-1.2662362153571536</v>
      </c>
      <c r="M46" s="89"/>
      <c r="N46" s="71"/>
      <c r="O46" s="76">
        <v>613159.21039999998</v>
      </c>
      <c r="P46" s="13">
        <f t="shared" si="13"/>
        <v>112987.4915</v>
      </c>
      <c r="Q46" s="126"/>
      <c r="R46" s="111">
        <f t="shared" si="12"/>
        <v>-1.048055923846519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>
        <v>-30</v>
      </c>
      <c r="E47" s="17">
        <v>328.79956099999998</v>
      </c>
      <c r="F47" s="95">
        <f>AVERAGE(E47:E49)</f>
        <v>327.21919766666667</v>
      </c>
      <c r="G47" s="109">
        <f t="shared" si="10"/>
        <v>-0.70189698739231687</v>
      </c>
      <c r="H47" s="90">
        <f>AVERAGE(G47:G49)</f>
        <v>-1.1791697690025085</v>
      </c>
      <c r="I47" s="33">
        <f>STDEV(G47:G49)/SQRT(COUNT(G47:G49))</f>
        <v>0.42612511144124171</v>
      </c>
      <c r="J47" s="82">
        <v>8108.982422</v>
      </c>
      <c r="K47" s="95">
        <f>AVERAGE(J47:J49)</f>
        <v>7964.3430990000006</v>
      </c>
      <c r="L47" s="109">
        <f t="shared" si="11"/>
        <v>1.5560367609884622</v>
      </c>
      <c r="M47" s="90">
        <f>AVERAGE(L47:L49)</f>
        <v>-0.25541079670023709</v>
      </c>
      <c r="N47" s="83">
        <f>STDEV(L47:L49)/SQRT(COUNT(L47:L49))</f>
        <v>0.90600050991734948</v>
      </c>
      <c r="O47" s="77">
        <v>631570.40469999996</v>
      </c>
      <c r="P47" s="18">
        <f t="shared" si="13"/>
        <v>115633.24559999997</v>
      </c>
      <c r="Q47" s="130">
        <f>AVERAGE(P47:P49)</f>
        <v>113529.77246666663</v>
      </c>
      <c r="R47" s="133">
        <f t="shared" si="12"/>
        <v>1.2690369531331385</v>
      </c>
      <c r="S47" s="28">
        <f>AVERAGE(R47:R49)</f>
        <v>-0.57313825663591444</v>
      </c>
      <c r="T47" s="38">
        <f>STDEV(R47:R49)/SQRT(COUNT(R47:R49))</f>
        <v>0.93324726701238025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>
        <v>-30</v>
      </c>
      <c r="E48" s="6">
        <v>324.40426600000001</v>
      </c>
      <c r="F48" s="94"/>
      <c r="G48" s="108">
        <f t="shared" si="10"/>
        <v>-2.0292845737790088</v>
      </c>
      <c r="H48" s="89"/>
      <c r="I48" s="32"/>
      <c r="J48" s="81">
        <v>7895.1201170000004</v>
      </c>
      <c r="K48" s="94"/>
      <c r="L48" s="108">
        <f t="shared" si="11"/>
        <v>-1.1223520895589445</v>
      </c>
      <c r="M48" s="89"/>
      <c r="N48" s="71"/>
      <c r="O48" s="76">
        <v>608236.29169999994</v>
      </c>
      <c r="P48" s="13">
        <f t="shared" si="13"/>
        <v>112181.05979999993</v>
      </c>
      <c r="Q48" s="126"/>
      <c r="R48" s="111">
        <f t="shared" si="12"/>
        <v>-1.7543109563307553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>
        <v>-30</v>
      </c>
      <c r="E49" s="21">
        <v>328.45376599999997</v>
      </c>
      <c r="F49" s="96"/>
      <c r="G49" s="110">
        <f t="shared" si="10"/>
        <v>-0.80632774583619948</v>
      </c>
      <c r="H49" s="91"/>
      <c r="I49" s="34"/>
      <c r="J49" s="84">
        <v>7888.9267579999996</v>
      </c>
      <c r="K49" s="96"/>
      <c r="L49" s="110">
        <f t="shared" si="11"/>
        <v>-1.199917061530229</v>
      </c>
      <c r="M49" s="91"/>
      <c r="N49" s="85"/>
      <c r="O49" s="78">
        <v>613008.60629999998</v>
      </c>
      <c r="P49" s="22">
        <f t="shared" si="13"/>
        <v>112775.01199999999</v>
      </c>
      <c r="Q49" s="131"/>
      <c r="R49" s="134">
        <f t="shared" si="12"/>
        <v>-1.2341407667101265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>
        <v>-30</v>
      </c>
      <c r="E50" s="6">
        <v>328.52710000000002</v>
      </c>
      <c r="F50" s="94">
        <f>AVERAGE(E50:E52)</f>
        <v>326.39376866666663</v>
      </c>
      <c r="G50" s="108">
        <f t="shared" si="10"/>
        <v>-0.78418073607686267</v>
      </c>
      <c r="H50" s="89">
        <f>AVERAGE(G50:G52)</f>
        <v>-1.428450922609618</v>
      </c>
      <c r="I50" s="32">
        <f>STDEV(G50:G52)/SQRT(COUNT(G50:G52))</f>
        <v>0.36460121224096159</v>
      </c>
      <c r="J50" s="81">
        <v>7820.2426759999998</v>
      </c>
      <c r="K50" s="94">
        <f>AVERAGE(J50:J52)</f>
        <v>7803.8209633333327</v>
      </c>
      <c r="L50" s="108">
        <f t="shared" si="11"/>
        <v>-2.0601092278817674</v>
      </c>
      <c r="M50" s="89">
        <f>AVERAGE(L50:L52)</f>
        <v>-2.2657730175491082</v>
      </c>
      <c r="N50" s="71">
        <f>STDEV(L50:L52)/SQRT(COUNT(L50:L52))</f>
        <v>0.36511638431980259</v>
      </c>
      <c r="O50" s="76">
        <v>597599.90370000002</v>
      </c>
      <c r="P50" s="13">
        <f t="shared" si="13"/>
        <v>110746.54500000004</v>
      </c>
      <c r="Q50" s="126">
        <f>AVERAGE(P50:P52)</f>
        <v>111225.72553333337</v>
      </c>
      <c r="R50" s="111">
        <f t="shared" si="12"/>
        <v>-3.0106272651674999</v>
      </c>
      <c r="S50" s="27">
        <f>AVERAGE(R50:R52)</f>
        <v>-2.5909715607413042</v>
      </c>
      <c r="T50" s="37">
        <f>STDEV(R50:R52)/SQRT(COUNT(R50:R52))</f>
        <v>0.31420236793510403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>
        <v>-30</v>
      </c>
      <c r="E51" s="6">
        <v>326.30651899999998</v>
      </c>
      <c r="F51" s="94"/>
      <c r="G51" s="108">
        <f t="shared" si="10"/>
        <v>-1.4548004906021532</v>
      </c>
      <c r="H51" s="89"/>
      <c r="I51" s="32"/>
      <c r="J51" s="81">
        <v>7844.0615230000003</v>
      </c>
      <c r="K51" s="94"/>
      <c r="L51" s="108">
        <f t="shared" si="11"/>
        <v>-1.7618045115003724</v>
      </c>
      <c r="M51" s="89"/>
      <c r="N51" s="71"/>
      <c r="O51" s="76">
        <v>604389.07880000002</v>
      </c>
      <c r="P51" s="13">
        <f t="shared" si="13"/>
        <v>111927.8481</v>
      </c>
      <c r="Q51" s="126"/>
      <c r="R51" s="111">
        <f t="shared" si="12"/>
        <v>-1.9760681583465214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>
        <v>-30</v>
      </c>
      <c r="E52" s="6">
        <v>324.34768700000001</v>
      </c>
      <c r="F52" s="94"/>
      <c r="G52" s="108">
        <f t="shared" si="10"/>
        <v>-2.0463715411498384</v>
      </c>
      <c r="H52" s="89"/>
      <c r="I52" s="32"/>
      <c r="J52" s="81">
        <v>7747.1586909999996</v>
      </c>
      <c r="K52" s="94"/>
      <c r="L52" s="108">
        <f t="shared" si="11"/>
        <v>-2.9754053132651848</v>
      </c>
      <c r="M52" s="89"/>
      <c r="N52" s="71"/>
      <c r="O52" s="76">
        <v>608333.63710000005</v>
      </c>
      <c r="P52" s="13">
        <f t="shared" si="13"/>
        <v>111002.78350000008</v>
      </c>
      <c r="Q52" s="126"/>
      <c r="R52" s="111">
        <f t="shared" si="12"/>
        <v>-2.7862192587098917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>
        <v>-30</v>
      </c>
      <c r="E53" s="17">
        <v>376.33236699999998</v>
      </c>
      <c r="F53" s="95">
        <f>AVERAGE(E53:E55)</f>
        <v>377.39531433333332</v>
      </c>
      <c r="G53" s="109">
        <f t="shared" si="10"/>
        <v>13.653102308565693</v>
      </c>
      <c r="H53" s="90">
        <f>AVERAGE(G53:G55)</f>
        <v>13.97411445797762</v>
      </c>
      <c r="I53" s="33">
        <f>STDEV(G53:G55)/SQRT(COUNT(G53:G55))</f>
        <v>0.29040501444912065</v>
      </c>
      <c r="J53" s="82">
        <v>7864.8652339999999</v>
      </c>
      <c r="K53" s="95">
        <f>AVERAGE(J53:J55)</f>
        <v>7925.7247719999987</v>
      </c>
      <c r="L53" s="109">
        <f t="shared" si="11"/>
        <v>-1.5012610389496217</v>
      </c>
      <c r="M53" s="90">
        <f>AVERAGE(L53:L55)</f>
        <v>-0.73906263269627936</v>
      </c>
      <c r="N53" s="83">
        <f>STDEV(L53:L55)/SQRT(COUNT(L53:L55))</f>
        <v>0.51100297588899146</v>
      </c>
      <c r="O53" s="77">
        <v>606963.83829999994</v>
      </c>
      <c r="P53" s="18">
        <f t="shared" si="13"/>
        <v>112614.42389999994</v>
      </c>
      <c r="Q53" s="130">
        <f>AVERAGE(P53:P55)</f>
        <v>113549.0489333333</v>
      </c>
      <c r="R53" s="133">
        <f t="shared" si="12"/>
        <v>-1.3747802700705591</v>
      </c>
      <c r="S53" s="28">
        <f>AVERAGE(R53:R55)</f>
        <v>-0.55625635381408267</v>
      </c>
      <c r="T53" s="38">
        <f>STDEV(R53:R55)/SQRT(COUNT(R53:R55))</f>
        <v>0.52919274834858354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>
        <v>-30</v>
      </c>
      <c r="E54" s="6">
        <v>379.314819</v>
      </c>
      <c r="F54" s="94"/>
      <c r="G54" s="108">
        <f t="shared" si="10"/>
        <v>14.553808577836392</v>
      </c>
      <c r="H54" s="89"/>
      <c r="I54" s="32"/>
      <c r="J54" s="81">
        <v>7909.0742190000001</v>
      </c>
      <c r="K54" s="98"/>
      <c r="L54" s="108">
        <f t="shared" si="11"/>
        <v>-0.94759239445419041</v>
      </c>
      <c r="M54" s="89"/>
      <c r="N54" s="71"/>
      <c r="O54" s="76">
        <v>618051.12650000001</v>
      </c>
      <c r="P54" s="13">
        <f t="shared" si="13"/>
        <v>113352.86489999999</v>
      </c>
      <c r="Q54" s="63"/>
      <c r="R54" s="111">
        <f t="shared" si="12"/>
        <v>-0.72806998767134701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>
        <v>-30</v>
      </c>
      <c r="E55" s="8">
        <v>376.53875699999998</v>
      </c>
      <c r="F55" s="97"/>
      <c r="G55" s="112">
        <f t="shared" si="10"/>
        <v>13.715432487530776</v>
      </c>
      <c r="H55" s="92"/>
      <c r="I55" s="35"/>
      <c r="J55" s="86">
        <v>8003.2348629999997</v>
      </c>
      <c r="K55" s="99"/>
      <c r="L55" s="112">
        <f t="shared" si="11"/>
        <v>0.23166553531497414</v>
      </c>
      <c r="M55" s="92"/>
      <c r="N55" s="87"/>
      <c r="O55" s="79">
        <v>622622.11199999996</v>
      </c>
      <c r="P55" s="14">
        <f t="shared" si="13"/>
        <v>114679.85799999995</v>
      </c>
      <c r="Q55" s="100"/>
      <c r="R55" s="135">
        <f t="shared" si="12"/>
        <v>0.43408119629965825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>
        <v>-45</v>
      </c>
      <c r="E56" s="5">
        <v>316.90313700000002</v>
      </c>
      <c r="F56" s="93">
        <f>AVERAGE(E56:E58)</f>
        <v>314.24338766666665</v>
      </c>
      <c r="G56" s="107">
        <f>((E56/$F$56)*100)-100</f>
        <v>0.84639786793371741</v>
      </c>
      <c r="H56" s="88">
        <f>AVERAGE(G56:G58)</f>
        <v>4.736951571734001E-15</v>
      </c>
      <c r="I56" s="31">
        <f>STDEV(G56:G58)/SQRT(COUNT(G56:G58))</f>
        <v>0.51545819116072067</v>
      </c>
      <c r="J56" s="80">
        <v>7189.6040039999998</v>
      </c>
      <c r="K56" s="93">
        <f>AVERAGE(J56:J58)</f>
        <v>7176.8763023333331</v>
      </c>
      <c r="L56" s="107">
        <f>((J56/$K$56)*100)-100</f>
        <v>0.17734319403732002</v>
      </c>
      <c r="M56" s="88">
        <f>AVERAGE(L56:L58)</f>
        <v>0</v>
      </c>
      <c r="N56" s="70">
        <f>STDEV(L56:L58)/SQRT(COUNT(L56:L58))</f>
        <v>0.49839833610305528</v>
      </c>
      <c r="O56" s="75">
        <v>504501.54609999998</v>
      </c>
      <c r="P56" s="12">
        <f>O56-O74</f>
        <v>101071.93769999995</v>
      </c>
      <c r="Q56" s="129">
        <f>AVERAGE(P56:P58)</f>
        <v>100833.39223333332</v>
      </c>
      <c r="R56" s="132">
        <f>((P56/$Q$56)*100)-100</f>
        <v>0.23657387833846144</v>
      </c>
      <c r="S56" s="26">
        <f>AVERAGE(R56:R58)</f>
        <v>-4.736951571734001E-15</v>
      </c>
      <c r="T56" s="36">
        <f>STDEV(R56:R58)/SQRT(COUNT(R56:R58))</f>
        <v>0.59351148041356028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>
        <v>-45</v>
      </c>
      <c r="E57" s="6">
        <v>314.51522799999998</v>
      </c>
      <c r="F57" s="94"/>
      <c r="G57" s="108">
        <f t="shared" ref="G57:G73" si="14">((E57/$F$56)*100)-100</f>
        <v>8.6506301803780161E-2</v>
      </c>
      <c r="H57" s="89"/>
      <c r="I57" s="32"/>
      <c r="J57" s="81">
        <v>7231.4785160000001</v>
      </c>
      <c r="K57" s="94"/>
      <c r="L57" s="108">
        <f t="shared" ref="L57:L73" si="15">((J57/$K$56)*100)-100</f>
        <v>0.76080750686639931</v>
      </c>
      <c r="M57" s="89"/>
      <c r="N57" s="71"/>
      <c r="O57" s="76">
        <v>504637.58960000001</v>
      </c>
      <c r="P57" s="13">
        <f>O57-O75</f>
        <v>101729.88380000001</v>
      </c>
      <c r="Q57" s="126"/>
      <c r="R57" s="111">
        <f t="shared" ref="R57:R73" si="16">((P57/$Q$56)*100)-100</f>
        <v>0.88908202611310116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>
        <v>-45</v>
      </c>
      <c r="E58" s="21">
        <v>311.31179800000001</v>
      </c>
      <c r="F58" s="96"/>
      <c r="G58" s="110">
        <f t="shared" si="14"/>
        <v>-0.93290416973748336</v>
      </c>
      <c r="H58" s="91"/>
      <c r="I58" s="34"/>
      <c r="J58" s="84">
        <v>7109.5463870000003</v>
      </c>
      <c r="K58" s="96"/>
      <c r="L58" s="110">
        <f t="shared" si="15"/>
        <v>-0.93815070090371933</v>
      </c>
      <c r="M58" s="91"/>
      <c r="N58" s="85"/>
      <c r="O58" s="78">
        <v>493974.76569999999</v>
      </c>
      <c r="P58" s="22">
        <f t="shared" ref="P58:P73" si="17">O58-O76</f>
        <v>99698.355199999991</v>
      </c>
      <c r="Q58" s="131"/>
      <c r="R58" s="134">
        <f t="shared" si="16"/>
        <v>-1.1256559044515768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>
        <v>-45</v>
      </c>
      <c r="E59" s="6">
        <v>312.74594100000002</v>
      </c>
      <c r="F59" s="94">
        <f>AVERAGE(E59:E61)</f>
        <v>310.44653333333332</v>
      </c>
      <c r="G59" s="108">
        <f t="shared" si="14"/>
        <v>-0.47652447925334229</v>
      </c>
      <c r="H59" s="89">
        <f>AVERAGE(G59:G61)</f>
        <v>-1.2082527373211842</v>
      </c>
      <c r="I59" s="32">
        <f>STDEV(G59:G61)/SQRT(COUNT(G59:G61))</f>
        <v>0.37669484426828265</v>
      </c>
      <c r="J59" s="81">
        <v>7155.9428710000002</v>
      </c>
      <c r="K59" s="94">
        <f>AVERAGE(J59:J61)</f>
        <v>7106.4713543333337</v>
      </c>
      <c r="L59" s="108">
        <f t="shared" si="15"/>
        <v>-0.29167886489177874</v>
      </c>
      <c r="M59" s="89">
        <f>AVERAGE(L59:L61)</f>
        <v>-0.98099709447562589</v>
      </c>
      <c r="N59" s="71">
        <f>STDEV(L59:L61)/SQRT(COUNT(L59:L61))</f>
        <v>0.35978099596719415</v>
      </c>
      <c r="O59" s="76">
        <v>499724.98849999998</v>
      </c>
      <c r="P59" s="13">
        <f t="shared" si="17"/>
        <v>100200.30339999998</v>
      </c>
      <c r="Q59" s="126">
        <f>AVERAGE(P59:P61)</f>
        <v>99538.090933333311</v>
      </c>
      <c r="R59" s="111">
        <f t="shared" si="16"/>
        <v>-0.62785632746377473</v>
      </c>
      <c r="S59" s="27">
        <f>AVERAGE(R59:R61)</f>
        <v>-1.2845955802048461</v>
      </c>
      <c r="T59" s="37">
        <f>STDEV(R59:R61)/SQRT(COUNT(R59:R61))</f>
        <v>0.34998035171051356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>
        <v>-45</v>
      </c>
      <c r="E60" s="6">
        <v>308.808716</v>
      </c>
      <c r="F60" s="94"/>
      <c r="G60" s="108">
        <f t="shared" si="14"/>
        <v>-1.7294466263937665</v>
      </c>
      <c r="H60" s="89"/>
      <c r="I60" s="32"/>
      <c r="J60" s="81">
        <v>7068.9057620000003</v>
      </c>
      <c r="K60" s="94"/>
      <c r="L60" s="108">
        <f t="shared" si="15"/>
        <v>-1.5044224783173377</v>
      </c>
      <c r="M60" s="89"/>
      <c r="N60" s="71"/>
      <c r="O60" s="76">
        <v>488298.37900000002</v>
      </c>
      <c r="P60" s="13">
        <f t="shared" si="17"/>
        <v>98995.525499999989</v>
      </c>
      <c r="Q60" s="126"/>
      <c r="R60" s="111">
        <f t="shared" si="16"/>
        <v>-1.8226766873819145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>
        <v>-45</v>
      </c>
      <c r="E61" s="6">
        <v>309.784943</v>
      </c>
      <c r="F61" s="94"/>
      <c r="G61" s="108">
        <f t="shared" si="14"/>
        <v>-1.4187871063164437</v>
      </c>
      <c r="H61" s="89"/>
      <c r="I61" s="32"/>
      <c r="J61" s="81">
        <v>7094.5654299999997</v>
      </c>
      <c r="K61" s="94"/>
      <c r="L61" s="108">
        <f t="shared" si="15"/>
        <v>-1.1468899402177613</v>
      </c>
      <c r="M61" s="89"/>
      <c r="N61" s="71"/>
      <c r="O61" s="76">
        <v>491154.81689999998</v>
      </c>
      <c r="P61" s="13">
        <f t="shared" si="17"/>
        <v>99418.443899999955</v>
      </c>
      <c r="Q61" s="126"/>
      <c r="R61" s="111">
        <f t="shared" si="16"/>
        <v>-1.4032537257688489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>
        <v>-45</v>
      </c>
      <c r="E62" s="17">
        <v>315.04968300000002</v>
      </c>
      <c r="F62" s="95">
        <f>AVERAGE(E62:E64)</f>
        <v>315.12387099999995</v>
      </c>
      <c r="G62" s="109">
        <f t="shared" si="14"/>
        <v>0.25658307063207531</v>
      </c>
      <c r="H62" s="90">
        <f>AVERAGE(G62:G64)</f>
        <v>0.28019152284193655</v>
      </c>
      <c r="I62" s="33">
        <f>STDEV(G62:G64)/SQRT(COUNT(G62:G64))</f>
        <v>0.31118576033733092</v>
      </c>
      <c r="J62" s="82">
        <v>7209.7182620000003</v>
      </c>
      <c r="K62" s="95">
        <f>AVERAGE(J62:J64)</f>
        <v>7141.6884766666662</v>
      </c>
      <c r="L62" s="109">
        <f t="shared" si="15"/>
        <v>0.45760799382858863</v>
      </c>
      <c r="M62" s="90">
        <f>AVERAGE(L62:L64)</f>
        <v>-0.49029444265642991</v>
      </c>
      <c r="N62" s="83">
        <f>STDEV(L62:L64)/SQRT(COUNT(L62:L64))</f>
        <v>0.52605331343912787</v>
      </c>
      <c r="O62" s="77">
        <v>487416.0944</v>
      </c>
      <c r="P62" s="18">
        <f t="shared" si="17"/>
        <v>101078.64150000003</v>
      </c>
      <c r="Q62" s="130">
        <f>AVERAGE(P62:P64)</f>
        <v>100099.87063333334</v>
      </c>
      <c r="R62" s="133">
        <f t="shared" si="16"/>
        <v>0.24322227114920736</v>
      </c>
      <c r="S62" s="28">
        <f>AVERAGE(R62:R64)</f>
        <v>-0.72745901308425209</v>
      </c>
      <c r="T62" s="38">
        <f>STDEV(R62:R64)/SQRT(COUNT(R62:R64))</f>
        <v>0.5387739270836579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>
        <v>-45</v>
      </c>
      <c r="E63" s="6">
        <v>313.46844499999997</v>
      </c>
      <c r="F63" s="94"/>
      <c r="G63" s="108">
        <f t="shared" si="14"/>
        <v>-0.24660587846281601</v>
      </c>
      <c r="H63" s="89"/>
      <c r="I63" s="32"/>
      <c r="J63" s="81">
        <v>7079.2993159999996</v>
      </c>
      <c r="K63" s="94"/>
      <c r="L63" s="108">
        <f t="shared" si="15"/>
        <v>-1.3596024540872946</v>
      </c>
      <c r="M63" s="89"/>
      <c r="N63" s="71"/>
      <c r="O63" s="76">
        <v>486488.72889999999</v>
      </c>
      <c r="P63" s="13">
        <f t="shared" si="17"/>
        <v>99201.935200000007</v>
      </c>
      <c r="Q63" s="126"/>
      <c r="R63" s="111">
        <f t="shared" si="16"/>
        <v>-1.6179729722451839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>
        <v>-45</v>
      </c>
      <c r="E64" s="21">
        <v>316.85348499999998</v>
      </c>
      <c r="F64" s="96"/>
      <c r="G64" s="110">
        <f t="shared" si="14"/>
        <v>0.8305973763565504</v>
      </c>
      <c r="H64" s="91"/>
      <c r="I64" s="34"/>
      <c r="J64" s="84">
        <v>7136.0478519999997</v>
      </c>
      <c r="K64" s="96"/>
      <c r="L64" s="110">
        <f t="shared" si="15"/>
        <v>-0.56888886771058367</v>
      </c>
      <c r="M64" s="91"/>
      <c r="N64" s="85"/>
      <c r="O64" s="78">
        <v>500171.71889999998</v>
      </c>
      <c r="P64" s="22">
        <f t="shared" si="17"/>
        <v>100019.03519999998</v>
      </c>
      <c r="Q64" s="131"/>
      <c r="R64" s="134">
        <f t="shared" si="16"/>
        <v>-0.80762633815677987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>
        <v>-45</v>
      </c>
      <c r="E65" s="6">
        <v>313.20864899999998</v>
      </c>
      <c r="F65" s="94">
        <f>AVERAGE(E65:E67)</f>
        <v>311.52925633333331</v>
      </c>
      <c r="G65" s="108">
        <f t="shared" si="14"/>
        <v>-0.32927937620257808</v>
      </c>
      <c r="H65" s="89">
        <f>AVERAGE(G65:G67)</f>
        <v>-0.86370356222493661</v>
      </c>
      <c r="I65" s="32">
        <f>STDEV(G65:G67)/SQRT(COUNT(G65:G67))</f>
        <v>0.39480634781786367</v>
      </c>
      <c r="J65" s="81">
        <v>7291.794922</v>
      </c>
      <c r="K65" s="94">
        <f>AVERAGE(J65:J67)</f>
        <v>7165.8548179999998</v>
      </c>
      <c r="L65" s="108">
        <f t="shared" si="15"/>
        <v>1.6012345040600025</v>
      </c>
      <c r="M65" s="89">
        <f>AVERAGE(L65:L67)</f>
        <v>-0.15356937850175237</v>
      </c>
      <c r="N65" s="71">
        <f>STDEV(L65:L67)/SQRT(COUNT(L65:L67))</f>
        <v>0.90612886879014365</v>
      </c>
      <c r="O65" s="76">
        <v>515937.15909999999</v>
      </c>
      <c r="P65" s="13">
        <f t="shared" si="17"/>
        <v>102781.76279999997</v>
      </c>
      <c r="Q65" s="126">
        <f>AVERAGE(P65:P67)</f>
        <v>101053.76629999997</v>
      </c>
      <c r="R65" s="111">
        <f t="shared" si="16"/>
        <v>1.9322672018789291</v>
      </c>
      <c r="S65" s="27">
        <f>AVERAGE(R65:R67)</f>
        <v>0.21855266572476259</v>
      </c>
      <c r="T65" s="37">
        <f>STDEV(R65:R67)/SQRT(COUNT(R65:R67))</f>
        <v>0.85789468079937226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>
        <v>-45</v>
      </c>
      <c r="E66" s="6">
        <v>309.10766599999999</v>
      </c>
      <c r="F66" s="94"/>
      <c r="G66" s="108">
        <f t="shared" si="14"/>
        <v>-1.6343133597179644</v>
      </c>
      <c r="H66" s="89"/>
      <c r="I66" s="32"/>
      <c r="J66" s="81">
        <v>7074.7475590000004</v>
      </c>
      <c r="K66" s="94"/>
      <c r="L66" s="108">
        <f t="shared" si="15"/>
        <v>-1.4230249906930794</v>
      </c>
      <c r="M66" s="89"/>
      <c r="N66" s="71"/>
      <c r="O66" s="76">
        <v>496055.23190000001</v>
      </c>
      <c r="P66" s="13">
        <f t="shared" si="17"/>
        <v>100116.10639999999</v>
      </c>
      <c r="Q66" s="126"/>
      <c r="R66" s="111">
        <f t="shared" si="16"/>
        <v>-0.71135743571285559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>
        <v>-45</v>
      </c>
      <c r="E67" s="6">
        <v>312.27145400000001</v>
      </c>
      <c r="F67" s="94"/>
      <c r="G67" s="108">
        <f t="shared" si="14"/>
        <v>-0.62751795075426742</v>
      </c>
      <c r="H67" s="89"/>
      <c r="I67" s="32"/>
      <c r="J67" s="81">
        <v>7131.0219729999999</v>
      </c>
      <c r="K67" s="94"/>
      <c r="L67" s="108">
        <f t="shared" si="15"/>
        <v>-0.63891764887218017</v>
      </c>
      <c r="M67" s="89"/>
      <c r="N67" s="71"/>
      <c r="O67" s="76">
        <v>500233.5943</v>
      </c>
      <c r="P67" s="13">
        <f t="shared" si="17"/>
        <v>100263.42969999998</v>
      </c>
      <c r="Q67" s="126"/>
      <c r="R67" s="111">
        <f t="shared" si="16"/>
        <v>-0.56525176899178575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>
        <v>-45</v>
      </c>
      <c r="E68" s="17">
        <v>310.76760899999999</v>
      </c>
      <c r="F68" s="95">
        <f>AVERAGE(E68:E70)</f>
        <v>310.18597400000004</v>
      </c>
      <c r="G68" s="109">
        <f t="shared" si="14"/>
        <v>-1.1060785375549642</v>
      </c>
      <c r="H68" s="90">
        <f>AVERAGE(G68:G70)</f>
        <v>-1.2911691465630828</v>
      </c>
      <c r="I68" s="33">
        <f>STDEV(G68:G70)/SQRT(COUNT(G68:G70))</f>
        <v>9.3328212711575584E-2</v>
      </c>
      <c r="J68" s="82">
        <v>6964.1503910000001</v>
      </c>
      <c r="K68" s="95">
        <f>AVERAGE(J68:J70)</f>
        <v>7011.9506836666669</v>
      </c>
      <c r="L68" s="109">
        <f t="shared" si="15"/>
        <v>-2.9640459494079892</v>
      </c>
      <c r="M68" s="90">
        <f>AVERAGE(L68:L70)</f>
        <v>-2.2980139509029271</v>
      </c>
      <c r="N68" s="83">
        <f>STDEV(L68:L70)/SQRT(COUNT(L68:L70))</f>
        <v>0.37430009364005024</v>
      </c>
      <c r="O68" s="77">
        <v>486853.35869999998</v>
      </c>
      <c r="P68" s="18">
        <f t="shared" si="17"/>
        <v>98188.021399999969</v>
      </c>
      <c r="Q68" s="130">
        <f>AVERAGE(P68:P70)</f>
        <v>98836.501433333324</v>
      </c>
      <c r="R68" s="133">
        <f t="shared" si="16"/>
        <v>-2.6235067319879732</v>
      </c>
      <c r="S68" s="28">
        <f>AVERAGE(R68:R70)</f>
        <v>-1.9803864134403948</v>
      </c>
      <c r="T68" s="38">
        <f>STDEV(R68:R70)/SQRT(COUNT(R68:R70))</f>
        <v>0.32638535229348126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>
        <v>-45</v>
      </c>
      <c r="E69" s="6">
        <v>309.829498</v>
      </c>
      <c r="F69" s="94"/>
      <c r="G69" s="108">
        <f t="shared" si="14"/>
        <v>-1.4046086059092033</v>
      </c>
      <c r="H69" s="89"/>
      <c r="I69" s="32"/>
      <c r="J69" s="81">
        <v>7057.0927730000003</v>
      </c>
      <c r="K69" s="94"/>
      <c r="L69" s="108">
        <f t="shared" si="15"/>
        <v>-1.6690203967203558</v>
      </c>
      <c r="M69" s="89"/>
      <c r="N69" s="71"/>
      <c r="O69" s="76">
        <v>492461.23070000001</v>
      </c>
      <c r="P69" s="13">
        <f t="shared" si="17"/>
        <v>99063.087100000004</v>
      </c>
      <c r="Q69" s="126"/>
      <c r="R69" s="111">
        <f t="shared" si="16"/>
        <v>-1.7556734868512081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>
        <v>-45</v>
      </c>
      <c r="E70" s="21">
        <v>309.96081500000003</v>
      </c>
      <c r="F70" s="96"/>
      <c r="G70" s="110">
        <f t="shared" si="14"/>
        <v>-1.3628202962250811</v>
      </c>
      <c r="H70" s="91"/>
      <c r="I70" s="34"/>
      <c r="J70" s="84">
        <v>7014.6088870000003</v>
      </c>
      <c r="K70" s="96"/>
      <c r="L70" s="110">
        <f t="shared" si="15"/>
        <v>-2.2609755065804364</v>
      </c>
      <c r="M70" s="91"/>
      <c r="N70" s="85"/>
      <c r="O70" s="78">
        <v>497330.85359999997</v>
      </c>
      <c r="P70" s="22">
        <f t="shared" si="17"/>
        <v>99258.395799999998</v>
      </c>
      <c r="Q70" s="131"/>
      <c r="R70" s="134">
        <f t="shared" si="16"/>
        <v>-1.5619790214820028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>
        <v>-45</v>
      </c>
      <c r="E71" s="6">
        <v>365.15881300000001</v>
      </c>
      <c r="F71" s="94">
        <f>AVERAGE(E71:E73)</f>
        <v>358.14913933333332</v>
      </c>
      <c r="G71" s="108">
        <f t="shared" si="14"/>
        <v>16.202544693586958</v>
      </c>
      <c r="H71" s="89">
        <f>AVERAGE(G71:G73)</f>
        <v>13.971893567173373</v>
      </c>
      <c r="I71" s="32">
        <f>STDEV(G71:G73)/SQRT(COUNT(G71:G73))</f>
        <v>1.3720917716911152</v>
      </c>
      <c r="J71" s="81">
        <v>7043.3852539999998</v>
      </c>
      <c r="K71" s="94">
        <f>AVERAGE(J71:J73)</f>
        <v>7093.8415530000002</v>
      </c>
      <c r="L71" s="108">
        <f t="shared" si="15"/>
        <v>-1.8600160112824113</v>
      </c>
      <c r="M71" s="89" t="e">
        <f>AVERAGE(L71:L73)</f>
        <v>#VALUE!</v>
      </c>
      <c r="N71" s="71" t="e">
        <f>STDEV(L71:L73)/SQRT(COUNT(L71:L73))</f>
        <v>#VALUE!</v>
      </c>
      <c r="O71" s="76">
        <v>494349.41440000001</v>
      </c>
      <c r="P71" s="13">
        <f t="shared" si="17"/>
        <v>98882.201700000034</v>
      </c>
      <c r="Q71" s="126">
        <f>AVERAGE(P71:P73)</f>
        <v>100140.45153333335</v>
      </c>
      <c r="R71" s="111">
        <f t="shared" si="16"/>
        <v>-1.9350638614023126</v>
      </c>
      <c r="S71" s="27">
        <f>AVERAGE(R71:R73)</f>
        <v>-0.68721351593176416</v>
      </c>
      <c r="T71" s="37">
        <f>STDEV(R71:R73)/SQRT(COUNT(R71:R73))</f>
        <v>0.69879772170174037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>
        <v>-45</v>
      </c>
      <c r="E72" s="6">
        <v>358.99410999999998</v>
      </c>
      <c r="F72" s="94"/>
      <c r="G72" s="108">
        <f t="shared" si="14"/>
        <v>14.240784083196885</v>
      </c>
      <c r="H72" s="89"/>
      <c r="I72" s="32"/>
      <c r="J72" s="81">
        <v>7144.2978519999997</v>
      </c>
      <c r="K72" s="98"/>
      <c r="L72" s="108">
        <f t="shared" si="15"/>
        <v>-0.4539363500349225</v>
      </c>
      <c r="M72" s="89"/>
      <c r="N72" s="71"/>
      <c r="O72" s="76">
        <v>504698.26160000003</v>
      </c>
      <c r="P72" s="13">
        <f t="shared" si="17"/>
        <v>100219.95870000002</v>
      </c>
      <c r="Q72" s="63"/>
      <c r="R72" s="111">
        <f t="shared" si="16"/>
        <v>-0.60836347934599644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>
        <v>-45</v>
      </c>
      <c r="E73" s="8">
        <v>350.29449499999998</v>
      </c>
      <c r="F73" s="97"/>
      <c r="G73" s="112">
        <f t="shared" si="14"/>
        <v>11.472351924736273</v>
      </c>
      <c r="H73" s="92"/>
      <c r="I73" s="35"/>
      <c r="J73" s="86" t="s">
        <v>11</v>
      </c>
      <c r="K73" s="99"/>
      <c r="L73" s="112" t="e">
        <f t="shared" si="15"/>
        <v>#VALUE!</v>
      </c>
      <c r="M73" s="92"/>
      <c r="N73" s="87"/>
      <c r="O73" s="79">
        <v>507942.25400000002</v>
      </c>
      <c r="P73" s="14">
        <f t="shared" si="17"/>
        <v>101319.19420000003</v>
      </c>
      <c r="Q73" s="100"/>
      <c r="R73" s="135">
        <f t="shared" si="16"/>
        <v>0.48178679295301663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>
        <v>-60</v>
      </c>
      <c r="E74" s="5">
        <v>297.06683299999997</v>
      </c>
      <c r="F74" s="93">
        <f>AVERAGE(E74:E76)</f>
        <v>293.96763099999998</v>
      </c>
      <c r="G74" s="107">
        <f>((E74/$F$74)*100)-100</f>
        <v>1.0542664134338082</v>
      </c>
      <c r="H74" s="88">
        <f>AVERAGE(G74:G76)</f>
        <v>9.473903143468002E-15</v>
      </c>
      <c r="I74" s="31">
        <f>STDEV(G74:G76)/SQRT(COUNT(G74:G76))</f>
        <v>0.65795515860601939</v>
      </c>
      <c r="J74" s="80">
        <v>6345.1591799999997</v>
      </c>
      <c r="K74" s="93">
        <f>AVERAGE(J74:J76)</f>
        <v>6301.5211589999999</v>
      </c>
      <c r="L74" s="107">
        <f>((J74/$K$74)*100)-100</f>
        <v>0.69249979328679956</v>
      </c>
      <c r="M74" s="88">
        <f>AVERAGE(L74:L76)</f>
        <v>-9.473903143468002E-15</v>
      </c>
      <c r="N74" s="70">
        <f>STDEV(L74:L76)/SQRT(COUNT(L74:L76))</f>
        <v>0.80078635604169368</v>
      </c>
      <c r="O74" s="75">
        <v>403429.60840000003</v>
      </c>
      <c r="P74" s="12">
        <f>O74-O92</f>
        <v>91389.375100000005</v>
      </c>
      <c r="Q74" s="129">
        <f>AVERAGE(P74:P76)</f>
        <v>90161.954533333352</v>
      </c>
      <c r="R74" s="132">
        <f>((P74/$Q$74)*100)-100</f>
        <v>1.3613508857695251</v>
      </c>
      <c r="S74" s="26">
        <f>AVERAGE(R74:R76)</f>
        <v>-4.736951571734001E-15</v>
      </c>
      <c r="T74" s="36">
        <f>STDEV(R74:R76)/SQRT(COUNT(R74:R76))</f>
        <v>1.1135519080619791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>
        <v>-60</v>
      </c>
      <c r="E75" s="6">
        <v>294.42285199999998</v>
      </c>
      <c r="F75" s="94"/>
      <c r="G75" s="108">
        <f t="shared" ref="G75:G91" si="18">((E75/$F$74)*100)-100</f>
        <v>0.15485412405831767</v>
      </c>
      <c r="H75" s="89"/>
      <c r="I75" s="32"/>
      <c r="J75" s="81">
        <v>6358.5117190000001</v>
      </c>
      <c r="K75" s="94"/>
      <c r="L75" s="108">
        <f t="shared" ref="L75:L91" si="19">((J75/$K$74)*100)-100</f>
        <v>0.90439369418928095</v>
      </c>
      <c r="M75" s="89"/>
      <c r="N75" s="71"/>
      <c r="O75" s="76">
        <v>402907.7058</v>
      </c>
      <c r="P75" s="13">
        <f>O75-O93</f>
        <v>90924.517500000016</v>
      </c>
      <c r="Q75" s="126"/>
      <c r="R75" s="111">
        <f t="shared" ref="R75:R91" si="20">((P75/$Q$74)*100)-100</f>
        <v>0.84577022604888441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>
        <v>-60</v>
      </c>
      <c r="E76" s="6">
        <v>290.413208</v>
      </c>
      <c r="F76" s="94"/>
      <c r="G76" s="108">
        <f t="shared" si="18"/>
        <v>-1.2091205374920975</v>
      </c>
      <c r="H76" s="89"/>
      <c r="I76" s="32"/>
      <c r="J76" s="81">
        <v>6200.892578</v>
      </c>
      <c r="K76" s="94"/>
      <c r="L76" s="108">
        <f t="shared" si="19"/>
        <v>-1.5968934874761089</v>
      </c>
      <c r="M76" s="89"/>
      <c r="N76" s="71"/>
      <c r="O76" s="76">
        <v>394276.4105</v>
      </c>
      <c r="P76" s="13">
        <f t="shared" ref="P76:P91" si="21">O76-O94</f>
        <v>88171.97100000002</v>
      </c>
      <c r="Q76" s="126"/>
      <c r="R76" s="111">
        <f t="shared" si="20"/>
        <v>-2.2071211118184237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>
        <v>-60</v>
      </c>
      <c r="E77" s="17">
        <v>290.83520499999997</v>
      </c>
      <c r="F77" s="95">
        <f>AVERAGE(E77:E79)</f>
        <v>288.59611000000001</v>
      </c>
      <c r="G77" s="109">
        <f t="shared" si="18"/>
        <v>-1.0655683380324348</v>
      </c>
      <c r="H77" s="90">
        <f>AVERAGE(G77:G79)</f>
        <v>-1.8272491368275798</v>
      </c>
      <c r="I77" s="33">
        <f>STDEV(G77:G79)/SQRT(COUNT(G77:G79))</f>
        <v>0.38365546337658907</v>
      </c>
      <c r="J77" s="82">
        <v>6243.4589839999999</v>
      </c>
      <c r="K77" s="95">
        <f>AVERAGE(J77:J79)</f>
        <v>6194.8893229999994</v>
      </c>
      <c r="L77" s="109">
        <f t="shared" si="19"/>
        <v>-0.92139935001367235</v>
      </c>
      <c r="M77" s="90">
        <f>AVERAGE(L77:L79)</f>
        <v>-1.6921602468588948</v>
      </c>
      <c r="N77" s="83">
        <f>STDEV(L77:L79)/SQRT(COUNT(L77:L79))</f>
        <v>0.42976763475461882</v>
      </c>
      <c r="O77" s="77">
        <v>399524.6851</v>
      </c>
      <c r="P77" s="18">
        <f t="shared" si="21"/>
        <v>89615.080399999977</v>
      </c>
      <c r="Q77" s="130">
        <f>AVERAGE(P77:P79)</f>
        <v>88893.933633333349</v>
      </c>
      <c r="R77" s="133">
        <f t="shared" si="20"/>
        <v>-0.6065464487365233</v>
      </c>
      <c r="S77" s="28">
        <f>AVERAGE(R77:R79)</f>
        <v>-1.4063813351907914</v>
      </c>
      <c r="T77" s="38">
        <f>STDEV(R77:R79)/SQRT(COUNT(R77:R79))</f>
        <v>0.42676364561213254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>
        <v>-60</v>
      </c>
      <c r="E78" s="6">
        <v>287.24035600000002</v>
      </c>
      <c r="F78" s="94"/>
      <c r="G78" s="108">
        <f t="shared" si="18"/>
        <v>-2.2884407297210032</v>
      </c>
      <c r="H78" s="89"/>
      <c r="I78" s="32"/>
      <c r="J78" s="81">
        <v>6149.8432620000003</v>
      </c>
      <c r="K78" s="94"/>
      <c r="L78" s="108">
        <f t="shared" si="19"/>
        <v>-2.4070044862639151</v>
      </c>
      <c r="M78" s="89"/>
      <c r="N78" s="71"/>
      <c r="O78" s="76">
        <v>389302.85350000003</v>
      </c>
      <c r="P78" s="13">
        <f t="shared" si="21"/>
        <v>88300.714900000021</v>
      </c>
      <c r="Q78" s="126"/>
      <c r="R78" s="111">
        <f t="shared" si="20"/>
        <v>-2.06432928718867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>
        <v>-60</v>
      </c>
      <c r="E79" s="21">
        <v>287.71276899999998</v>
      </c>
      <c r="F79" s="96"/>
      <c r="G79" s="110">
        <f t="shared" si="18"/>
        <v>-2.1277383427293017</v>
      </c>
      <c r="H79" s="91"/>
      <c r="I79" s="34"/>
      <c r="J79" s="84">
        <v>6191.3657229999999</v>
      </c>
      <c r="K79" s="96"/>
      <c r="L79" s="110">
        <f t="shared" si="19"/>
        <v>-1.7480769042990971</v>
      </c>
      <c r="M79" s="91"/>
      <c r="N79" s="85"/>
      <c r="O79" s="78">
        <v>391736.37300000002</v>
      </c>
      <c r="P79" s="22">
        <f t="shared" si="21"/>
        <v>88766.005600000033</v>
      </c>
      <c r="Q79" s="131"/>
      <c r="R79" s="134">
        <f t="shared" si="20"/>
        <v>-1.5482682696471812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>
        <v>-60</v>
      </c>
      <c r="E80" s="6">
        <v>292.58764600000001</v>
      </c>
      <c r="F80" s="94">
        <f>AVERAGE(E80:E82)</f>
        <v>292.20882133333333</v>
      </c>
      <c r="G80" s="108">
        <f t="shared" si="18"/>
        <v>-0.46943433714304206</v>
      </c>
      <c r="H80" s="89">
        <f>AVERAGE(G80:G82)</f>
        <v>-0.59830045256466724</v>
      </c>
      <c r="I80" s="32">
        <f>STDEV(G80:G82)/SQRT(COUNT(G80:G82))</f>
        <v>0.35354552730601385</v>
      </c>
      <c r="J80" s="81">
        <v>6278.9418949999999</v>
      </c>
      <c r="K80" s="94">
        <f>AVERAGE(J80:J82)</f>
        <v>6244.0664063333343</v>
      </c>
      <c r="L80" s="108">
        <f t="shared" si="19"/>
        <v>-0.35831449947211524</v>
      </c>
      <c r="M80" s="89">
        <f>AVERAGE(L80:L82)</f>
        <v>-0.91176005312001018</v>
      </c>
      <c r="N80" s="71">
        <f>STDEV(L80:L82)/SQRT(COUNT(L80:L82))</f>
        <v>0.57152052583233304</v>
      </c>
      <c r="O80" s="76">
        <v>386337.45289999997</v>
      </c>
      <c r="P80" s="13">
        <f t="shared" si="21"/>
        <v>89135.184999999998</v>
      </c>
      <c r="Q80" s="126">
        <f>AVERAGE(P80:P82)</f>
        <v>89118.340766666646</v>
      </c>
      <c r="R80" s="111">
        <f t="shared" si="20"/>
        <v>-1.1388057619733019</v>
      </c>
      <c r="S80" s="27">
        <f>AVERAGE(R80:R82)</f>
        <v>-1.1574879582727675</v>
      </c>
      <c r="T80" s="37">
        <f>STDEV(R80:R82)/SQRT(COUNT(R80:R82))</f>
        <v>0.68935234852839011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>
        <v>-60</v>
      </c>
      <c r="E81" s="6">
        <v>290.24941999999999</v>
      </c>
      <c r="F81" s="94"/>
      <c r="G81" s="108">
        <f t="shared" si="18"/>
        <v>-1.2648368758667772</v>
      </c>
      <c r="H81" s="89"/>
      <c r="I81" s="32"/>
      <c r="J81" s="81">
        <v>6172.0493159999996</v>
      </c>
      <c r="K81" s="94"/>
      <c r="L81" s="108">
        <f t="shared" si="19"/>
        <v>-2.0546125250263572</v>
      </c>
      <c r="M81" s="89"/>
      <c r="N81" s="71"/>
      <c r="O81" s="76">
        <v>387286.79369999998</v>
      </c>
      <c r="P81" s="13">
        <f t="shared" si="21"/>
        <v>88033.489799999981</v>
      </c>
      <c r="Q81" s="126"/>
      <c r="R81" s="111">
        <f t="shared" si="20"/>
        <v>-2.3607127245078345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>
        <v>-60</v>
      </c>
      <c r="E82" s="6">
        <v>293.78939800000001</v>
      </c>
      <c r="F82" s="94"/>
      <c r="G82" s="108">
        <f t="shared" si="18"/>
        <v>-6.0630144684182596E-2</v>
      </c>
      <c r="H82" s="89"/>
      <c r="I82" s="32"/>
      <c r="J82" s="81">
        <v>6281.2080079999996</v>
      </c>
      <c r="K82" s="94"/>
      <c r="L82" s="108">
        <f t="shared" si="19"/>
        <v>-0.32235313486155803</v>
      </c>
      <c r="M82" s="89"/>
      <c r="N82" s="71"/>
      <c r="O82" s="76">
        <v>400152.68369999999</v>
      </c>
      <c r="P82" s="13">
        <f t="shared" si="21"/>
        <v>90186.347499999974</v>
      </c>
      <c r="Q82" s="126"/>
      <c r="R82" s="111">
        <f t="shared" si="20"/>
        <v>2.705461166283385E-2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>
        <v>-60</v>
      </c>
      <c r="E83" s="17">
        <v>292.00152600000001</v>
      </c>
      <c r="F83" s="95">
        <f>AVERAGE(E83:E85)</f>
        <v>290.5883383333333</v>
      </c>
      <c r="G83" s="109">
        <f t="shared" si="18"/>
        <v>-0.66881683310226947</v>
      </c>
      <c r="H83" s="90">
        <f>AVERAGE(G83:G85)</f>
        <v>-1.1495458378091428</v>
      </c>
      <c r="I83" s="33">
        <f>STDEV(G83:G85)/SQRT(COUNT(G83:G85))</f>
        <v>0.41456531909446109</v>
      </c>
      <c r="J83" s="82">
        <v>6396.939453</v>
      </c>
      <c r="K83" s="95">
        <f>AVERAGE(J83:J85)</f>
        <v>6300.0963543333337</v>
      </c>
      <c r="L83" s="109">
        <f t="shared" si="19"/>
        <v>1.514210483348478</v>
      </c>
      <c r="M83" s="90">
        <f>AVERAGE(L83:L85)</f>
        <v>-2.261048770155109E-2</v>
      </c>
      <c r="N83" s="83">
        <f>STDEV(L83:L85)/SQRT(COUNT(L83:L85))</f>
        <v>0.77833719672178958</v>
      </c>
      <c r="O83" s="77">
        <v>413155.39630000002</v>
      </c>
      <c r="P83" s="18">
        <f t="shared" si="21"/>
        <v>91199.122499999998</v>
      </c>
      <c r="Q83" s="130">
        <f>AVERAGE(P83:P85)</f>
        <v>90138.124400000015</v>
      </c>
      <c r="R83" s="133">
        <f t="shared" si="20"/>
        <v>1.1503388231043772</v>
      </c>
      <c r="S83" s="28">
        <f>AVERAGE(R83:R85)</f>
        <v>-2.6430364621840379E-2</v>
      </c>
      <c r="T83" s="38">
        <f>STDEV(R83:R85)/SQRT(COUNT(R83:R85))</f>
        <v>0.59029979714944969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>
        <v>-60</v>
      </c>
      <c r="E84" s="6">
        <v>288.16192599999999</v>
      </c>
      <c r="F84" s="94"/>
      <c r="G84" s="108">
        <f t="shared" si="18"/>
        <v>-1.9749470308178161</v>
      </c>
      <c r="H84" s="89"/>
      <c r="I84" s="32"/>
      <c r="J84" s="81">
        <v>6265.1992190000001</v>
      </c>
      <c r="K84" s="94"/>
      <c r="L84" s="108">
        <f t="shared" si="19"/>
        <v>-0.57639955629005613</v>
      </c>
      <c r="M84" s="89"/>
      <c r="N84" s="71"/>
      <c r="O84" s="76">
        <v>395939.12550000002</v>
      </c>
      <c r="P84" s="13">
        <f t="shared" si="21"/>
        <v>89681.823000000033</v>
      </c>
      <c r="Q84" s="126"/>
      <c r="R84" s="111">
        <f t="shared" si="20"/>
        <v>-0.53252121232111449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>
        <v>-60</v>
      </c>
      <c r="E85" s="21">
        <v>291.601563</v>
      </c>
      <c r="F85" s="96"/>
      <c r="G85" s="110">
        <f t="shared" si="18"/>
        <v>-0.80487364950734275</v>
      </c>
      <c r="H85" s="91"/>
      <c r="I85" s="34"/>
      <c r="J85" s="84">
        <v>6238.1503910000001</v>
      </c>
      <c r="K85" s="96"/>
      <c r="L85" s="110">
        <f t="shared" si="19"/>
        <v>-1.0056423901630751</v>
      </c>
      <c r="M85" s="91"/>
      <c r="N85" s="85"/>
      <c r="O85" s="78">
        <v>399970.16460000002</v>
      </c>
      <c r="P85" s="22">
        <f t="shared" si="21"/>
        <v>89533.4277</v>
      </c>
      <c r="Q85" s="131"/>
      <c r="R85" s="134">
        <f t="shared" si="20"/>
        <v>-0.69710870464878383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>
        <v>-60</v>
      </c>
      <c r="E86" s="6">
        <v>293.79547100000002</v>
      </c>
      <c r="F86" s="94">
        <f>AVERAGE(E86:E88)</f>
        <v>290.7858986666667</v>
      </c>
      <c r="G86" s="108">
        <f t="shared" si="18"/>
        <v>-5.856427097579342E-2</v>
      </c>
      <c r="H86" s="89">
        <f>AVERAGE(G86:G88)</f>
        <v>-1.0823410463627898</v>
      </c>
      <c r="I86" s="32">
        <f>STDEV(G86:G88)/SQRT(COUNT(G86:G88))</f>
        <v>0.56120915519434267</v>
      </c>
      <c r="J86" s="81">
        <v>6178.2021480000003</v>
      </c>
      <c r="K86" s="94">
        <f>AVERAGE(J86:J88)</f>
        <v>6193.2773436666657</v>
      </c>
      <c r="L86" s="108">
        <f t="shared" si="19"/>
        <v>-1.9569721006787688</v>
      </c>
      <c r="M86" s="89">
        <f>AVERAGE(L86:L88)</f>
        <v>-1.7177410438229923</v>
      </c>
      <c r="N86" s="71">
        <f>STDEV(L86:L88)/SQRT(COUNT(L86:L88))</f>
        <v>0.3090093770806574</v>
      </c>
      <c r="O86" s="76">
        <v>388665.33730000001</v>
      </c>
      <c r="P86" s="13">
        <f t="shared" si="21"/>
        <v>88232.167100000021</v>
      </c>
      <c r="Q86" s="126">
        <f>AVERAGE(P86:P88)</f>
        <v>88484.909900000013</v>
      </c>
      <c r="R86" s="111">
        <f t="shared" si="20"/>
        <v>-2.1403566984784845</v>
      </c>
      <c r="S86" s="27">
        <f>AVERAGE(R86:R88)</f>
        <v>-1.8600358011464</v>
      </c>
      <c r="T86" s="37">
        <f>STDEV(R86:R88)/SQRT(COUNT(R86:R88))</f>
        <v>0.43920827818686137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>
        <v>-60</v>
      </c>
      <c r="E87" s="6">
        <v>288.10974099999999</v>
      </c>
      <c r="F87" s="94"/>
      <c r="G87" s="108">
        <f t="shared" si="18"/>
        <v>-1.9926989852838517</v>
      </c>
      <c r="H87" s="89"/>
      <c r="I87" s="32"/>
      <c r="J87" s="81">
        <v>6169.7172849999997</v>
      </c>
      <c r="K87" s="94"/>
      <c r="L87" s="108">
        <f t="shared" si="19"/>
        <v>-2.091619954520894</v>
      </c>
      <c r="M87" s="89"/>
      <c r="N87" s="71"/>
      <c r="O87" s="76">
        <v>393398.14360000001</v>
      </c>
      <c r="P87" s="13">
        <f t="shared" si="21"/>
        <v>87961.253700000001</v>
      </c>
      <c r="Q87" s="126"/>
      <c r="R87" s="111">
        <f t="shared" si="20"/>
        <v>-2.440830885625644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>
        <v>-60</v>
      </c>
      <c r="E88" s="6">
        <v>290.45248400000003</v>
      </c>
      <c r="F88" s="94"/>
      <c r="G88" s="108">
        <f t="shared" si="18"/>
        <v>-1.1957598828287246</v>
      </c>
      <c r="H88" s="89"/>
      <c r="I88" s="32"/>
      <c r="J88" s="81">
        <v>6231.9125979999999</v>
      </c>
      <c r="K88" s="94"/>
      <c r="L88" s="108">
        <f t="shared" si="19"/>
        <v>-1.1046310762693139</v>
      </c>
      <c r="M88" s="89"/>
      <c r="N88" s="71"/>
      <c r="O88" s="76">
        <v>398072.45779999997</v>
      </c>
      <c r="P88" s="13">
        <f t="shared" si="21"/>
        <v>89261.308900000004</v>
      </c>
      <c r="Q88" s="126"/>
      <c r="R88" s="111">
        <f t="shared" si="20"/>
        <v>-0.99891981933507168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>
        <v>-60</v>
      </c>
      <c r="E89" s="17">
        <v>333.09588600000001</v>
      </c>
      <c r="F89" s="95">
        <f>AVERAGE(E89:E91)</f>
        <v>338.75103733333339</v>
      </c>
      <c r="G89" s="109">
        <f t="shared" si="18"/>
        <v>13.310395728569176</v>
      </c>
      <c r="H89" s="90">
        <f>AVERAGE(G89:G91)</f>
        <v>15.234128390595956</v>
      </c>
      <c r="I89" s="33">
        <f>STDEV(G89:G91)/SQRT(COUNT(G89:G91))</f>
        <v>3.4881891615394971</v>
      </c>
      <c r="J89" s="82">
        <v>6195.888672</v>
      </c>
      <c r="K89" s="95">
        <f>AVERAGE(J89:J91)</f>
        <v>6263.9570313333343</v>
      </c>
      <c r="L89" s="109">
        <f t="shared" si="19"/>
        <v>-1.6763013934997701</v>
      </c>
      <c r="M89" s="90">
        <f>AVERAGE(L89:L91)</f>
        <v>-0.59611206118092264</v>
      </c>
      <c r="N89" s="83">
        <f>STDEV(L89:L91)/SQRT(COUNT(L89:L91))</f>
        <v>0.65050616763640612</v>
      </c>
      <c r="O89" s="77">
        <v>395467.21269999997</v>
      </c>
      <c r="P89" s="18">
        <f t="shared" si="21"/>
        <v>88169.578899999964</v>
      </c>
      <c r="Q89" s="130">
        <f>AVERAGE(P89:P91)</f>
        <v>89546.7356</v>
      </c>
      <c r="R89" s="133">
        <f t="shared" si="20"/>
        <v>-2.2097742264413682</v>
      </c>
      <c r="S89" s="28">
        <f>AVERAGE(R89:R91)</f>
        <v>-0.68234870962775085</v>
      </c>
      <c r="T89" s="38">
        <f>STDEV(R89:R91)/SQRT(COUNT(R89:R91))</f>
        <v>0.82988261558632381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>
        <v>-60</v>
      </c>
      <c r="E90" s="6">
        <v>358.65072600000002</v>
      </c>
      <c r="F90" s="94"/>
      <c r="G90" s="108">
        <f t="shared" si="18"/>
        <v>22.003475273779401</v>
      </c>
      <c r="H90" s="89"/>
      <c r="I90" s="32"/>
      <c r="J90" s="81">
        <v>6258.4184569999998</v>
      </c>
      <c r="K90" s="98"/>
      <c r="L90" s="108">
        <f t="shared" si="19"/>
        <v>-0.68400471747111169</v>
      </c>
      <c r="M90" s="89"/>
      <c r="N90" s="71"/>
      <c r="O90" s="76">
        <v>404478.30290000001</v>
      </c>
      <c r="P90" s="13">
        <f t="shared" si="21"/>
        <v>89728.202900000033</v>
      </c>
      <c r="Q90" s="63"/>
      <c r="R90" s="111">
        <f t="shared" si="20"/>
        <v>-0.48108055729089472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>
        <v>-60</v>
      </c>
      <c r="E91" s="8">
        <v>324.50650000000002</v>
      </c>
      <c r="F91" s="97"/>
      <c r="G91" s="112">
        <f t="shared" si="18"/>
        <v>10.38851416943929</v>
      </c>
      <c r="H91" s="92"/>
      <c r="I91" s="35"/>
      <c r="J91" s="86">
        <v>6337.5639650000003</v>
      </c>
      <c r="K91" s="99"/>
      <c r="L91" s="112">
        <f t="shared" si="19"/>
        <v>0.57196992742811403</v>
      </c>
      <c r="M91" s="92"/>
      <c r="N91" s="87"/>
      <c r="O91" s="79">
        <v>406623.05979999999</v>
      </c>
      <c r="P91" s="14">
        <f t="shared" si="21"/>
        <v>90742.424999999988</v>
      </c>
      <c r="Q91" s="100"/>
      <c r="R91" s="135">
        <f t="shared" si="20"/>
        <v>0.64380865484901051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>
        <v>-75</v>
      </c>
      <c r="E92" s="5">
        <v>283.18542500000001</v>
      </c>
      <c r="F92" s="93">
        <f>AVERAGE(E92:E94)</f>
        <v>279.774699</v>
      </c>
      <c r="G92" s="107">
        <f>((E92/$F$92)*100)-100</f>
        <v>1.2190973709170265</v>
      </c>
      <c r="H92" s="88">
        <f>AVERAGE(G92:G94)</f>
        <v>9.473903143468002E-15</v>
      </c>
      <c r="I92" s="31">
        <f>STDEV(G92:G94)/SQRT(COUNT(G92:G94))</f>
        <v>0.76589505600065122</v>
      </c>
      <c r="J92" s="80">
        <v>5887.1489259999998</v>
      </c>
      <c r="K92" s="93">
        <f>AVERAGE(J92:J94)</f>
        <v>5783.2394206666677</v>
      </c>
      <c r="L92" s="107">
        <f>((J92/$K$92)*100)-100</f>
        <v>1.7967353203812877</v>
      </c>
      <c r="M92" s="88">
        <f>AVERAGE(L92:L94)</f>
        <v>-1.8947806286936004E-14</v>
      </c>
      <c r="N92" s="70">
        <f>STDEV(L92:L94)/SQRT(COUNT(L92:L94))</f>
        <v>1.3776867293450847</v>
      </c>
      <c r="O92" s="75">
        <v>312040.23330000002</v>
      </c>
      <c r="P92" s="12">
        <f>O92-O110</f>
        <v>85738.303900000028</v>
      </c>
      <c r="Q92" s="129">
        <f>AVERAGE(P92:P94)</f>
        <v>84112.70193333333</v>
      </c>
      <c r="R92" s="132">
        <f>((P92/$Q$92)*100)-100</f>
        <v>1.9326474233999988</v>
      </c>
      <c r="S92" s="26">
        <f>AVERAGE(R92:R94)</f>
        <v>-4.736951571734001E-15</v>
      </c>
      <c r="T92" s="36">
        <f>STDEV(R92:R94)/SQRT(COUNT(R92:R94))</f>
        <v>1.4691518003713211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>
        <v>-75</v>
      </c>
      <c r="E93" s="6">
        <v>280.31649800000002</v>
      </c>
      <c r="F93" s="94"/>
      <c r="G93" s="108">
        <f t="shared" ref="G93:G109" si="22">((E93/$F$92)*100)-100</f>
        <v>0.19365546703707537</v>
      </c>
      <c r="H93" s="89"/>
      <c r="I93" s="32"/>
      <c r="J93" s="81">
        <v>5835.9096680000002</v>
      </c>
      <c r="K93" s="94"/>
      <c r="L93" s="108">
        <f t="shared" ref="L93:L109" si="23">((J93/$K$92)*100)-100</f>
        <v>0.91073952679725778</v>
      </c>
      <c r="M93" s="89"/>
      <c r="N93" s="71"/>
      <c r="O93" s="76">
        <v>311983.18829999998</v>
      </c>
      <c r="P93" s="13">
        <f>O93-O111</f>
        <v>84912.119299999991</v>
      </c>
      <c r="Q93" s="126"/>
      <c r="R93" s="111">
        <f t="shared" ref="R93:R109" si="24">((P93/$Q$92)*100)-100</f>
        <v>0.95041218304967856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>
        <v>-75</v>
      </c>
      <c r="E94" s="21">
        <v>275.82217400000002</v>
      </c>
      <c r="F94" s="96"/>
      <c r="G94" s="110">
        <f t="shared" si="22"/>
        <v>-1.4127528379540735</v>
      </c>
      <c r="H94" s="91"/>
      <c r="I94" s="34"/>
      <c r="J94" s="84">
        <v>5626.6596680000002</v>
      </c>
      <c r="K94" s="96"/>
      <c r="L94" s="110">
        <f t="shared" si="23"/>
        <v>-2.7074748471786023</v>
      </c>
      <c r="M94" s="91"/>
      <c r="N94" s="85"/>
      <c r="O94" s="78">
        <v>306104.43949999998</v>
      </c>
      <c r="P94" s="22">
        <f t="shared" ref="P94:P109" si="25">O94-O112</f>
        <v>81687.682599999971</v>
      </c>
      <c r="Q94" s="131"/>
      <c r="R94" s="134">
        <f t="shared" si="24"/>
        <v>-2.8830596064496916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>
        <v>-75</v>
      </c>
      <c r="E95" s="6">
        <v>276.46228000000002</v>
      </c>
      <c r="F95" s="94">
        <f>AVERAGE(E95:E97)</f>
        <v>274.37596633333334</v>
      </c>
      <c r="G95" s="108">
        <f t="shared" si="22"/>
        <v>-1.1839594544608758</v>
      </c>
      <c r="H95" s="89">
        <f>AVERAGE(G95:G97)</f>
        <v>-1.929671512814906</v>
      </c>
      <c r="I95" s="32">
        <f>STDEV(G95:G97)/SQRT(COUNT(G95:G97))</f>
        <v>0.37617777090906279</v>
      </c>
      <c r="J95" s="81">
        <v>5736.9926759999998</v>
      </c>
      <c r="K95" s="94">
        <f>AVERAGE(J95:J97)</f>
        <v>5702.6165363333339</v>
      </c>
      <c r="L95" s="108">
        <f t="shared" si="23"/>
        <v>-0.79966851279583295</v>
      </c>
      <c r="M95" s="89">
        <f>AVERAGE(L95:L97)</f>
        <v>-1.3940782746296918</v>
      </c>
      <c r="N95" s="71">
        <f>STDEV(L95:L97)/SQRT(COUNT(L95:L97))</f>
        <v>0.29751957668283191</v>
      </c>
      <c r="O95" s="76">
        <v>309909.60470000003</v>
      </c>
      <c r="P95" s="13">
        <f t="shared" si="25"/>
        <v>83534.106400000019</v>
      </c>
      <c r="Q95" s="126">
        <f>AVERAGE(P95:P97)</f>
        <v>82799.106533333339</v>
      </c>
      <c r="R95" s="111">
        <f t="shared" si="24"/>
        <v>-0.68788128312880303</v>
      </c>
      <c r="S95" s="27">
        <f>AVERAGE(R95:R97)</f>
        <v>-1.5617087191434347</v>
      </c>
      <c r="T95" s="37">
        <f>STDEV(R95:R97)/SQRT(COUNT(R95:R97))</f>
        <v>0.43768796643238861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>
        <v>-75</v>
      </c>
      <c r="E96" s="6">
        <v>273.574524</v>
      </c>
      <c r="F96" s="94"/>
      <c r="G96" s="108">
        <f t="shared" si="22"/>
        <v>-2.2161314165152532</v>
      </c>
      <c r="H96" s="89"/>
      <c r="I96" s="32"/>
      <c r="J96" s="81">
        <v>5684.0581050000001</v>
      </c>
      <c r="K96" s="94"/>
      <c r="L96" s="108">
        <f t="shared" si="23"/>
        <v>-1.7149785518517291</v>
      </c>
      <c r="M96" s="89"/>
      <c r="N96" s="71"/>
      <c r="O96" s="76">
        <v>301002.13860000001</v>
      </c>
      <c r="P96" s="13">
        <f t="shared" si="25"/>
        <v>82469.517800000001</v>
      </c>
      <c r="Q96" s="126"/>
      <c r="R96" s="111">
        <f t="shared" si="24"/>
        <v>-1.9535505287128956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>
        <v>-75</v>
      </c>
      <c r="E97" s="6">
        <v>273.091095</v>
      </c>
      <c r="F97" s="94"/>
      <c r="G97" s="108">
        <f t="shared" si="22"/>
        <v>-2.388923667468589</v>
      </c>
      <c r="H97" s="89"/>
      <c r="I97" s="32"/>
      <c r="J97" s="81">
        <v>5686.798828</v>
      </c>
      <c r="K97" s="94"/>
      <c r="L97" s="108">
        <f t="shared" si="23"/>
        <v>-1.6675877592415134</v>
      </c>
      <c r="M97" s="89"/>
      <c r="N97" s="71"/>
      <c r="O97" s="76">
        <v>302970.36739999999</v>
      </c>
      <c r="P97" s="13">
        <f t="shared" si="25"/>
        <v>82393.695399999997</v>
      </c>
      <c r="Q97" s="126"/>
      <c r="R97" s="111">
        <f t="shared" si="24"/>
        <v>-2.0436943455886052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>
        <v>-75</v>
      </c>
      <c r="E98" s="17">
        <v>275.96618699999999</v>
      </c>
      <c r="F98" s="95">
        <f>AVERAGE(E98:E100)</f>
        <v>277.14937366666663</v>
      </c>
      <c r="G98" s="109">
        <f t="shared" si="22"/>
        <v>-1.3612782047886327</v>
      </c>
      <c r="H98" s="90">
        <f>AVERAGE(G98:G100)</f>
        <v>-0.93837124754920842</v>
      </c>
      <c r="I98" s="33">
        <f>STDEV(G98:G100)/SQRT(COUNT(G98:G100))</f>
        <v>0.7821097320622119</v>
      </c>
      <c r="J98" s="82">
        <v>5675.0874020000001</v>
      </c>
      <c r="K98" s="95">
        <f>AVERAGE(J98:J100)</f>
        <v>5694.6572263333328</v>
      </c>
      <c r="L98" s="109">
        <f t="shared" si="23"/>
        <v>-1.8700940908685482</v>
      </c>
      <c r="M98" s="90">
        <f>AVERAGE(L98:L100)</f>
        <v>-1.5317054662613809</v>
      </c>
      <c r="N98" s="83">
        <f>STDEV(L98:L100)/SQRT(COUNT(L98:L100))</f>
        <v>0.78562066112368267</v>
      </c>
      <c r="O98" s="77">
        <v>297202.26789999998</v>
      </c>
      <c r="P98" s="18">
        <f t="shared" si="25"/>
        <v>82178.503999999986</v>
      </c>
      <c r="Q98" s="130">
        <f>AVERAGE(P98:P100)</f>
        <v>82618.20606666668</v>
      </c>
      <c r="R98" s="133">
        <f t="shared" si="24"/>
        <v>-2.2995313298416704</v>
      </c>
      <c r="S98" s="28">
        <f>AVERAGE(R98:R100)</f>
        <v>-1.7767778615067822</v>
      </c>
      <c r="T98" s="38">
        <f>STDEV(R98:R100)/SQRT(COUNT(R98:R100))</f>
        <v>0.82823119211573792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>
        <v>-75</v>
      </c>
      <c r="E99" s="6">
        <v>274.09213299999999</v>
      </c>
      <c r="F99" s="94"/>
      <c r="G99" s="108">
        <f t="shared" si="22"/>
        <v>-2.0311221923609395</v>
      </c>
      <c r="H99" s="89"/>
      <c r="I99" s="32"/>
      <c r="J99" s="81">
        <v>5627.5942379999997</v>
      </c>
      <c r="K99" s="94"/>
      <c r="L99" s="108">
        <f t="shared" si="23"/>
        <v>-2.6913148729492775</v>
      </c>
      <c r="M99" s="89"/>
      <c r="N99" s="71"/>
      <c r="O99" s="76">
        <v>299253.3039</v>
      </c>
      <c r="P99" s="13">
        <f t="shared" si="25"/>
        <v>81693.089700000011</v>
      </c>
      <c r="Q99" s="126"/>
      <c r="R99" s="111">
        <f t="shared" si="24"/>
        <v>-2.876631207556585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>
        <v>-75</v>
      </c>
      <c r="E100" s="21">
        <v>281.38980099999998</v>
      </c>
      <c r="F100" s="96"/>
      <c r="G100" s="110">
        <f t="shared" si="22"/>
        <v>0.57728665450194683</v>
      </c>
      <c r="H100" s="91"/>
      <c r="I100" s="34"/>
      <c r="J100" s="84">
        <v>5781.2900390000004</v>
      </c>
      <c r="K100" s="96"/>
      <c r="L100" s="110">
        <f t="shared" si="23"/>
        <v>-3.3707434966316896E-2</v>
      </c>
      <c r="M100" s="91"/>
      <c r="N100" s="85"/>
      <c r="O100" s="78">
        <v>309966.33620000002</v>
      </c>
      <c r="P100" s="22">
        <f t="shared" si="25"/>
        <v>83983.024500000029</v>
      </c>
      <c r="Q100" s="131"/>
      <c r="R100" s="134">
        <f t="shared" si="24"/>
        <v>-0.15417104712209095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>
        <v>-75</v>
      </c>
      <c r="E101" s="6">
        <v>276.52041600000001</v>
      </c>
      <c r="F101" s="94">
        <f>AVERAGE(E101:E103)</f>
        <v>275.72432466666669</v>
      </c>
      <c r="G101" s="108">
        <f t="shared" si="22"/>
        <v>-1.1631798771053212</v>
      </c>
      <c r="H101" s="89">
        <f>AVERAGE(G101:G103)</f>
        <v>-1.4477271704019661</v>
      </c>
      <c r="I101" s="32">
        <f>STDEV(G101:G103)/SQRT(COUNT(G101:G103))</f>
        <v>0.36656044864954657</v>
      </c>
      <c r="J101" s="81">
        <v>5832</v>
      </c>
      <c r="K101" s="94">
        <f>AVERAGE(J101:J103)</f>
        <v>5777.2903646666664</v>
      </c>
      <c r="L101" s="108">
        <f t="shared" si="23"/>
        <v>0.84313610048867815</v>
      </c>
      <c r="M101" s="89">
        <f>AVERAGE(L101:L103)</f>
        <v>-0.102867192022894</v>
      </c>
      <c r="N101" s="71">
        <f>STDEV(L101:L103)/SQRT(COUNT(L101:L103))</f>
        <v>0.53384724641146497</v>
      </c>
      <c r="O101" s="76">
        <v>321956.27380000002</v>
      </c>
      <c r="P101" s="13">
        <f t="shared" si="25"/>
        <v>84557.30250000002</v>
      </c>
      <c r="Q101" s="126">
        <f>AVERAGE(P101:P103)</f>
        <v>84066.229800000016</v>
      </c>
      <c r="R101" s="111">
        <f t="shared" si="24"/>
        <v>0.52857720231014582</v>
      </c>
      <c r="S101" s="27">
        <f>AVERAGE(R101:R103)</f>
        <v>-5.5249840113508718E-2</v>
      </c>
      <c r="T101" s="37">
        <f>STDEV(R101:R103)/SQRT(COUNT(R101:R103))</f>
        <v>0.5681467547074579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>
        <v>-75</v>
      </c>
      <c r="E102" s="6">
        <v>273.68923999999998</v>
      </c>
      <c r="F102" s="94"/>
      <c r="G102" s="108">
        <f t="shared" si="22"/>
        <v>-2.1751284236034536</v>
      </c>
      <c r="H102" s="89"/>
      <c r="I102" s="32"/>
      <c r="J102" s="81">
        <v>5725.142578</v>
      </c>
      <c r="K102" s="94"/>
      <c r="L102" s="108">
        <f t="shared" si="23"/>
        <v>-1.004572670103471</v>
      </c>
      <c r="M102" s="89"/>
      <c r="N102" s="71"/>
      <c r="O102" s="76">
        <v>306257.30249999999</v>
      </c>
      <c r="P102" s="13">
        <f t="shared" si="25"/>
        <v>83110.585099999997</v>
      </c>
      <c r="Q102" s="126"/>
      <c r="R102" s="111">
        <f t="shared" si="24"/>
        <v>-1.1913977440976709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>
        <v>-75</v>
      </c>
      <c r="E103" s="6">
        <v>276.96331800000002</v>
      </c>
      <c r="F103" s="94"/>
      <c r="G103" s="108">
        <f t="shared" si="22"/>
        <v>-1.0048732104971236</v>
      </c>
      <c r="H103" s="89"/>
      <c r="I103" s="32"/>
      <c r="J103" s="81">
        <v>5774.7285160000001</v>
      </c>
      <c r="K103" s="94"/>
      <c r="L103" s="108">
        <f t="shared" si="23"/>
        <v>-0.14716500645388919</v>
      </c>
      <c r="M103" s="89"/>
      <c r="N103" s="71"/>
      <c r="O103" s="76">
        <v>310436.73690000002</v>
      </c>
      <c r="P103" s="13">
        <f t="shared" si="25"/>
        <v>84530.801800000016</v>
      </c>
      <c r="Q103" s="126"/>
      <c r="R103" s="111">
        <f t="shared" si="24"/>
        <v>0.49707102144699888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>
        <v>-75</v>
      </c>
      <c r="E104" s="17">
        <v>275.85281400000002</v>
      </c>
      <c r="F104" s="95">
        <f>AVERAGE(E104:E106)</f>
        <v>274.43763233333334</v>
      </c>
      <c r="G104" s="109">
        <f t="shared" si="22"/>
        <v>-1.4018011685895715</v>
      </c>
      <c r="H104" s="90">
        <f>AVERAGE(G104:G106)</f>
        <v>-1.9076302059274706</v>
      </c>
      <c r="I104" s="33">
        <f>STDEV(G104:G106)/SQRT(COUNT(G104:G106))</f>
        <v>0.48036443256465516</v>
      </c>
      <c r="J104" s="82">
        <v>5666.6069340000004</v>
      </c>
      <c r="K104" s="95">
        <f>AVERAGE(J104:J106)</f>
        <v>5667.1666670000004</v>
      </c>
      <c r="L104" s="109">
        <f t="shared" si="23"/>
        <v>-2.0167328063554777</v>
      </c>
      <c r="M104" s="90">
        <f>AVERAGE(L104:L106)</f>
        <v>-2.0070542687870776</v>
      </c>
      <c r="N104" s="83">
        <f>STDEV(L104:L106)/SQRT(COUNT(L104:L106))</f>
        <v>0.4847706187252116</v>
      </c>
      <c r="O104" s="77">
        <v>300433.17019999999</v>
      </c>
      <c r="P104" s="18">
        <f t="shared" si="25"/>
        <v>82054.693799999979</v>
      </c>
      <c r="Q104" s="130">
        <f>AVERAGE(P104:P106)</f>
        <v>82242.962666666645</v>
      </c>
      <c r="R104" s="133">
        <f t="shared" si="24"/>
        <v>-2.4467269342560201</v>
      </c>
      <c r="S104" s="28">
        <f>AVERAGE(R104:R106)</f>
        <v>-2.2228976405354453</v>
      </c>
      <c r="T104" s="38">
        <f>STDEV(R104:R106)/SQRT(COUNT(R104:R106))</f>
        <v>0.51536332817241948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>
        <v>-75</v>
      </c>
      <c r="E105" s="6">
        <v>271.75103799999999</v>
      </c>
      <c r="F105" s="94"/>
      <c r="G105" s="108">
        <f t="shared" si="22"/>
        <v>-2.8679008604705984</v>
      </c>
      <c r="H105" s="89"/>
      <c r="I105" s="32"/>
      <c r="J105" s="81">
        <v>5618.8901370000003</v>
      </c>
      <c r="K105" s="94"/>
      <c r="L105" s="108">
        <f t="shared" si="23"/>
        <v>-2.8418205042550682</v>
      </c>
      <c r="M105" s="89"/>
      <c r="N105" s="71"/>
      <c r="O105" s="76">
        <v>305436.88990000001</v>
      </c>
      <c r="P105" s="13">
        <f t="shared" si="25"/>
        <v>81604.194300000003</v>
      </c>
      <c r="Q105" s="126"/>
      <c r="R105" s="111">
        <f t="shared" si="24"/>
        <v>-2.9823172668041735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>
        <v>-75</v>
      </c>
      <c r="E106" s="21">
        <v>275.709045</v>
      </c>
      <c r="F106" s="96"/>
      <c r="G106" s="110">
        <f t="shared" si="22"/>
        <v>-1.4531885887222415</v>
      </c>
      <c r="H106" s="91"/>
      <c r="I106" s="34"/>
      <c r="J106" s="84">
        <v>5716.0029299999997</v>
      </c>
      <c r="K106" s="96"/>
      <c r="L106" s="110">
        <f t="shared" si="23"/>
        <v>-1.1626094957506865</v>
      </c>
      <c r="M106" s="91"/>
      <c r="N106" s="85"/>
      <c r="O106" s="78">
        <v>308811.14889999997</v>
      </c>
      <c r="P106" s="22">
        <f t="shared" si="25"/>
        <v>83069.999899999966</v>
      </c>
      <c r="Q106" s="131"/>
      <c r="R106" s="134">
        <f t="shared" si="24"/>
        <v>-1.2396487205461426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>
        <v>-75</v>
      </c>
      <c r="E107" s="6">
        <v>326.17852800000003</v>
      </c>
      <c r="F107" s="94">
        <f>AVERAGE(E107:E109)</f>
        <v>316.4458213333333</v>
      </c>
      <c r="G107" s="108">
        <f t="shared" si="22"/>
        <v>16.58614205139402</v>
      </c>
      <c r="H107" s="89">
        <f>AVERAGE(G107:G109)</f>
        <v>13.107376208215792</v>
      </c>
      <c r="I107" s="32">
        <f>STDEV(G107:G109)/SQRT(COUNT(G107:G109))</f>
        <v>1.7660187287969826</v>
      </c>
      <c r="J107" s="81">
        <v>5631.7407229999999</v>
      </c>
      <c r="K107" s="94">
        <f>AVERAGE(J107:J109)</f>
        <v>5735.1801759999989</v>
      </c>
      <c r="L107" s="108">
        <f t="shared" si="23"/>
        <v>-2.6196165617020881</v>
      </c>
      <c r="M107" s="89">
        <f>AVERAGE(L107:L109)</f>
        <v>-0.83100907935655732</v>
      </c>
      <c r="N107" s="71">
        <f>STDEV(L107:L109)/SQRT(COUNT(L107:L109))</f>
        <v>0.93183459354153031</v>
      </c>
      <c r="O107" s="76">
        <v>307297.63380000001</v>
      </c>
      <c r="P107" s="13">
        <f t="shared" si="25"/>
        <v>82214.920500000007</v>
      </c>
      <c r="Q107" s="126">
        <f>AVERAGE(P107:P109)</f>
        <v>83601.489433333336</v>
      </c>
      <c r="R107" s="111">
        <f t="shared" si="24"/>
        <v>-2.2562364419555649</v>
      </c>
      <c r="S107" s="27">
        <f>AVERAGE(R107:R109)</f>
        <v>-0.60777086961869031</v>
      </c>
      <c r="T107" s="37">
        <f>STDEV(R107:R109)/SQRT(COUNT(R107:R109))</f>
        <v>0.87594019206734464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>
        <v>-75</v>
      </c>
      <c r="E108" s="6">
        <v>310.09875499999998</v>
      </c>
      <c r="F108" s="94"/>
      <c r="G108" s="108">
        <f t="shared" si="22"/>
        <v>10.838741354521119</v>
      </c>
      <c r="H108" s="89"/>
      <c r="I108" s="32"/>
      <c r="J108" s="81">
        <v>5760.6762699999999</v>
      </c>
      <c r="K108" s="98"/>
      <c r="L108" s="108">
        <f t="shared" si="23"/>
        <v>-0.39014726912458286</v>
      </c>
      <c r="M108" s="89"/>
      <c r="N108" s="71"/>
      <c r="O108" s="76">
        <v>314750.09999999998</v>
      </c>
      <c r="P108" s="13">
        <f t="shared" si="25"/>
        <v>83862.812299999991</v>
      </c>
      <c r="Q108" s="63"/>
      <c r="R108" s="111">
        <f t="shared" si="24"/>
        <v>-0.29708905740704949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>
        <v>-75</v>
      </c>
      <c r="E109" s="8">
        <v>313.060181</v>
      </c>
      <c r="F109" s="97"/>
      <c r="G109" s="112">
        <f t="shared" si="22"/>
        <v>11.897245218732238</v>
      </c>
      <c r="H109" s="92"/>
      <c r="I109" s="35"/>
      <c r="J109" s="86">
        <v>5813.1235349999997</v>
      </c>
      <c r="K109" s="99"/>
      <c r="L109" s="112">
        <f t="shared" si="23"/>
        <v>0.5167365927569989</v>
      </c>
      <c r="M109" s="92"/>
      <c r="N109" s="87"/>
      <c r="O109" s="79">
        <v>315880.6348</v>
      </c>
      <c r="P109" s="14">
        <f t="shared" si="25"/>
        <v>84726.73550000001</v>
      </c>
      <c r="Q109" s="100"/>
      <c r="R109" s="135">
        <f t="shared" si="24"/>
        <v>0.7300128905065435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>
        <v>-90</v>
      </c>
      <c r="E110" s="5">
        <v>272.321167</v>
      </c>
      <c r="F110" s="93">
        <f>AVERAGE(E110:E112)</f>
        <v>268.84886666666671</v>
      </c>
      <c r="G110" s="107">
        <f>((E110/$F$110)*100)-100</f>
        <v>1.2915436008285042</v>
      </c>
      <c r="H110" s="88">
        <f>AVERAGE(G110:G112)</f>
        <v>-1.4210854715202004E-14</v>
      </c>
      <c r="I110" s="31">
        <f>STDEV(G110:G112)/SQRT(COUNT(G110:G112))</f>
        <v>0.81834847284547296</v>
      </c>
      <c r="J110" s="80">
        <v>5562.4443359999996</v>
      </c>
      <c r="K110" s="93">
        <f>AVERAGE(J110:J112)</f>
        <v>5451.3597006666669</v>
      </c>
      <c r="L110" s="107">
        <f>((J110/$K$110)*100)-100</f>
        <v>2.0377418008161925</v>
      </c>
      <c r="M110" s="88">
        <f>AVERAGE(L110:L112)</f>
        <v>-4.736951571734001E-15</v>
      </c>
      <c r="N110" s="70">
        <f>STDEV(L110:L112)/SQRT(COUNT(L110:L112))</f>
        <v>1.5348693487814</v>
      </c>
      <c r="O110" s="75">
        <v>226301.92939999999</v>
      </c>
      <c r="P110" s="12">
        <f>O110-O128</f>
        <v>80907.430300000007</v>
      </c>
      <c r="Q110" s="129">
        <f>AVERAGE(P110:P112)</f>
        <v>79236.665299999993</v>
      </c>
      <c r="R110" s="132">
        <f>((P110/$Q$110)*100)-100</f>
        <v>2.1085756116493428</v>
      </c>
      <c r="S110" s="26">
        <f>AVERAGE(R110:R112)</f>
        <v>-4.736951571734001E-15</v>
      </c>
      <c r="T110" s="36">
        <f>STDEV(R110:R112)/SQRT(COUNT(R110:R112))</f>
        <v>1.5435784198323481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>
        <v>-90</v>
      </c>
      <c r="E111" s="6">
        <v>269.45343000000003</v>
      </c>
      <c r="F111" s="94"/>
      <c r="G111" s="108">
        <f t="shared" ref="G111:G127" si="26">((E111/$F$110)*100)-100</f>
        <v>0.22487107378543669</v>
      </c>
      <c r="H111" s="89"/>
      <c r="I111" s="32"/>
      <c r="J111" s="81">
        <v>5504.2045900000003</v>
      </c>
      <c r="K111" s="94"/>
      <c r="L111" s="108">
        <f t="shared" ref="L111:L127" si="27">((J111/$K$110)*100)-100</f>
        <v>0.96938914757120642</v>
      </c>
      <c r="M111" s="89"/>
      <c r="N111" s="71"/>
      <c r="O111" s="76">
        <v>227071.06899999999</v>
      </c>
      <c r="P111" s="13">
        <f>O111-O129</f>
        <v>79948.597499999974</v>
      </c>
      <c r="Q111" s="126"/>
      <c r="R111" s="111">
        <f t="shared" ref="R111:R127" si="28">((P111/$Q$110)*100)-100</f>
        <v>0.89848834160865465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>
        <v>-90</v>
      </c>
      <c r="E112" s="6">
        <v>264.77200299999998</v>
      </c>
      <c r="F112" s="94"/>
      <c r="G112" s="108">
        <f t="shared" si="26"/>
        <v>-1.5164146746139835</v>
      </c>
      <c r="H112" s="89"/>
      <c r="I112" s="32"/>
      <c r="J112" s="81">
        <v>5287.4301759999998</v>
      </c>
      <c r="K112" s="94"/>
      <c r="L112" s="108">
        <f t="shared" si="27"/>
        <v>-3.0071309483874131</v>
      </c>
      <c r="M112" s="89"/>
      <c r="N112" s="71"/>
      <c r="O112" s="76">
        <v>224416.75690000001</v>
      </c>
      <c r="P112" s="13">
        <f t="shared" ref="P112:P127" si="29">O112-O130</f>
        <v>76853.968099999998</v>
      </c>
      <c r="Q112" s="126"/>
      <c r="R112" s="111">
        <f>((P112/$Q$110)*100)-100</f>
        <v>-3.0070639532580117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>
        <v>-90</v>
      </c>
      <c r="E113" s="17">
        <v>267.92666600000001</v>
      </c>
      <c r="F113" s="95">
        <f>AVERAGE(E113:E115)</f>
        <v>265.51826999999997</v>
      </c>
      <c r="G113" s="109">
        <f t="shared" si="26"/>
        <v>-0.34301824593893571</v>
      </c>
      <c r="H113" s="90">
        <f>AVERAGE(G113:G115)</f>
        <v>-1.238836044935302</v>
      </c>
      <c r="I113" s="33">
        <f>STDEV(G113:G115)/SQRT(COUNT(G113:G115))</f>
        <v>0.45628042533016105</v>
      </c>
      <c r="J113" s="82">
        <v>5435.3569340000004</v>
      </c>
      <c r="K113" s="95">
        <f>AVERAGE(J113:J115)</f>
        <v>5364.7431640000004</v>
      </c>
      <c r="L113" s="109">
        <f t="shared" si="27"/>
        <v>-0.29355550808193698</v>
      </c>
      <c r="M113" s="90">
        <f>AVERAGE(L113:L115)</f>
        <v>-1.5888978424240463</v>
      </c>
      <c r="N113" s="83">
        <f>STDEV(L113:L115)/SQRT(COUNT(L113:L115))</f>
        <v>0.65158847865199565</v>
      </c>
      <c r="O113" s="77">
        <v>226375.49830000001</v>
      </c>
      <c r="P113" s="18">
        <f t="shared" si="29"/>
        <v>79147.708899999998</v>
      </c>
      <c r="Q113" s="130">
        <f>AVERAGE(P113:P115)</f>
        <v>77903.163266666656</v>
      </c>
      <c r="R113" s="133">
        <f t="shared" si="28"/>
        <v>-0.11226671347563411</v>
      </c>
      <c r="S113" s="28">
        <f>AVERAGE(R113:R115)</f>
        <v>-1.6829355807498085</v>
      </c>
      <c r="T113" s="38">
        <f>STDEV(R113:R115)/SQRT(COUNT(R113:R115))</f>
        <v>0.81138290507323052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>
        <v>-90</v>
      </c>
      <c r="E114" s="6">
        <v>263.90893599999998</v>
      </c>
      <c r="F114" s="94"/>
      <c r="G114" s="108">
        <f t="shared" si="26"/>
        <v>-1.8374377872276852</v>
      </c>
      <c r="H114" s="89"/>
      <c r="I114" s="32"/>
      <c r="J114" s="81">
        <v>5322.7001950000003</v>
      </c>
      <c r="K114" s="94"/>
      <c r="L114" s="108">
        <f t="shared" si="27"/>
        <v>-2.360136052862785</v>
      </c>
      <c r="M114" s="89"/>
      <c r="N114" s="71"/>
      <c r="O114" s="76">
        <v>218532.6208</v>
      </c>
      <c r="P114" s="13">
        <f t="shared" si="29"/>
        <v>77000.997499999998</v>
      </c>
      <c r="Q114" s="126"/>
      <c r="R114" s="111">
        <f t="shared" si="28"/>
        <v>-2.8215066743855033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>
        <v>-90</v>
      </c>
      <c r="E115" s="21">
        <v>264.71920799999998</v>
      </c>
      <c r="F115" s="96"/>
      <c r="G115" s="110">
        <f t="shared" si="26"/>
        <v>-1.5360521016392852</v>
      </c>
      <c r="H115" s="91"/>
      <c r="I115" s="34"/>
      <c r="J115" s="84">
        <v>5336.1723629999997</v>
      </c>
      <c r="K115" s="96"/>
      <c r="L115" s="110">
        <f t="shared" si="27"/>
        <v>-2.1130019663274169</v>
      </c>
      <c r="M115" s="91"/>
      <c r="N115" s="85"/>
      <c r="O115" s="78">
        <v>220576.67199999999</v>
      </c>
      <c r="P115" s="22">
        <f t="shared" si="29"/>
        <v>77560.783399999986</v>
      </c>
      <c r="Q115" s="131"/>
      <c r="R115" s="134">
        <f t="shared" si="28"/>
        <v>-2.115033354388288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>
        <v>-90</v>
      </c>
      <c r="E116" s="6">
        <v>265.86459400000001</v>
      </c>
      <c r="F116" s="94">
        <f>AVERAGE(E116:E118)</f>
        <v>267.03206399999999</v>
      </c>
      <c r="G116" s="108">
        <f t="shared" si="26"/>
        <v>-1.1100186895586717</v>
      </c>
      <c r="H116" s="89">
        <f>AVERAGE(G116:G118)</f>
        <v>-0.67577099698890208</v>
      </c>
      <c r="I116" s="32">
        <f>STDEV(G116:G118)/SQRT(COUNT(G116:G118))</f>
        <v>0.83683393153790209</v>
      </c>
      <c r="J116" s="81">
        <v>5308.0566410000001</v>
      </c>
      <c r="K116" s="94">
        <f>AVERAGE(J116:J118)</f>
        <v>5352.3255209999998</v>
      </c>
      <c r="L116" s="108">
        <f t="shared" si="27"/>
        <v>-2.62875809954609</v>
      </c>
      <c r="M116" s="89">
        <f>AVERAGE(L116:L118)</f>
        <v>-1.8166876725187631</v>
      </c>
      <c r="N116" s="71">
        <f>STDEV(L116:L118)/SQRT(COUNT(L116:L118))</f>
        <v>0.93511914730609336</v>
      </c>
      <c r="O116" s="76">
        <v>215023.76389999999</v>
      </c>
      <c r="P116" s="13">
        <f t="shared" si="29"/>
        <v>76462.073600000003</v>
      </c>
      <c r="Q116" s="126">
        <f>AVERAGE(P116:P118)</f>
        <v>77492.475599999991</v>
      </c>
      <c r="R116" s="111">
        <f t="shared" si="28"/>
        <v>-3.5016512740598529</v>
      </c>
      <c r="S116" s="27">
        <f>AVERAGE(R116:R118)</f>
        <v>-2.2012406673050626</v>
      </c>
      <c r="T116" s="37">
        <f>STDEV(R116:R118)/SQRT(COUNT(R116:R118))</f>
        <v>0.98778931734829467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>
        <v>-90</v>
      </c>
      <c r="E117" s="6">
        <v>263.85244799999998</v>
      </c>
      <c r="F117" s="94"/>
      <c r="G117" s="108">
        <f t="shared" si="26"/>
        <v>-1.8584488484608528</v>
      </c>
      <c r="H117" s="89"/>
      <c r="I117" s="32"/>
      <c r="J117" s="81">
        <v>5294.9233400000003</v>
      </c>
      <c r="K117" s="94"/>
      <c r="L117" s="108">
        <f t="shared" si="27"/>
        <v>-2.8696759938173955</v>
      </c>
      <c r="M117" s="89"/>
      <c r="N117" s="71"/>
      <c r="O117" s="76">
        <v>217560.21419999999</v>
      </c>
      <c r="P117" s="13">
        <f t="shared" si="29"/>
        <v>76987.127299999993</v>
      </c>
      <c r="Q117" s="126"/>
      <c r="R117" s="111">
        <f t="shared" si="28"/>
        <v>-2.8390114494129364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>
        <v>-90</v>
      </c>
      <c r="E118" s="6">
        <v>271.37914999999998</v>
      </c>
      <c r="F118" s="94"/>
      <c r="G118" s="108">
        <f t="shared" si="26"/>
        <v>0.9411545470528182</v>
      </c>
      <c r="H118" s="89"/>
      <c r="I118" s="32"/>
      <c r="J118" s="81">
        <v>5453.9965819999998</v>
      </c>
      <c r="K118" s="94"/>
      <c r="L118" s="108">
        <f t="shared" si="27"/>
        <v>4.8371075807196462E-2</v>
      </c>
      <c r="M118" s="89"/>
      <c r="N118" s="71"/>
      <c r="O118" s="76">
        <v>225983.31169999999</v>
      </c>
      <c r="P118" s="13">
        <f t="shared" si="29"/>
        <v>79028.22589999999</v>
      </c>
      <c r="Q118" s="126"/>
      <c r="R118" s="111">
        <f t="shared" si="28"/>
        <v>-0.26305927844239818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>
        <v>-90</v>
      </c>
      <c r="E119" s="17">
        <v>266.73553500000003</v>
      </c>
      <c r="F119" s="95">
        <f>AVERAGE(E119:E121)</f>
        <v>266.96729533333337</v>
      </c>
      <c r="G119" s="109">
        <f t="shared" si="26"/>
        <v>-0.7860667939087449</v>
      </c>
      <c r="H119" s="90">
        <f>AVERAGE(G119:G121)</f>
        <v>-0.69986210344201538</v>
      </c>
      <c r="I119" s="33">
        <f>STDEV(G119:G121)/SQRT(COUNT(G119:G121))</f>
        <v>0.36648237916148191</v>
      </c>
      <c r="J119" s="82">
        <v>5469.9794920000004</v>
      </c>
      <c r="K119" s="95">
        <f>AVERAGE(J119:J121)</f>
        <v>5461.3517253333339</v>
      </c>
      <c r="L119" s="109">
        <f t="shared" si="27"/>
        <v>0.34156233225732535</v>
      </c>
      <c r="M119" s="90">
        <f>AVERAGE(L119:L121)</f>
        <v>0.18329417274454349</v>
      </c>
      <c r="N119" s="83">
        <f>STDEV(L119:L121)/SQRT(COUNT(L119:L121))</f>
        <v>0.65182806384023106</v>
      </c>
      <c r="O119" s="77">
        <v>237398.9713</v>
      </c>
      <c r="P119" s="18">
        <f t="shared" si="29"/>
        <v>79779.731700000004</v>
      </c>
      <c r="Q119" s="130">
        <f>AVERAGE(P119:P121)</f>
        <v>79422.156833333327</v>
      </c>
      <c r="R119" s="133">
        <f t="shared" si="28"/>
        <v>0.68537260868298233</v>
      </c>
      <c r="S119" s="28">
        <f>AVERAGE(R119:R121)</f>
        <v>0.23409810676792611</v>
      </c>
      <c r="T119" s="38">
        <f>STDEV(R119:R121)/SQRT(COUNT(R119:R121))</f>
        <v>0.6545897946717274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>
        <v>-90</v>
      </c>
      <c r="E120" s="6">
        <v>265.38845800000001</v>
      </c>
      <c r="F120" s="94"/>
      <c r="G120" s="108">
        <f t="shared" si="26"/>
        <v>-1.2871204218082539</v>
      </c>
      <c r="H120" s="89"/>
      <c r="I120" s="32"/>
      <c r="J120" s="81">
        <v>5395.9472660000001</v>
      </c>
      <c r="K120" s="94"/>
      <c r="L120" s="108">
        <f t="shared" si="27"/>
        <v>-1.016488320517368</v>
      </c>
      <c r="M120" s="89"/>
      <c r="N120" s="71"/>
      <c r="O120" s="76">
        <v>223146.71739999999</v>
      </c>
      <c r="P120" s="13">
        <f t="shared" si="29"/>
        <v>78400.056400000001</v>
      </c>
      <c r="Q120" s="126"/>
      <c r="R120" s="111">
        <f t="shared" si="28"/>
        <v>-1.0558355741404455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>
        <v>-90</v>
      </c>
      <c r="E121" s="21">
        <v>268.77789300000001</v>
      </c>
      <c r="F121" s="96"/>
      <c r="G121" s="110">
        <f t="shared" si="26"/>
        <v>-2.6399094609047324E-2</v>
      </c>
      <c r="H121" s="91"/>
      <c r="I121" s="34"/>
      <c r="J121" s="84">
        <v>5518.1284180000002</v>
      </c>
      <c r="K121" s="96"/>
      <c r="L121" s="110">
        <f t="shared" si="27"/>
        <v>1.2248085064936731</v>
      </c>
      <c r="M121" s="91"/>
      <c r="N121" s="85"/>
      <c r="O121" s="78">
        <v>225905.9351</v>
      </c>
      <c r="P121" s="22">
        <f t="shared" si="29"/>
        <v>80086.682399999991</v>
      </c>
      <c r="Q121" s="131"/>
      <c r="R121" s="134">
        <f t="shared" si="28"/>
        <v>1.0727572857612415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>
        <v>-90</v>
      </c>
      <c r="E122" s="6">
        <v>266.05087300000002</v>
      </c>
      <c r="F122" s="94">
        <f>AVERAGE(E122:E124)</f>
        <v>264.81961066666668</v>
      </c>
      <c r="G122" s="108">
        <f t="shared" si="26"/>
        <v>-1.0407310625325437</v>
      </c>
      <c r="H122" s="89">
        <f>AVERAGE(G122:G124)</f>
        <v>-1.4987067083290857</v>
      </c>
      <c r="I122" s="32">
        <f>STDEV(G122:G124)/SQRT(COUNT(G122:G124))</f>
        <v>0.50762139291424946</v>
      </c>
      <c r="J122" s="81">
        <v>5296.4345700000003</v>
      </c>
      <c r="K122" s="94">
        <f>AVERAGE(J122:J124)</f>
        <v>5311.4941403333332</v>
      </c>
      <c r="L122" s="108">
        <f t="shared" si="27"/>
        <v>-2.8419539192711909</v>
      </c>
      <c r="M122" s="89">
        <f>AVERAGE(L122:L124)</f>
        <v>-2.5657004493067794</v>
      </c>
      <c r="N122" s="71">
        <f>STDEV(L122:L124)/SQRT(COUNT(L122:L124))</f>
        <v>0.43634441641273602</v>
      </c>
      <c r="O122" s="76">
        <v>218378.47640000001</v>
      </c>
      <c r="P122" s="13">
        <f t="shared" si="29"/>
        <v>77015.170900000026</v>
      </c>
      <c r="Q122" s="126">
        <f>AVERAGE(P122:P124)</f>
        <v>77261.755133333354</v>
      </c>
      <c r="R122" s="111">
        <f>((P122/$Q$110)*100)-100</f>
        <v>-2.8036192482219064</v>
      </c>
      <c r="S122" s="27">
        <f>AVERAGE(R122:R124)</f>
        <v>-2.4924195878125155</v>
      </c>
      <c r="T122" s="37">
        <f>STDEV(R122:R124)/SQRT(COUNT(R122:R124))</f>
        <v>0.31511850219161247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>
        <v>-90</v>
      </c>
      <c r="E123" s="6">
        <v>262.09435999999999</v>
      </c>
      <c r="F123" s="94"/>
      <c r="G123" s="108">
        <f t="shared" si="26"/>
        <v>-2.5123805617679409</v>
      </c>
      <c r="H123" s="89"/>
      <c r="I123" s="32"/>
      <c r="J123" s="81">
        <v>5279.9428710000002</v>
      </c>
      <c r="K123" s="94"/>
      <c r="L123" s="108">
        <f t="shared" si="27"/>
        <v>-3.1444784251845164</v>
      </c>
      <c r="M123" s="89"/>
      <c r="N123" s="71"/>
      <c r="O123" s="76">
        <v>223832.69560000001</v>
      </c>
      <c r="P123" s="13">
        <f t="shared" si="29"/>
        <v>77008.973400000017</v>
      </c>
      <c r="Q123" s="126"/>
      <c r="R123" s="111">
        <f t="shared" si="28"/>
        <v>-2.8114407535522332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>
        <v>-90</v>
      </c>
      <c r="E124" s="6">
        <v>266.31359900000001</v>
      </c>
      <c r="F124" s="94"/>
      <c r="G124" s="108">
        <f t="shared" si="26"/>
        <v>-0.94300850068677278</v>
      </c>
      <c r="H124" s="89"/>
      <c r="I124" s="32"/>
      <c r="J124" s="81">
        <v>5358.1049800000001</v>
      </c>
      <c r="K124" s="94"/>
      <c r="L124" s="108">
        <f t="shared" si="27"/>
        <v>-1.7106690034646306</v>
      </c>
      <c r="M124" s="89"/>
      <c r="N124" s="71"/>
      <c r="O124" s="76">
        <v>225741.149</v>
      </c>
      <c r="P124" s="13">
        <f t="shared" si="29"/>
        <v>77761.121100000018</v>
      </c>
      <c r="Q124" s="126"/>
      <c r="R124" s="111">
        <f t="shared" si="28"/>
        <v>-1.8621987616634073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>
        <v>-90</v>
      </c>
      <c r="E125" s="17">
        <v>316.75030500000003</v>
      </c>
      <c r="F125" s="95">
        <f>AVERAGE(E125:E127)</f>
        <v>302.36854033333333</v>
      </c>
      <c r="G125" s="109">
        <f t="shared" si="26"/>
        <v>17.817236474619051</v>
      </c>
      <c r="H125" s="90">
        <f>AVERAGE(G125:G127)</f>
        <v>12.467850090744898</v>
      </c>
      <c r="I125" s="33">
        <f>STDEV(G125:G127)/SQRT(COUNT(G125:G127))</f>
        <v>2.7662919577381868</v>
      </c>
      <c r="J125" s="82">
        <v>5369.2871089999999</v>
      </c>
      <c r="K125" s="95">
        <f>AVERAGE(J125:J127)</f>
        <v>5442.016764</v>
      </c>
      <c r="L125" s="109">
        <f t="shared" si="27"/>
        <v>-1.5055435005807851</v>
      </c>
      <c r="M125" s="90">
        <f>AVERAGE(L125:L127)</f>
        <v>-0.17138727179431137</v>
      </c>
      <c r="N125" s="83">
        <f>STDEV(L125:L127)/SQRT(COUNT(L125:L127))</f>
        <v>0.74316657632819583</v>
      </c>
      <c r="O125" s="77">
        <v>225082.7133</v>
      </c>
      <c r="P125" s="18">
        <f t="shared" si="29"/>
        <v>77791.43299999999</v>
      </c>
      <c r="Q125" s="130">
        <f>AVERAGE(P125:P127)</f>
        <v>79087.024366666665</v>
      </c>
      <c r="R125" s="133">
        <f t="shared" si="28"/>
        <v>-1.8239438705909379</v>
      </c>
      <c r="S125" s="28">
        <f>AVERAGE(R125:R127)</f>
        <v>-0.1888531436384587</v>
      </c>
      <c r="T125" s="38">
        <f>STDEV(R125:R127)/SQRT(COUNT(R125:R127))</f>
        <v>0.87807293127486008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>
        <v>-90</v>
      </c>
      <c r="E126" s="6">
        <v>291.89025900000001</v>
      </c>
      <c r="F126" s="94"/>
      <c r="G126" s="108">
        <f t="shared" si="26"/>
        <v>8.5703884933616905</v>
      </c>
      <c r="H126" s="89"/>
      <c r="I126" s="32"/>
      <c r="J126" s="81">
        <v>5447.4521480000003</v>
      </c>
      <c r="K126" s="98"/>
      <c r="L126" s="108">
        <f t="shared" si="27"/>
        <v>-7.1680330802408321E-2</v>
      </c>
      <c r="M126" s="89"/>
      <c r="N126" s="71"/>
      <c r="O126" s="76">
        <v>230887.28769999999</v>
      </c>
      <c r="P126" s="13">
        <f t="shared" si="29"/>
        <v>79295.149399999995</v>
      </c>
      <c r="Q126" s="63"/>
      <c r="R126" s="111">
        <f t="shared" si="28"/>
        <v>7.3809390865406499E-2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>
        <v>-90</v>
      </c>
      <c r="E127" s="8">
        <v>298.465057</v>
      </c>
      <c r="F127" s="97"/>
      <c r="G127" s="112">
        <f t="shared" si="26"/>
        <v>11.015925304253955</v>
      </c>
      <c r="H127" s="92"/>
      <c r="I127" s="35"/>
      <c r="J127" s="86">
        <v>5509.3110349999997</v>
      </c>
      <c r="K127" s="99"/>
      <c r="L127" s="112">
        <f t="shared" si="27"/>
        <v>1.0630620160002593</v>
      </c>
      <c r="M127" s="92"/>
      <c r="N127" s="87"/>
      <c r="O127" s="79">
        <v>231153.89929999999</v>
      </c>
      <c r="P127" s="14">
        <f t="shared" si="29"/>
        <v>80174.490699999995</v>
      </c>
      <c r="Q127" s="100"/>
      <c r="R127" s="135">
        <f t="shared" si="28"/>
        <v>1.1835750488101553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>
        <v>-105</v>
      </c>
      <c r="E128" s="5">
        <v>262.27816799999999</v>
      </c>
      <c r="F128" s="93">
        <f>AVERAGE(E128:E130)</f>
        <v>259.97423299999997</v>
      </c>
      <c r="G128" s="107">
        <f>((E128/$F$128)*100)-100</f>
        <v>0.88621667363473478</v>
      </c>
      <c r="H128" s="88">
        <f>AVERAGE(G128:G130)</f>
        <v>4.736951571734001E-15</v>
      </c>
      <c r="I128" s="31">
        <f>STDEV(G128:G130)/SQRT(COUNT(G128:G130))</f>
        <v>0.61616454064041759</v>
      </c>
      <c r="J128" s="80">
        <v>5184.0112300000001</v>
      </c>
      <c r="K128" s="93">
        <f>AVERAGE(J128:J130)</f>
        <v>5082.1700843333338</v>
      </c>
      <c r="L128" s="107">
        <f>((J128/$K$128)*100)-100</f>
        <v>2.0038909358938781</v>
      </c>
      <c r="M128" s="88">
        <f>AVERAGE(L128:L130)</f>
        <v>-4.736951571734001E-15</v>
      </c>
      <c r="N128" s="70">
        <f>STDEV(L128:L130)/SQRT(COUNT(L128:L130))</f>
        <v>1.4423162624920489</v>
      </c>
      <c r="O128" s="75">
        <v>145394.49909999999</v>
      </c>
      <c r="P128" s="12">
        <f>O128-O146</f>
        <v>72622.240919999982</v>
      </c>
      <c r="Q128" s="129">
        <f>AVERAGE(P128:P130)</f>
        <v>71481.798569999999</v>
      </c>
      <c r="R128" s="132">
        <f>((P128/$Q$128)*100)-100</f>
        <v>1.5954304072010501</v>
      </c>
      <c r="S128" s="26">
        <f>AVERAGE(R128:R130)</f>
        <v>4.736951571734001E-15</v>
      </c>
      <c r="T128" s="36">
        <f>STDEV(R128:R130)/SQRT(COUNT(R128:R130))</f>
        <v>1.1905725844747892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>
        <v>-105</v>
      </c>
      <c r="E129" s="6">
        <v>260.75018299999999</v>
      </c>
      <c r="F129" s="94"/>
      <c r="G129" s="108">
        <f t="shared" ref="G129:G145" si="30">((E129/$F$128)*100)-100</f>
        <v>0.29847188740433239</v>
      </c>
      <c r="H129" s="89"/>
      <c r="I129" s="32"/>
      <c r="J129" s="81">
        <v>5122.5751950000003</v>
      </c>
      <c r="K129" s="94"/>
      <c r="L129" s="108">
        <f t="shared" ref="L129:L145" si="31">((J129/$K$128)*100)-100</f>
        <v>0.79503656894959818</v>
      </c>
      <c r="M129" s="89"/>
      <c r="N129" s="71"/>
      <c r="O129" s="76">
        <v>147122.47150000001</v>
      </c>
      <c r="P129" s="13">
        <f>O129-O147</f>
        <v>72005.81889000001</v>
      </c>
      <c r="Q129" s="126"/>
      <c r="R129" s="111">
        <f t="shared" ref="R129:R145" si="32">((P129/$Q$128)*100)-100</f>
        <v>0.73308216984335672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>
        <v>-105</v>
      </c>
      <c r="E130" s="21">
        <v>256.89434799999998</v>
      </c>
      <c r="F130" s="96"/>
      <c r="G130" s="110">
        <f t="shared" si="30"/>
        <v>-1.184688561039053</v>
      </c>
      <c r="H130" s="91"/>
      <c r="I130" s="34"/>
      <c r="J130" s="84">
        <v>4939.923828</v>
      </c>
      <c r="K130" s="96"/>
      <c r="L130" s="110">
        <f t="shared" si="31"/>
        <v>-2.7989275048434905</v>
      </c>
      <c r="M130" s="91"/>
      <c r="N130" s="85"/>
      <c r="O130" s="78">
        <v>147562.78880000001</v>
      </c>
      <c r="P130" s="22">
        <f t="shared" ref="P130:P145" si="33">O130-O148</f>
        <v>69817.335900000005</v>
      </c>
      <c r="Q130" s="131"/>
      <c r="R130" s="134">
        <f t="shared" si="32"/>
        <v>-2.3285125770443926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>
        <v>-105</v>
      </c>
      <c r="E131" s="6">
        <v>258.91476399999999</v>
      </c>
      <c r="F131" s="94">
        <f>AVERAGE(E131:E133)</f>
        <v>257.08731600000004</v>
      </c>
      <c r="G131" s="108">
        <f t="shared" si="30"/>
        <v>-0.40752846456132374</v>
      </c>
      <c r="H131" s="89">
        <f>AVERAGE(G131:G133)</f>
        <v>-1.1104627434365615</v>
      </c>
      <c r="I131" s="32">
        <f>STDEV(G131:G133)/SQRT(COUNT(G131:G133))</f>
        <v>0.39225203743632558</v>
      </c>
      <c r="J131" s="81">
        <v>5099.1752930000002</v>
      </c>
      <c r="K131" s="94">
        <f>AVERAGE(J131:J133)</f>
        <v>5004.233561</v>
      </c>
      <c r="L131" s="108">
        <f t="shared" si="31"/>
        <v>0.33460526476845587</v>
      </c>
      <c r="M131" s="89">
        <f>AVERAGE(L131:L133)</f>
        <v>-1.5335284345084499</v>
      </c>
      <c r="N131" s="71">
        <f>STDEV(L131:L133)/SQRT(COUNT(L131:L133))</f>
        <v>0.96795790425067818</v>
      </c>
      <c r="O131" s="76">
        <v>147227.78940000001</v>
      </c>
      <c r="P131" s="13">
        <f t="shared" si="33"/>
        <v>71980.403380000003</v>
      </c>
      <c r="Q131" s="126">
        <f>AVERAGE(P131:P133)</f>
        <v>70511.845836666675</v>
      </c>
      <c r="R131" s="111">
        <f t="shared" si="32"/>
        <v>0.69752695088070027</v>
      </c>
      <c r="S131" s="27">
        <f>AVERAGE(R131:R133)</f>
        <v>-1.3569226750547994</v>
      </c>
      <c r="T131" s="37">
        <f>STDEV(R131:R133)/SQRT(COUNT(R131:R133))</f>
        <v>1.050494772715999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>
        <v>-105</v>
      </c>
      <c r="E132" s="6">
        <v>255.38935900000001</v>
      </c>
      <c r="F132" s="94"/>
      <c r="G132" s="108">
        <f t="shared" si="30"/>
        <v>-1.7635878552625428</v>
      </c>
      <c r="H132" s="89"/>
      <c r="I132" s="32"/>
      <c r="J132" s="81">
        <v>4934.4135740000002</v>
      </c>
      <c r="K132" s="94"/>
      <c r="L132" s="108">
        <f t="shared" si="31"/>
        <v>-2.9073507553164859</v>
      </c>
      <c r="M132" s="89"/>
      <c r="N132" s="71"/>
      <c r="O132" s="76">
        <v>141531.62330000001</v>
      </c>
      <c r="P132" s="13">
        <f t="shared" si="33"/>
        <v>69505.329920000004</v>
      </c>
      <c r="Q132" s="126"/>
      <c r="R132" s="111">
        <f t="shared" si="32"/>
        <v>-2.7649956905665931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>
        <v>-105</v>
      </c>
      <c r="E133" s="6">
        <v>256.95782500000001</v>
      </c>
      <c r="F133" s="94"/>
      <c r="G133" s="108">
        <f t="shared" si="30"/>
        <v>-1.1602719104858181</v>
      </c>
      <c r="H133" s="89"/>
      <c r="I133" s="32"/>
      <c r="J133" s="81">
        <v>4979.1118159999996</v>
      </c>
      <c r="K133" s="94"/>
      <c r="L133" s="108">
        <f t="shared" si="31"/>
        <v>-2.0278398129773194</v>
      </c>
      <c r="M133" s="89"/>
      <c r="N133" s="71"/>
      <c r="O133" s="76">
        <v>143015.88860000001</v>
      </c>
      <c r="P133" s="13">
        <f t="shared" si="33"/>
        <v>70049.804210000002</v>
      </c>
      <c r="Q133" s="126"/>
      <c r="R133" s="111">
        <f t="shared" si="32"/>
        <v>-2.003299285478505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>
        <v>-105</v>
      </c>
      <c r="E134" s="17">
        <v>256.21719400000001</v>
      </c>
      <c r="F134" s="95">
        <f>AVERAGE(E134:E136)</f>
        <v>258.55955</v>
      </c>
      <c r="G134" s="109">
        <f t="shared" si="30"/>
        <v>-1.4451582207379658</v>
      </c>
      <c r="H134" s="90">
        <f>AVERAGE(G134:G136)</f>
        <v>-0.54416277477775077</v>
      </c>
      <c r="I134" s="33">
        <f>STDEV(G134:G136)/SQRT(COUNT(G134:G136))</f>
        <v>0.9474732194114972</v>
      </c>
      <c r="J134" s="82">
        <v>4892.1352539999998</v>
      </c>
      <c r="K134" s="95">
        <f>AVERAGE(J134:J136)</f>
        <v>4977.0735680000007</v>
      </c>
      <c r="L134" s="109">
        <f t="shared" si="31"/>
        <v>-3.7392457784746256</v>
      </c>
      <c r="M134" s="90">
        <f>AVERAGE(L134:L136)</f>
        <v>-2.0679456726037557</v>
      </c>
      <c r="N134" s="83">
        <f>STDEV(L134:L136)/SQRT(COUNT(L134:L136))</f>
        <v>1.1734674879659051</v>
      </c>
      <c r="O134" s="77">
        <v>138561.69029999999</v>
      </c>
      <c r="P134" s="18">
        <f t="shared" si="33"/>
        <v>68769.668439999994</v>
      </c>
      <c r="Q134" s="130">
        <f>AVERAGE(P134:P136)</f>
        <v>70020.913673333329</v>
      </c>
      <c r="R134" s="133">
        <f t="shared" si="32"/>
        <v>-3.7941548537619667</v>
      </c>
      <c r="S134" s="28">
        <f>AVERAGE(R134:R136)</f>
        <v>-2.0437159191455834</v>
      </c>
      <c r="T134" s="38">
        <f>STDEV(R134:R136)/SQRT(COUNT(R134:R136))</f>
        <v>1.3379060632416715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>
        <v>-105</v>
      </c>
      <c r="E135" s="6">
        <v>255.97747799999999</v>
      </c>
      <c r="F135" s="94"/>
      <c r="G135" s="108">
        <f t="shared" si="30"/>
        <v>-1.5373658204042044</v>
      </c>
      <c r="H135" s="89"/>
      <c r="I135" s="32"/>
      <c r="J135" s="81">
        <v>4947.0234380000002</v>
      </c>
      <c r="K135" s="94"/>
      <c r="L135" s="108">
        <f t="shared" si="31"/>
        <v>-2.6592310782739474</v>
      </c>
      <c r="M135" s="89"/>
      <c r="N135" s="71"/>
      <c r="O135" s="76">
        <v>140573.08689999999</v>
      </c>
      <c r="P135" s="13">
        <f t="shared" si="33"/>
        <v>69393.676179999995</v>
      </c>
      <c r="Q135" s="126"/>
      <c r="R135" s="111">
        <f t="shared" si="32"/>
        <v>-2.9211945303183313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>
        <v>-105</v>
      </c>
      <c r="E136" s="21">
        <v>263.48397799999998</v>
      </c>
      <c r="F136" s="96"/>
      <c r="G136" s="110">
        <f t="shared" si="30"/>
        <v>1.3500357168089181</v>
      </c>
      <c r="H136" s="91"/>
      <c r="I136" s="34"/>
      <c r="J136" s="84">
        <v>5092.0620120000003</v>
      </c>
      <c r="K136" s="96"/>
      <c r="L136" s="110">
        <f t="shared" si="31"/>
        <v>0.19463983893730585</v>
      </c>
      <c r="M136" s="91"/>
      <c r="N136" s="85"/>
      <c r="O136" s="78">
        <v>146955.0858</v>
      </c>
      <c r="P136" s="22">
        <f t="shared" si="33"/>
        <v>71899.396399999998</v>
      </c>
      <c r="Q136" s="131"/>
      <c r="R136" s="134">
        <f t="shared" si="32"/>
        <v>0.58420162664354791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>
        <v>-105</v>
      </c>
      <c r="E137" s="6">
        <v>258.88189699999998</v>
      </c>
      <c r="F137" s="94">
        <f>AVERAGE(E137:E139)</f>
        <v>257.77749633333332</v>
      </c>
      <c r="G137" s="108">
        <f t="shared" si="30"/>
        <v>-0.42017087131861786</v>
      </c>
      <c r="H137" s="89">
        <f>AVERAGE(G137:G139)</f>
        <v>-0.84498245896032154</v>
      </c>
      <c r="I137" s="32">
        <f>STDEV(G137:G139)/SQRT(COUNT(G137:G139))</f>
        <v>0.32224517607376363</v>
      </c>
      <c r="J137" s="81">
        <v>5137.9487300000001</v>
      </c>
      <c r="K137" s="94">
        <f>AVERAGE(J137:J139)</f>
        <v>5095.5112303333335</v>
      </c>
      <c r="L137" s="108">
        <f t="shared" si="31"/>
        <v>1.0975359883883726</v>
      </c>
      <c r="M137" s="89">
        <f>AVERAGE(L137:L139)</f>
        <v>0.26250884521015888</v>
      </c>
      <c r="N137" s="71">
        <f>STDEV(L137:L139)/SQRT(COUNT(L137:L139))</f>
        <v>0.62101601479322277</v>
      </c>
      <c r="O137" s="76">
        <v>157619.2396</v>
      </c>
      <c r="P137" s="13">
        <f t="shared" si="33"/>
        <v>72760.630409999998</v>
      </c>
      <c r="Q137" s="126">
        <f>AVERAGE(P137:P139)</f>
        <v>71695.546896666652</v>
      </c>
      <c r="R137" s="111">
        <f t="shared" si="32"/>
        <v>1.7890314255980542</v>
      </c>
      <c r="S137" s="27">
        <f>AVERAGE(R137:R139)</f>
        <v>0.29902483001647795</v>
      </c>
      <c r="T137" s="37">
        <f>STDEV(R137:R139)/SQRT(COUNT(R137:R139))</f>
        <v>0.80978706365438946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>
        <v>-105</v>
      </c>
      <c r="E138" s="6">
        <v>256.134094</v>
      </c>
      <c r="F138" s="94"/>
      <c r="G138" s="108">
        <f>((E138/$F$128)*100)-100</f>
        <v>-1.4771229270248369</v>
      </c>
      <c r="H138" s="89"/>
      <c r="I138" s="32"/>
      <c r="J138" s="81">
        <v>5033.8251950000003</v>
      </c>
      <c r="K138" s="94"/>
      <c r="L138" s="108">
        <f t="shared" si="31"/>
        <v>-0.95126468675978515</v>
      </c>
      <c r="M138" s="89"/>
      <c r="N138" s="71"/>
      <c r="O138" s="76">
        <v>144746.66099999999</v>
      </c>
      <c r="P138" s="13">
        <f t="shared" si="33"/>
        <v>70770.066159999988</v>
      </c>
      <c r="Q138" s="126"/>
      <c r="R138" s="111">
        <f t="shared" si="32"/>
        <v>-0.99568341065598531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>
        <v>-105</v>
      </c>
      <c r="E139" s="6">
        <v>258.31649800000002</v>
      </c>
      <c r="F139" s="94"/>
      <c r="G139" s="108">
        <f t="shared" si="30"/>
        <v>-0.6376535785375097</v>
      </c>
      <c r="H139" s="89"/>
      <c r="I139" s="32"/>
      <c r="J139" s="81">
        <v>5114.7597660000001</v>
      </c>
      <c r="K139" s="94"/>
      <c r="L139" s="108">
        <f t="shared" si="31"/>
        <v>0.64125523400188911</v>
      </c>
      <c r="M139" s="89"/>
      <c r="N139" s="71"/>
      <c r="O139" s="76">
        <v>145819.25270000001</v>
      </c>
      <c r="P139" s="13">
        <f t="shared" si="33"/>
        <v>71555.944120000015</v>
      </c>
      <c r="Q139" s="126"/>
      <c r="R139" s="111">
        <f t="shared" si="32"/>
        <v>0.10372647510736499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>
        <v>-105</v>
      </c>
      <c r="E140" s="17">
        <v>255.663681</v>
      </c>
      <c r="F140" s="95">
        <f>AVERAGE(E140:E142)</f>
        <v>256.15324900000002</v>
      </c>
      <c r="G140" s="109">
        <f t="shared" si="30"/>
        <v>-1.6580689363933914</v>
      </c>
      <c r="H140" s="90">
        <f>AVERAGE(G140:G142)</f>
        <v>-1.4697548891316312</v>
      </c>
      <c r="I140" s="33">
        <f>STDEV(G140:G142)/SQRT(COUNT(G140:G142))</f>
        <v>0.24017553750310408</v>
      </c>
      <c r="J140" s="82">
        <v>4928.919922</v>
      </c>
      <c r="K140" s="95">
        <f>AVERAGE(J140:J142)</f>
        <v>4973.3894856666666</v>
      </c>
      <c r="L140" s="109">
        <f t="shared" si="31"/>
        <v>-3.0154473343140182</v>
      </c>
      <c r="M140" s="90">
        <f>AVERAGE(L140:L142)</f>
        <v>-2.140436011813184</v>
      </c>
      <c r="N140" s="83">
        <f>STDEV(L140:L142)/SQRT(COUNT(L140:L142))</f>
        <v>0.4786108161988783</v>
      </c>
      <c r="O140" s="77">
        <v>141363.30549999999</v>
      </c>
      <c r="P140" s="18">
        <f t="shared" si="33"/>
        <v>69208.50155999999</v>
      </c>
      <c r="Q140" s="130">
        <f>AVERAGE(P140:P142)</f>
        <v>70086.717229999995</v>
      </c>
      <c r="R140" s="133">
        <f t="shared" si="32"/>
        <v>-3.180245958380354</v>
      </c>
      <c r="S140" s="28">
        <f>AVERAGE(R140:R142)</f>
        <v>-1.9516595383842439</v>
      </c>
      <c r="T140" s="38">
        <f>STDEV(R140:R142)/SQRT(COUNT(R140:R142))</f>
        <v>0.63244100897889244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>
        <v>-105</v>
      </c>
      <c r="E141" s="6">
        <v>255.403122</v>
      </c>
      <c r="F141" s="94"/>
      <c r="G141" s="108">
        <f t="shared" si="30"/>
        <v>-1.7582938690696892</v>
      </c>
      <c r="H141" s="89"/>
      <c r="I141" s="32"/>
      <c r="J141" s="81">
        <v>4978.5424800000001</v>
      </c>
      <c r="K141" s="94"/>
      <c r="L141" s="108">
        <f t="shared" si="31"/>
        <v>-2.0390424289966944</v>
      </c>
      <c r="M141" s="89"/>
      <c r="N141" s="71"/>
      <c r="O141" s="76">
        <v>146823.72219999999</v>
      </c>
      <c r="P141" s="13">
        <f t="shared" si="33"/>
        <v>70339.592759999985</v>
      </c>
      <c r="Q141" s="126"/>
      <c r="R141" s="111">
        <f t="shared" si="32"/>
        <v>-1.5978974128378809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>
        <v>-105</v>
      </c>
      <c r="E142" s="21">
        <v>257.392944</v>
      </c>
      <c r="F142" s="96"/>
      <c r="G142" s="110">
        <f t="shared" si="30"/>
        <v>-0.99290186193181285</v>
      </c>
      <c r="H142" s="91"/>
      <c r="I142" s="34"/>
      <c r="J142" s="84">
        <v>5012.7060549999997</v>
      </c>
      <c r="K142" s="96"/>
      <c r="L142" s="110">
        <f t="shared" si="31"/>
        <v>-1.3668182721288389</v>
      </c>
      <c r="M142" s="91"/>
      <c r="N142" s="85"/>
      <c r="O142" s="78">
        <v>147980.02789999999</v>
      </c>
      <c r="P142" s="22">
        <f t="shared" si="33"/>
        <v>70712.05736999998</v>
      </c>
      <c r="Q142" s="131"/>
      <c r="R142" s="134">
        <f t="shared" si="32"/>
        <v>-1.0768352439344966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>
        <v>-105</v>
      </c>
      <c r="E143" s="6">
        <v>332.66455100000002</v>
      </c>
      <c r="F143" s="94">
        <f>AVERAGE(E143:E145)</f>
        <v>315.29608166666668</v>
      </c>
      <c r="G143" s="108">
        <f t="shared" si="30"/>
        <v>27.960585616960003</v>
      </c>
      <c r="H143" s="89">
        <f>AVERAGE(G143:G145)</f>
        <v>21.279743006941285</v>
      </c>
      <c r="I143" s="32">
        <f>STDEV(G143:G145)/SQRT(COUNT(G143:G145))</f>
        <v>5.0692776220384825</v>
      </c>
      <c r="J143" s="81">
        <v>4924.9755859999996</v>
      </c>
      <c r="K143" s="94">
        <f>AVERAGE(J143:J145)</f>
        <v>5055.2159829999991</v>
      </c>
      <c r="L143" s="108">
        <f t="shared" si="31"/>
        <v>-3.0930585896350351</v>
      </c>
      <c r="M143" s="89">
        <f>AVERAGE(L143:L145)</f>
        <v>-0.53036598315401784</v>
      </c>
      <c r="N143" s="71">
        <f>STDEV(L143:L145)/SQRT(COUNT(L143:L145))</f>
        <v>1.3329138063419661</v>
      </c>
      <c r="O143" s="76">
        <v>147291.28030000001</v>
      </c>
      <c r="P143" s="13">
        <f t="shared" si="33"/>
        <v>69100.082250000007</v>
      </c>
      <c r="Q143" s="126">
        <f>AVERAGE(P143:P145)</f>
        <v>71099.968273333332</v>
      </c>
      <c r="R143" s="111">
        <f t="shared" si="32"/>
        <v>-3.3319199679449127</v>
      </c>
      <c r="S143" s="27">
        <f>AVERAGE(R143:R145)</f>
        <v>-0.5341643667412086</v>
      </c>
      <c r="T143" s="37">
        <f>STDEV(R143:R145)/SQRT(COUNT(R143:R145))</f>
        <v>1.406643999055085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>
        <v>-105</v>
      </c>
      <c r="E144" s="6">
        <v>323.78146400000003</v>
      </c>
      <c r="F144" s="94"/>
      <c r="G144" s="108">
        <f t="shared" si="30"/>
        <v>24.543675064905401</v>
      </c>
      <c r="H144" s="89"/>
      <c r="I144" s="32"/>
      <c r="J144" s="81">
        <v>5088.0161129999997</v>
      </c>
      <c r="K144" s="98"/>
      <c r="L144" s="108">
        <f t="shared" si="31"/>
        <v>0.11503016565083612</v>
      </c>
      <c r="M144" s="89"/>
      <c r="N144" s="71"/>
      <c r="O144" s="76">
        <v>151592.13829999999</v>
      </c>
      <c r="P144" s="13">
        <f t="shared" si="33"/>
        <v>71917.157169999991</v>
      </c>
      <c r="Q144" s="63"/>
      <c r="R144" s="111">
        <f t="shared" si="32"/>
        <v>0.60904818948233697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>
        <v>-105</v>
      </c>
      <c r="E145" s="8">
        <v>289.44223</v>
      </c>
      <c r="F145" s="97"/>
      <c r="G145" s="112">
        <f t="shared" si="30"/>
        <v>11.334968338958447</v>
      </c>
      <c r="H145" s="92"/>
      <c r="I145" s="35"/>
      <c r="J145" s="86">
        <v>5152.65625</v>
      </c>
      <c r="K145" s="99"/>
      <c r="L145" s="112">
        <f t="shared" si="31"/>
        <v>1.3869304745221456</v>
      </c>
      <c r="M145" s="92"/>
      <c r="N145" s="87"/>
      <c r="O145" s="79">
        <v>150979.4086</v>
      </c>
      <c r="P145" s="14">
        <f t="shared" si="33"/>
        <v>72282.665399999998</v>
      </c>
      <c r="Q145" s="100"/>
      <c r="R145" s="135">
        <f t="shared" si="32"/>
        <v>1.12037867823895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>
        <v>-120</v>
      </c>
      <c r="E146" s="5">
        <v>241.676559</v>
      </c>
      <c r="F146" s="93">
        <f>AVERAGE(E146:E148)</f>
        <v>240.32630400000002</v>
      </c>
      <c r="G146" s="107">
        <f>((E146/$F$146)*100)-100</f>
        <v>0.56184236911494168</v>
      </c>
      <c r="H146" s="88">
        <f>AVERAGE(G146:G148)</f>
        <v>-1.4210854715202004E-14</v>
      </c>
      <c r="I146" s="31">
        <f>STDEV(G146:G148)/SQRT(COUNT(G146:G148))</f>
        <v>0.40538336009444853</v>
      </c>
      <c r="J146" s="80">
        <v>4419.1923829999996</v>
      </c>
      <c r="K146" s="93">
        <f>AVERAGE(J146:J148)</f>
        <v>4368.4423826666671</v>
      </c>
      <c r="L146" s="107">
        <f>((J146/$K$146)*100)-100</f>
        <v>1.1617413230560487</v>
      </c>
      <c r="M146" s="88">
        <f>AVERAGE(L146:L148)</f>
        <v>-4.736951571734001E-15</v>
      </c>
      <c r="N146" s="70">
        <f>STDEV(L146:L148)/SQRT(COUNT(L146:L148))</f>
        <v>0.90797646053652481</v>
      </c>
      <c r="O146" s="75">
        <v>72772.258180000004</v>
      </c>
      <c r="P146" s="12">
        <f>O146-O164</f>
        <v>54967.52966</v>
      </c>
      <c r="Q146" s="129">
        <f>AVERAGE(P146:P148)</f>
        <v>55006.72451</v>
      </c>
      <c r="R146" s="132">
        <f>((P146/$Q$146)*100)-100</f>
        <v>-7.1254651770573219E-2</v>
      </c>
      <c r="S146" s="26">
        <f>AVERAGE(R146:R148)</f>
        <v>4.736951571734001E-15</v>
      </c>
      <c r="T146" s="36">
        <f>STDEV(R146:R148)/SQRT(COUNT(R146:R148))</f>
        <v>0.1731336115658941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>
        <v>-120</v>
      </c>
      <c r="E147" s="6">
        <v>240.867752</v>
      </c>
      <c r="F147" s="94"/>
      <c r="G147" s="108">
        <f t="shared" ref="G147:G163" si="34">((E147/$F$146)*100)-100</f>
        <v>0.22529701950560366</v>
      </c>
      <c r="H147" s="89"/>
      <c r="I147" s="32"/>
      <c r="J147" s="81">
        <v>4395.8701170000004</v>
      </c>
      <c r="K147" s="94"/>
      <c r="L147" s="108">
        <f t="shared" ref="L147:L163" si="35">((J147/$K$146)*100)-100</f>
        <v>0.62786073228669181</v>
      </c>
      <c r="M147" s="89"/>
      <c r="N147" s="71"/>
      <c r="O147" s="76">
        <v>75116.652610000005</v>
      </c>
      <c r="P147" s="13">
        <f>O147-O165</f>
        <v>55187.743780000004</v>
      </c>
      <c r="Q147" s="126"/>
      <c r="R147" s="111">
        <f t="shared" ref="R147:R163" si="36">((P147/$Q$146)*100)-100</f>
        <v>0.3290857101791147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>
        <v>-120</v>
      </c>
      <c r="E148" s="6">
        <v>238.43460099999999</v>
      </c>
      <c r="F148" s="94"/>
      <c r="G148" s="108">
        <f t="shared" si="34"/>
        <v>-0.78713938862058797</v>
      </c>
      <c r="H148" s="89"/>
      <c r="I148" s="32"/>
      <c r="J148" s="81">
        <v>4290.2646480000003</v>
      </c>
      <c r="K148" s="94"/>
      <c r="L148" s="108">
        <f t="shared" si="35"/>
        <v>-1.7896020553427547</v>
      </c>
      <c r="M148" s="89"/>
      <c r="N148" s="71"/>
      <c r="O148" s="76">
        <v>77745.452900000004</v>
      </c>
      <c r="P148" s="13">
        <f t="shared" ref="P148:P163" si="37">O148-O166</f>
        <v>54864.900090000003</v>
      </c>
      <c r="Q148" s="126"/>
      <c r="R148" s="111">
        <f t="shared" si="36"/>
        <v>-0.25783105840852727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>
        <v>-120</v>
      </c>
      <c r="E149" s="17">
        <v>240.172394</v>
      </c>
      <c r="F149" s="95">
        <f>AVERAGE(E149:E151)</f>
        <v>237.52343766666664</v>
      </c>
      <c r="G149" s="109">
        <f t="shared" si="34"/>
        <v>-6.4042095034267277E-2</v>
      </c>
      <c r="H149" s="90">
        <f>AVERAGE(G149:G151)</f>
        <v>-1.1662753043184797</v>
      </c>
      <c r="I149" s="33">
        <f>STDEV(G149:G151)/SQRT(COUNT(G149:G151))</f>
        <v>0.55448877252476414</v>
      </c>
      <c r="J149" s="82">
        <v>4393.1469729999999</v>
      </c>
      <c r="K149" s="95">
        <f>AVERAGE(J149:J151)</f>
        <v>4291.6959636666661</v>
      </c>
      <c r="L149" s="109">
        <f t="shared" si="35"/>
        <v>0.56552400533784919</v>
      </c>
      <c r="M149" s="90">
        <f>AVERAGE(L149:L151)</f>
        <v>-1.7568371578968016</v>
      </c>
      <c r="N149" s="83">
        <f>STDEV(L149:L151)/SQRT(COUNT(L149:L151))</f>
        <v>1.1631591340001532</v>
      </c>
      <c r="O149" s="77">
        <v>75247.386020000005</v>
      </c>
      <c r="P149" s="18">
        <f t="shared" si="37"/>
        <v>55483.084740000006</v>
      </c>
      <c r="Q149" s="130">
        <f>AVERAGE(P149:P151)</f>
        <v>54084.949486666672</v>
      </c>
      <c r="R149" s="133">
        <f t="shared" si="36"/>
        <v>0.86600362818079191</v>
      </c>
      <c r="S149" s="28">
        <f>AVERAGE(R149:R151)</f>
        <v>-1.6757497043216081</v>
      </c>
      <c r="T149" s="38">
        <f>STDEV(R149:R151)/SQRT(COUNT(R149:R151))</f>
        <v>1.2724383774119346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>
        <v>-120</v>
      </c>
      <c r="E150" s="6">
        <v>235.944794</v>
      </c>
      <c r="F150" s="94"/>
      <c r="G150" s="108">
        <f t="shared" si="34"/>
        <v>-1.8231504113673793</v>
      </c>
      <c r="H150" s="89"/>
      <c r="I150" s="32"/>
      <c r="J150" s="81">
        <v>4235.8393550000001</v>
      </c>
      <c r="K150" s="94"/>
      <c r="L150" s="108">
        <f t="shared" si="35"/>
        <v>-3.0354761732194504</v>
      </c>
      <c r="M150" s="89"/>
      <c r="N150" s="71"/>
      <c r="O150" s="76">
        <v>72026.293380000003</v>
      </c>
      <c r="P150" s="13">
        <f t="shared" si="37"/>
        <v>53325.836860000003</v>
      </c>
      <c r="Q150" s="126"/>
      <c r="R150" s="111">
        <f t="shared" si="36"/>
        <v>-3.0557857516028264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>
        <v>-120</v>
      </c>
      <c r="E151" s="21">
        <v>236.453125</v>
      </c>
      <c r="F151" s="96"/>
      <c r="G151" s="110">
        <f t="shared" si="34"/>
        <v>-1.6116334065537927</v>
      </c>
      <c r="H151" s="91"/>
      <c r="I151" s="34"/>
      <c r="J151" s="84">
        <v>4246.1015630000002</v>
      </c>
      <c r="K151" s="96"/>
      <c r="L151" s="110">
        <f>((J151/$K$146)*100)-100</f>
        <v>-2.8005593058088039</v>
      </c>
      <c r="M151" s="91"/>
      <c r="N151" s="85"/>
      <c r="O151" s="78">
        <v>72966.084390000004</v>
      </c>
      <c r="P151" s="22">
        <f t="shared" si="37"/>
        <v>53445.926860000007</v>
      </c>
      <c r="Q151" s="131"/>
      <c r="R151" s="134">
        <f t="shared" si="36"/>
        <v>-2.83746698954279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>
        <v>-120</v>
      </c>
      <c r="E152" s="6">
        <v>235.92872600000001</v>
      </c>
      <c r="F152" s="94">
        <f>AVERAGE(E152:E154)</f>
        <v>238.21284</v>
      </c>
      <c r="G152" s="108">
        <f t="shared" si="34"/>
        <v>-1.829836321204354</v>
      </c>
      <c r="H152" s="89">
        <f>AVERAGE(G152:G154)</f>
        <v>-0.87941434825212161</v>
      </c>
      <c r="I152" s="32">
        <f>STDEV(G152:G154)/SQRT(COUNT(G152:G154))</f>
        <v>1.0878042674432136</v>
      </c>
      <c r="J152" s="81">
        <v>4195.1826170000004</v>
      </c>
      <c r="K152" s="94">
        <f>AVERAGE(J152:J154)</f>
        <v>4260.4622396666673</v>
      </c>
      <c r="L152" s="108">
        <f t="shared" si="35"/>
        <v>-3.966168040904833</v>
      </c>
      <c r="M152" s="89">
        <f>AVERAGE(L152:L154)</f>
        <v>-2.4718225294317668</v>
      </c>
      <c r="N152" s="71">
        <f>STDEV(L152:L154)/SQRT(COUNT(L152:L154))</f>
        <v>1.3804384777963923</v>
      </c>
      <c r="O152" s="76">
        <v>69792.021859999993</v>
      </c>
      <c r="P152" s="13">
        <f t="shared" si="37"/>
        <v>52296.045729999998</v>
      </c>
      <c r="Q152" s="126">
        <f>AVERAGE(P152:P154)</f>
        <v>53620.238010000001</v>
      </c>
      <c r="R152" s="111">
        <f t="shared" si="36"/>
        <v>-4.927904368323567</v>
      </c>
      <c r="S152" s="27">
        <f>AVERAGE(R152:R154)</f>
        <v>-2.5205763701635107</v>
      </c>
      <c r="T152" s="37">
        <f>STDEV(R152:R154)/SQRT(COUNT(R152:R154))</f>
        <v>2.1478468365597343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>
        <v>-120</v>
      </c>
      <c r="E153" s="6">
        <v>235.28175400000001</v>
      </c>
      <c r="F153" s="94"/>
      <c r="G153" s="108">
        <f t="shared" si="34"/>
        <v>-2.0990419758629599</v>
      </c>
      <c r="H153" s="89"/>
      <c r="I153" s="32"/>
      <c r="J153" s="81">
        <v>4205.2753910000001</v>
      </c>
      <c r="K153" s="94"/>
      <c r="L153" s="108">
        <f t="shared" si="35"/>
        <v>-3.7351297641944399</v>
      </c>
      <c r="M153" s="89"/>
      <c r="N153" s="71"/>
      <c r="O153" s="76">
        <v>71179.41072</v>
      </c>
      <c r="P153" s="13">
        <f t="shared" si="37"/>
        <v>52587.509480000001</v>
      </c>
      <c r="Q153" s="126"/>
      <c r="R153" s="111">
        <f t="shared" si="36"/>
        <v>-4.3980350612590939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>
        <v>-120</v>
      </c>
      <c r="E154" s="6">
        <v>243.42804000000001</v>
      </c>
      <c r="F154" s="94"/>
      <c r="G154" s="108">
        <f t="shared" si="34"/>
        <v>1.290635252310949</v>
      </c>
      <c r="H154" s="89"/>
      <c r="I154" s="32"/>
      <c r="J154" s="81">
        <v>4380.9287109999996</v>
      </c>
      <c r="K154" s="94"/>
      <c r="L154" s="108">
        <f t="shared" si="35"/>
        <v>0.2858302168039728</v>
      </c>
      <c r="M154" s="89"/>
      <c r="N154" s="71"/>
      <c r="O154" s="76">
        <v>75055.689400000003</v>
      </c>
      <c r="P154" s="13">
        <f t="shared" si="37"/>
        <v>55977.158820000004</v>
      </c>
      <c r="Q154" s="126"/>
      <c r="R154" s="111">
        <f t="shared" si="36"/>
        <v>1.764210319092129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>
        <v>-120</v>
      </c>
      <c r="E155" s="17">
        <v>241.064728</v>
      </c>
      <c r="F155" s="95">
        <f>AVERAGE(E155:E157)</f>
        <v>238.16002433333333</v>
      </c>
      <c r="G155" s="109">
        <f t="shared" si="34"/>
        <v>0.30725891744249623</v>
      </c>
      <c r="H155" s="90">
        <f>AVERAGE(G155:G157)</f>
        <v>-0.90139099657884003</v>
      </c>
      <c r="I155" s="33">
        <f>STDEV(G155:G157)/SQRT(COUNT(G155:G157))</f>
        <v>0.63926783336382431</v>
      </c>
      <c r="J155" s="82">
        <v>4464.7231449999999</v>
      </c>
      <c r="K155" s="95">
        <f>AVERAGE(J155:J157)</f>
        <v>4363.1401369999994</v>
      </c>
      <c r="L155" s="109">
        <f t="shared" si="35"/>
        <v>2.2040066893261638</v>
      </c>
      <c r="M155" s="90">
        <f>AVERAGE(L155:L157)</f>
        <v>-0.12137611537937687</v>
      </c>
      <c r="N155" s="83">
        <f>STDEV(L155:L157)/SQRT(COUNT(L155:L157))</f>
        <v>1.2092668845645262</v>
      </c>
      <c r="O155" s="77">
        <v>84858.609190000003</v>
      </c>
      <c r="P155" s="18">
        <f t="shared" si="37"/>
        <v>57726.100980000003</v>
      </c>
      <c r="Q155" s="130">
        <f>AVERAGE(P155:P157)</f>
        <v>55216.506783333338</v>
      </c>
      <c r="R155" s="133">
        <f t="shared" si="36"/>
        <v>4.9437164169003296</v>
      </c>
      <c r="S155" s="28">
        <f>AVERAGE(R155:R157)</f>
        <v>0.38137568670390465</v>
      </c>
      <c r="T155" s="38">
        <f>STDEV(R155:R157)/SQRT(COUNT(R155:R157))</f>
        <v>2.281227017116195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>
        <v>-120</v>
      </c>
      <c r="E156" s="6">
        <v>235.83995100000001</v>
      </c>
      <c r="F156" s="94"/>
      <c r="G156" s="108">
        <f t="shared" si="34"/>
        <v>-1.8667756817830536</v>
      </c>
      <c r="H156" s="89"/>
      <c r="I156" s="32"/>
      <c r="J156" s="81">
        <v>4287.1997069999998</v>
      </c>
      <c r="K156" s="94"/>
      <c r="L156" s="108">
        <f t="shared" si="35"/>
        <v>-1.8597630127623148</v>
      </c>
      <c r="M156" s="89"/>
      <c r="N156" s="71"/>
      <c r="O156" s="76">
        <v>73976.594840000005</v>
      </c>
      <c r="P156" s="13">
        <f t="shared" si="37"/>
        <v>53946.392440000011</v>
      </c>
      <c r="Q156" s="126"/>
      <c r="R156" s="111">
        <f t="shared" si="36"/>
        <v>-1.9276408101835329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>
        <v>-120</v>
      </c>
      <c r="E157" s="21">
        <v>237.57539399999999</v>
      </c>
      <c r="F157" s="96"/>
      <c r="G157" s="110">
        <f t="shared" si="34"/>
        <v>-1.1446562253959627</v>
      </c>
      <c r="H157" s="91"/>
      <c r="I157" s="34"/>
      <c r="J157" s="84">
        <v>4337.4975590000004</v>
      </c>
      <c r="K157" s="96"/>
      <c r="L157" s="110">
        <f t="shared" si="35"/>
        <v>-0.70837202270197963</v>
      </c>
      <c r="M157" s="91"/>
      <c r="N157" s="85"/>
      <c r="O157" s="78">
        <v>74263.308579999997</v>
      </c>
      <c r="P157" s="22">
        <f t="shared" si="37"/>
        <v>53977.026929999993</v>
      </c>
      <c r="Q157" s="131"/>
      <c r="R157" s="134">
        <f>((P157/$Q$146)*100)-100</f>
        <v>-1.8719485466050827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>
        <v>-120</v>
      </c>
      <c r="E158" s="6">
        <v>237.01075700000001</v>
      </c>
      <c r="F158" s="94">
        <f>AVERAGE(E158:E160)</f>
        <v>238.60473633333334</v>
      </c>
      <c r="G158" s="108">
        <f t="shared" si="34"/>
        <v>-1.3796022095026217</v>
      </c>
      <c r="H158" s="89">
        <f>AVERAGE(G158:G160)</f>
        <v>-0.71634591720209073</v>
      </c>
      <c r="I158" s="32">
        <f>STDEV(G158:G160)/SQRT(COUNT(G158:G160))</f>
        <v>0.55365829289837087</v>
      </c>
      <c r="J158" s="81">
        <v>4188.1176759999998</v>
      </c>
      <c r="K158" s="94">
        <f>AVERAGE(J158:J160)</f>
        <v>4292.7877603333336</v>
      </c>
      <c r="L158" s="108">
        <f t="shared" si="35"/>
        <v>-4.1278948162889577</v>
      </c>
      <c r="M158" s="89">
        <f>AVERAGE(L158:L160)</f>
        <v>-1.7318443441882228</v>
      </c>
      <c r="N158" s="71">
        <f>STDEV(L158:L160)/SQRT(COUNT(L158:L160))</f>
        <v>1.2546059958774862</v>
      </c>
      <c r="O158" s="76">
        <v>72154.803939999998</v>
      </c>
      <c r="P158" s="13">
        <f t="shared" si="37"/>
        <v>52082.583769999997</v>
      </c>
      <c r="Q158" s="126">
        <f>AVERAGE(P158:P160)</f>
        <v>54136.368156666671</v>
      </c>
      <c r="R158" s="111">
        <f t="shared" si="36"/>
        <v>-5.3159695765349682</v>
      </c>
      <c r="S158" s="27">
        <f>AVERAGE(R158:R160)</f>
        <v>-1.5822726422750482</v>
      </c>
      <c r="T158" s="37">
        <f>STDEV(R158:R160)/SQRT(COUNT(R158:R160))</f>
        <v>1.9866606720749018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>
        <v>-120</v>
      </c>
      <c r="E159" s="6">
        <v>237.55624399999999</v>
      </c>
      <c r="F159" s="94"/>
      <c r="G159" s="108">
        <f t="shared" si="34"/>
        <v>-1.1526245583171999</v>
      </c>
      <c r="H159" s="89"/>
      <c r="I159" s="32"/>
      <c r="J159" s="81">
        <v>4316.9365230000003</v>
      </c>
      <c r="K159" s="94"/>
      <c r="L159" s="108">
        <f t="shared" si="35"/>
        <v>-1.1790440425867672</v>
      </c>
      <c r="M159" s="89"/>
      <c r="N159" s="71"/>
      <c r="O159" s="76">
        <v>76484.129440000004</v>
      </c>
      <c r="P159" s="13">
        <f t="shared" si="37"/>
        <v>54515.88652</v>
      </c>
      <c r="Q159" s="126"/>
      <c r="R159" s="111">
        <f t="shared" si="36"/>
        <v>-0.89232361019926998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>
        <v>-120</v>
      </c>
      <c r="E160" s="6">
        <v>241.247208</v>
      </c>
      <c r="F160" s="94"/>
      <c r="G160" s="108">
        <f t="shared" si="34"/>
        <v>0.38318901621354939</v>
      </c>
      <c r="H160" s="89"/>
      <c r="I160" s="32"/>
      <c r="J160" s="81">
        <v>4373.3090819999998</v>
      </c>
      <c r="K160" s="94"/>
      <c r="L160" s="108">
        <f t="shared" si="35"/>
        <v>0.11140582631105644</v>
      </c>
      <c r="M160" s="89"/>
      <c r="N160" s="71"/>
      <c r="O160" s="76">
        <v>77267.970530000006</v>
      </c>
      <c r="P160" s="13">
        <f t="shared" si="37"/>
        <v>55810.634180000008</v>
      </c>
      <c r="Q160" s="126"/>
      <c r="R160" s="111">
        <f t="shared" si="36"/>
        <v>1.4614752599090934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>
        <v>-120</v>
      </c>
      <c r="E161" s="17">
        <v>290.79482999999999</v>
      </c>
      <c r="F161" s="95">
        <f>AVERAGE(E161:E163)</f>
        <v>276.00627633333335</v>
      </c>
      <c r="G161" s="109">
        <f t="shared" si="34"/>
        <v>21.000000898777998</v>
      </c>
      <c r="H161" s="90">
        <f>AVERAGE(G161:G163)</f>
        <v>14.846469878442145</v>
      </c>
      <c r="I161" s="33">
        <f>STDEV(G161:G163)/SQRT(COUNT(G161:G163))</f>
        <v>3.1773073314902294</v>
      </c>
      <c r="J161" s="82">
        <v>4304.0737300000001</v>
      </c>
      <c r="K161" s="95">
        <f>AVERAGE(J161:J163)</f>
        <v>4376.1240233333338</v>
      </c>
      <c r="L161" s="109">
        <f t="shared" si="35"/>
        <v>-1.4734920831752873</v>
      </c>
      <c r="M161" s="90">
        <f>AVERAGE(L161:L163)</f>
        <v>0.17584392773830851</v>
      </c>
      <c r="N161" s="83">
        <f>STDEV(L161:L163)/SQRT(COUNT(L161:L163))</f>
        <v>0.82564163370108068</v>
      </c>
      <c r="O161" s="77">
        <v>78191.198050000006</v>
      </c>
      <c r="P161" s="18">
        <f t="shared" si="37"/>
        <v>55493.601010000006</v>
      </c>
      <c r="Q161" s="130">
        <f>AVERAGE(P161:P163)</f>
        <v>56016.816616666671</v>
      </c>
      <c r="R161" s="133">
        <f t="shared" si="36"/>
        <v>0.88512178163142607</v>
      </c>
      <c r="S161" s="28">
        <f>AVERAGE(R161:R163)</f>
        <v>1.8363065891753603</v>
      </c>
      <c r="T161" s="38">
        <f>STDEV(R161:R163)/SQRT(COUNT(R161:R163))</f>
        <v>0.47942499036247549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>
        <v>-120</v>
      </c>
      <c r="E162" s="6">
        <v>271.912781</v>
      </c>
      <c r="F162" s="94"/>
      <c r="G162" s="108">
        <f t="shared" si="34"/>
        <v>13.143162639408786</v>
      </c>
      <c r="H162" s="89"/>
      <c r="I162" s="32"/>
      <c r="J162" s="81">
        <v>4409.1162109999996</v>
      </c>
      <c r="K162" s="98"/>
      <c r="L162" s="108">
        <f t="shared" si="35"/>
        <v>0.93108309027310554</v>
      </c>
      <c r="M162" s="89"/>
      <c r="N162" s="71"/>
      <c r="O162" s="76">
        <v>79674.98113</v>
      </c>
      <c r="P162" s="13">
        <f t="shared" si="37"/>
        <v>56220.783880000003</v>
      </c>
      <c r="Q162" s="63"/>
      <c r="R162" s="111">
        <f t="shared" si="36"/>
        <v>2.2071108229309289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>
        <v>-120</v>
      </c>
      <c r="E163" s="8">
        <v>265.311218</v>
      </c>
      <c r="F163" s="97"/>
      <c r="G163" s="112">
        <f t="shared" si="34"/>
        <v>10.396246097139652</v>
      </c>
      <c r="H163" s="92"/>
      <c r="I163" s="35"/>
      <c r="J163" s="86">
        <v>4415.1821289999998</v>
      </c>
      <c r="K163" s="99"/>
      <c r="L163" s="112">
        <f t="shared" si="35"/>
        <v>1.0699407761171074</v>
      </c>
      <c r="M163" s="92"/>
      <c r="N163" s="87"/>
      <c r="O163" s="79">
        <v>78696.743199999997</v>
      </c>
      <c r="P163" s="14">
        <f t="shared" si="37"/>
        <v>56336.064959999996</v>
      </c>
      <c r="Q163" s="100"/>
      <c r="R163" s="135">
        <f t="shared" si="36"/>
        <v>2.4166871629637257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>
        <v>-135</v>
      </c>
      <c r="E164" s="5">
        <v>192.99234000000001</v>
      </c>
      <c r="F164" s="93">
        <f>AVERAGE(E164:E166)</f>
        <v>193.95210766666665</v>
      </c>
      <c r="G164" s="107">
        <f>((E164/$F$164)*100)-100</f>
        <v>-0.49484776330254476</v>
      </c>
      <c r="H164" s="88">
        <f>AVERAGE(G164:G166)</f>
        <v>4.736951571734001E-15</v>
      </c>
      <c r="I164" s="31">
        <f>STDEV(G164:G166)/SQRT(COUNT(G164:G166))</f>
        <v>0.29446427862412045</v>
      </c>
      <c r="J164" s="80">
        <v>2674.1552729999999</v>
      </c>
      <c r="K164" s="93">
        <f>AVERAGE(J164:J166)</f>
        <v>2744.2026366666669</v>
      </c>
      <c r="L164" s="107">
        <f>((J164/$K$164)*100)-100</f>
        <v>-2.552557990096247</v>
      </c>
      <c r="M164" s="88">
        <f>AVERAGE(L164:L166)</f>
        <v>-9.473903143468002E-15</v>
      </c>
      <c r="N164" s="70">
        <f>STDEV(L164:L166)/SQRT(COUNT(L164:L166))</f>
        <v>1.4944650150610124</v>
      </c>
      <c r="O164" s="75">
        <v>17804.728520000001</v>
      </c>
      <c r="P164" s="12">
        <f>O164-O182</f>
        <v>17804.728520000001</v>
      </c>
      <c r="Q164" s="129">
        <f>AVERAGE(P164:P166)</f>
        <v>20204.730053333336</v>
      </c>
      <c r="R164" s="132">
        <f>((P164/$Q$164)*100)-100</f>
        <v>-11.878414247545905</v>
      </c>
      <c r="S164" s="26">
        <f>AVERAGE(R164:R166)</f>
        <v>-1.4210854715202004E-14</v>
      </c>
      <c r="T164" s="36">
        <f>STDEV(R164:R166)/SQRT(COUNT(R164:R166))</f>
        <v>7.2841360259737211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>
        <v>-135</v>
      </c>
      <c r="E165" s="6">
        <v>193.895645</v>
      </c>
      <c r="F165" s="94"/>
      <c r="G165" s="108">
        <f t="shared" ref="G165:G181" si="38">((E165/$F$164)*100)-100</f>
        <v>-2.9111654080963945E-2</v>
      </c>
      <c r="H165" s="89"/>
      <c r="I165" s="32"/>
      <c r="J165" s="81">
        <v>2742.2700199999999</v>
      </c>
      <c r="K165" s="94"/>
      <c r="L165" s="108">
        <f t="shared" ref="L165:L181" si="39">((J165/$K$164)*100)-100</f>
        <v>-7.0425435820382631E-2</v>
      </c>
      <c r="M165" s="89"/>
      <c r="N165" s="71"/>
      <c r="O165" s="76">
        <v>19928.90883</v>
      </c>
      <c r="P165" s="13">
        <f>O165-O183</f>
        <v>19928.90883</v>
      </c>
      <c r="Q165" s="126"/>
      <c r="R165" s="111">
        <f t="shared" ref="R165:R181" si="40">((P165/$Q$164)*100)-100</f>
        <v>-1.3651319399233017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>
        <v>-135</v>
      </c>
      <c r="E166" s="21">
        <v>194.96833799999999</v>
      </c>
      <c r="F166" s="96"/>
      <c r="G166" s="110">
        <f t="shared" si="38"/>
        <v>0.52395941738352292</v>
      </c>
      <c r="H166" s="91"/>
      <c r="I166" s="34"/>
      <c r="J166" s="84">
        <v>2816.1826169999999</v>
      </c>
      <c r="K166" s="96"/>
      <c r="L166" s="110">
        <f t="shared" si="39"/>
        <v>2.6229834259166012</v>
      </c>
      <c r="M166" s="91"/>
      <c r="N166" s="85"/>
      <c r="O166" s="78">
        <v>22880.552810000001</v>
      </c>
      <c r="P166" s="22">
        <f t="shared" ref="P166:P181" si="41">O166-O184</f>
        <v>22880.552810000001</v>
      </c>
      <c r="Q166" s="131"/>
      <c r="R166" s="134">
        <f t="shared" si="40"/>
        <v>13.243546187469164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>
        <v>-135</v>
      </c>
      <c r="E167" s="6">
        <v>193.018021</v>
      </c>
      <c r="F167" s="94">
        <f>AVERAGE(E167:E169)</f>
        <v>190.51012166666669</v>
      </c>
      <c r="G167" s="108">
        <f t="shared" si="38"/>
        <v>-0.48160686568665767</v>
      </c>
      <c r="H167" s="89">
        <f>AVERAGE(G167:G169)</f>
        <v>-1.7746576932876128</v>
      </c>
      <c r="I167" s="32">
        <f>STDEV(G167:G169)/SQRT(COUNT(G167:G169))</f>
        <v>0.65356014224186476</v>
      </c>
      <c r="J167" s="81">
        <v>2777.9704590000001</v>
      </c>
      <c r="K167" s="94">
        <f>AVERAGE(J167:J169)</f>
        <v>2701.6820473333332</v>
      </c>
      <c r="L167" s="108">
        <f t="shared" si="39"/>
        <v>1.2305149001077496</v>
      </c>
      <c r="M167" s="89">
        <f>AVERAGE(L167:L169)</f>
        <v>-1.5494697354049076</v>
      </c>
      <c r="N167" s="71">
        <f>STDEV(L167:L169)/SQRT(COUNT(L167:L169))</f>
        <v>1.4305129069033706</v>
      </c>
      <c r="O167" s="76">
        <v>19764.30128</v>
      </c>
      <c r="P167" s="13">
        <f t="shared" si="41"/>
        <v>19764.30128</v>
      </c>
      <c r="Q167" s="126">
        <f>AVERAGE(P167:P169)</f>
        <v>19328.305110000001</v>
      </c>
      <c r="R167" s="111">
        <f t="shared" si="40"/>
        <v>-2.1798300307440854</v>
      </c>
      <c r="S167" s="27">
        <f>AVERAGE(R167:R169)</f>
        <v>-4.3377216177592288</v>
      </c>
      <c r="T167" s="37">
        <f>STDEV(R167:R169)/SQRT(COUNT(R167:R169))</f>
        <v>1.5923918329868521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>
        <v>-135</v>
      </c>
      <c r="E168" s="6">
        <v>188.93490600000001</v>
      </c>
      <c r="F168" s="94"/>
      <c r="G168" s="108">
        <f t="shared" si="38"/>
        <v>-2.5868250296559694</v>
      </c>
      <c r="H168" s="89"/>
      <c r="I168" s="32"/>
      <c r="J168" s="81">
        <v>2647.4692380000001</v>
      </c>
      <c r="K168" s="94"/>
      <c r="L168" s="108">
        <f t="shared" si="39"/>
        <v>-3.5250093187056706</v>
      </c>
      <c r="M168" s="89"/>
      <c r="N168" s="71"/>
      <c r="O168" s="76">
        <v>18700.45652</v>
      </c>
      <c r="P168" s="13">
        <f t="shared" si="41"/>
        <v>18700.45652</v>
      </c>
      <c r="Q168" s="126"/>
      <c r="R168" s="111">
        <f t="shared" si="40"/>
        <v>-7.445155314436704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>
        <v>-135</v>
      </c>
      <c r="E169" s="6">
        <v>189.577438</v>
      </c>
      <c r="F169" s="94"/>
      <c r="G169" s="108">
        <f t="shared" si="38"/>
        <v>-2.2555411845202116</v>
      </c>
      <c r="H169" s="89"/>
      <c r="I169" s="32"/>
      <c r="J169" s="81">
        <v>2679.6064449999999</v>
      </c>
      <c r="K169" s="94"/>
      <c r="L169" s="108">
        <f t="shared" si="39"/>
        <v>-2.3539147876168016</v>
      </c>
      <c r="M169" s="89"/>
      <c r="N169" s="71"/>
      <c r="O169" s="76">
        <v>19520.15753</v>
      </c>
      <c r="P169" s="13">
        <f t="shared" si="41"/>
        <v>19520.15753</v>
      </c>
      <c r="Q169" s="126"/>
      <c r="R169" s="111">
        <f t="shared" si="40"/>
        <v>-3.3881795080968971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>
        <v>-135</v>
      </c>
      <c r="E170" s="17">
        <v>186.023178</v>
      </c>
      <c r="F170" s="95">
        <f>AVERAGE(E170:E172)</f>
        <v>189.79148866666665</v>
      </c>
      <c r="G170" s="109">
        <f t="shared" si="38"/>
        <v>-4.088086364234627</v>
      </c>
      <c r="H170" s="90">
        <f>AVERAGE(G170:G172)</f>
        <v>-2.1451785443603342</v>
      </c>
      <c r="I170" s="33">
        <f>STDEV(G170:G172)/SQRT(COUNT(G170:G172))</f>
        <v>1.7374021706365761</v>
      </c>
      <c r="J170" s="82">
        <v>2539.4982909999999</v>
      </c>
      <c r="K170" s="95">
        <f>AVERAGE(J170:J172)</f>
        <v>2655.2079263333335</v>
      </c>
      <c r="L170" s="109">
        <f t="shared" si="39"/>
        <v>-7.4595200416875116</v>
      </c>
      <c r="M170" s="90">
        <f>AVERAGE(L170:L172)</f>
        <v>-3.2430079741280999</v>
      </c>
      <c r="N170" s="83">
        <f>STDEV(L170:L172)/SQRT(COUNT(L170:L172))</f>
        <v>3.3215223450191051</v>
      </c>
      <c r="O170" s="77">
        <v>17495.976129999999</v>
      </c>
      <c r="P170" s="18">
        <f t="shared" si="41"/>
        <v>17495.976129999999</v>
      </c>
      <c r="Q170" s="130">
        <f>AVERAGE(P170:P172)</f>
        <v>18388.802650000001</v>
      </c>
      <c r="R170" s="133">
        <f t="shared" si="40"/>
        <v>-13.406533599722366</v>
      </c>
      <c r="S170" s="28">
        <f>AVERAGE(R170:R172)</f>
        <v>-8.9876350663430369</v>
      </c>
      <c r="T170" s="38">
        <f>STDEV(R170:R172)/SQRT(COUNT(R170:R172))</f>
        <v>2.316261845567205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>
        <v>-135</v>
      </c>
      <c r="E171" s="6">
        <v>186.83673099999999</v>
      </c>
      <c r="F171" s="94"/>
      <c r="G171" s="108">
        <f t="shared" si="38"/>
        <v>-3.6686255964257981</v>
      </c>
      <c r="H171" s="89"/>
      <c r="I171" s="32"/>
      <c r="J171" s="81">
        <v>2591.0666500000002</v>
      </c>
      <c r="K171" s="94"/>
      <c r="L171" s="108">
        <f t="shared" si="39"/>
        <v>-5.5803454388003217</v>
      </c>
      <c r="M171" s="89"/>
      <c r="N171" s="71"/>
      <c r="O171" s="76">
        <v>18591.901239999999</v>
      </c>
      <c r="P171" s="13">
        <f t="shared" si="41"/>
        <v>18591.901239999999</v>
      </c>
      <c r="Q171" s="126"/>
      <c r="R171" s="111">
        <f t="shared" si="40"/>
        <v>-7.9824318814259811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>
        <v>-135</v>
      </c>
      <c r="E172" s="21">
        <v>196.514557</v>
      </c>
      <c r="F172" s="96"/>
      <c r="G172" s="110">
        <f t="shared" si="38"/>
        <v>1.3211763275794226</v>
      </c>
      <c r="H172" s="91"/>
      <c r="I172" s="34"/>
      <c r="J172" s="84">
        <v>2835.0588379999999</v>
      </c>
      <c r="K172" s="96"/>
      <c r="L172" s="110">
        <f t="shared" si="39"/>
        <v>3.3108415581035331</v>
      </c>
      <c r="M172" s="91"/>
      <c r="N172" s="85"/>
      <c r="O172" s="78">
        <v>19078.530579999999</v>
      </c>
      <c r="P172" s="22">
        <f t="shared" si="41"/>
        <v>19078.530579999999</v>
      </c>
      <c r="Q172" s="131"/>
      <c r="R172" s="134">
        <f t="shared" si="40"/>
        <v>-5.5739397178807621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>
        <v>-135</v>
      </c>
      <c r="E173" s="6">
        <v>201.183548</v>
      </c>
      <c r="F173" s="94">
        <f>AVERAGE(E173:E175)</f>
        <v>194.53455099999999</v>
      </c>
      <c r="G173" s="108">
        <f t="shared" si="38"/>
        <v>3.7284670016381369</v>
      </c>
      <c r="H173" s="89">
        <f>AVERAGE(G173:G175)</f>
        <v>0.30030265736237993</v>
      </c>
      <c r="I173" s="32">
        <f>STDEV(G173:G175)/SQRT(COUNT(G173:G175))</f>
        <v>1.717653823799479</v>
      </c>
      <c r="J173" s="81">
        <v>3067.5927729999999</v>
      </c>
      <c r="K173" s="94">
        <f>AVERAGE(J173:J175)</f>
        <v>2838.8838703333331</v>
      </c>
      <c r="L173" s="108">
        <f t="shared" si="39"/>
        <v>11.784484571669566</v>
      </c>
      <c r="M173" s="89">
        <f>AVERAGE(L173:L175)</f>
        <v>3.4502274869057743</v>
      </c>
      <c r="N173" s="71">
        <f>STDEV(L173:L175)/SQRT(COUNT(L173:L175))</f>
        <v>4.1671442212260956</v>
      </c>
      <c r="O173" s="76">
        <v>27132.50821</v>
      </c>
      <c r="P173" s="13">
        <f t="shared" si="41"/>
        <v>27132.50821</v>
      </c>
      <c r="Q173" s="126">
        <f>AVERAGE(P173:P175)</f>
        <v>22482.99742</v>
      </c>
      <c r="R173" s="111">
        <f t="shared" si="40"/>
        <v>34.287902577167728</v>
      </c>
      <c r="S173" s="27">
        <f>AVERAGE(R173:R175)</f>
        <v>11.275910940917521</v>
      </c>
      <c r="T173" s="37">
        <f>STDEV(R173:R175)/SQRT(COUNT(R173:R175))</f>
        <v>11.511811457630889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>
        <v>-135</v>
      </c>
      <c r="E174" s="6">
        <v>190.83813499999999</v>
      </c>
      <c r="F174" s="94"/>
      <c r="G174" s="108">
        <f t="shared" si="38"/>
        <v>-1.6055369050273214</v>
      </c>
      <c r="H174" s="89"/>
      <c r="I174" s="32"/>
      <c r="J174" s="81">
        <v>2725.0727539999998</v>
      </c>
      <c r="K174" s="94"/>
      <c r="L174" s="108">
        <f t="shared" si="39"/>
        <v>-0.69710167941182988</v>
      </c>
      <c r="M174" s="89"/>
      <c r="N174" s="71"/>
      <c r="O174" s="76">
        <v>20030.202399999998</v>
      </c>
      <c r="P174" s="13">
        <f t="shared" si="41"/>
        <v>20030.202399999998</v>
      </c>
      <c r="Q174" s="126"/>
      <c r="R174" s="111">
        <f t="shared" si="40"/>
        <v>-0.86379601644092929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>
        <v>-135</v>
      </c>
      <c r="E175" s="6">
        <v>191.58197000000001</v>
      </c>
      <c r="F175" s="94"/>
      <c r="G175" s="108">
        <f t="shared" si="38"/>
        <v>-1.2220221245236758</v>
      </c>
      <c r="H175" s="89"/>
      <c r="I175" s="32"/>
      <c r="J175" s="81">
        <v>2723.9860840000001</v>
      </c>
      <c r="K175" s="94"/>
      <c r="L175" s="108">
        <f t="shared" si="39"/>
        <v>-0.73670043154041309</v>
      </c>
      <c r="M175" s="89"/>
      <c r="N175" s="71"/>
      <c r="O175" s="76">
        <v>20286.281650000001</v>
      </c>
      <c r="P175" s="13">
        <f t="shared" si="41"/>
        <v>20286.281650000001</v>
      </c>
      <c r="Q175" s="126"/>
      <c r="R175" s="111">
        <f t="shared" si="40"/>
        <v>0.40362626202576735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>
        <v>-135</v>
      </c>
      <c r="E176" s="17">
        <v>197.82751500000001</v>
      </c>
      <c r="F176" s="95">
        <f>AVERAGE(E176:E178)</f>
        <v>196.37558000000001</v>
      </c>
      <c r="G176" s="109">
        <f t="shared" si="38"/>
        <v>1.9981259187932068</v>
      </c>
      <c r="H176" s="90">
        <f>AVERAGE(G176:G178)</f>
        <v>1.2495210093300102</v>
      </c>
      <c r="I176" s="33">
        <f>STDEV(G176:G178)/SQRT(COUNT(G176:G178))</f>
        <v>0.87959203599487079</v>
      </c>
      <c r="J176" s="82">
        <v>2563.0629880000001</v>
      </c>
      <c r="K176" s="95">
        <f>AVERAGE(J176:J178)</f>
        <v>2733.8386230000001</v>
      </c>
      <c r="L176" s="109">
        <f t="shared" si="39"/>
        <v>-6.6008116983188216</v>
      </c>
      <c r="M176" s="90">
        <f>AVERAGE(L176:L178)</f>
        <v>-0.37766940123838805</v>
      </c>
      <c r="N176" s="83">
        <f>STDEV(L176:L178)/SQRT(COUNT(L176:L178))</f>
        <v>3.2301316700748113</v>
      </c>
      <c r="O176" s="77">
        <v>20072.220170000001</v>
      </c>
      <c r="P176" s="18">
        <f t="shared" si="41"/>
        <v>20072.220170000001</v>
      </c>
      <c r="Q176" s="130">
        <f>AVERAGE(P176:P178)</f>
        <v>21165.933146666666</v>
      </c>
      <c r="R176" s="133">
        <f t="shared" si="40"/>
        <v>-0.65583595021342944</v>
      </c>
      <c r="S176" s="28">
        <f>AVERAGE(R176:R178)</f>
        <v>4.7573171767011688</v>
      </c>
      <c r="T176" s="38">
        <f>STDEV(R176:R178)/SQRT(COUNT(R176:R178))</f>
        <v>2.8032829374124022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>
        <v>-135</v>
      </c>
      <c r="E177" s="6">
        <v>192.97564700000001</v>
      </c>
      <c r="F177" s="94"/>
      <c r="G177" s="108">
        <f t="shared" si="38"/>
        <v>-0.50345452720978301</v>
      </c>
      <c r="H177" s="89"/>
      <c r="I177" s="32"/>
      <c r="J177" s="81">
        <v>2778.0119629999999</v>
      </c>
      <c r="K177" s="94"/>
      <c r="L177" s="108">
        <f t="shared" si="39"/>
        <v>1.2320273248625853</v>
      </c>
      <c r="M177" s="89"/>
      <c r="N177" s="71"/>
      <c r="O177" s="76">
        <v>21968.242920000001</v>
      </c>
      <c r="P177" s="13">
        <f t="shared" si="41"/>
        <v>21968.242920000001</v>
      </c>
      <c r="Q177" s="126"/>
      <c r="R177" s="111">
        <f t="shared" si="40"/>
        <v>8.7282179074484674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>
        <v>-135</v>
      </c>
      <c r="E178" s="21">
        <v>198.323578</v>
      </c>
      <c r="F178" s="96"/>
      <c r="G178" s="110">
        <f t="shared" si="38"/>
        <v>2.2538916364066068</v>
      </c>
      <c r="H178" s="91"/>
      <c r="I178" s="34"/>
      <c r="J178" s="84">
        <v>2860.4409179999998</v>
      </c>
      <c r="K178" s="96"/>
      <c r="L178" s="110">
        <f t="shared" si="39"/>
        <v>4.2357761697410723</v>
      </c>
      <c r="M178" s="91"/>
      <c r="N178" s="85"/>
      <c r="O178" s="78">
        <v>21457.336350000001</v>
      </c>
      <c r="P178" s="22">
        <f t="shared" si="41"/>
        <v>21457.336350000001</v>
      </c>
      <c r="Q178" s="131"/>
      <c r="R178" s="134">
        <f t="shared" si="40"/>
        <v>6.1995695728684694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>
        <v>-135</v>
      </c>
      <c r="E179" s="6">
        <v>268.88736</v>
      </c>
      <c r="F179" s="94">
        <f>AVERAGE(E179:E181)</f>
        <v>255.40844766666666</v>
      </c>
      <c r="G179" s="108">
        <f t="shared" si="38"/>
        <v>38.635956698196793</v>
      </c>
      <c r="H179" s="89">
        <f>AVERAGE(G179:G181)</f>
        <v>31.686348108998725</v>
      </c>
      <c r="I179" s="32">
        <f>STDEV(G179:G181)/SQRT(COUNT(G179:G181))</f>
        <v>3.4767461423540547</v>
      </c>
      <c r="J179" s="81">
        <v>2790.0253910000001</v>
      </c>
      <c r="K179" s="94">
        <f>AVERAGE(J179:J181)</f>
        <v>2843.2181806666667</v>
      </c>
      <c r="L179" s="108">
        <f t="shared" si="39"/>
        <v>1.6698021392834761</v>
      </c>
      <c r="M179" s="89">
        <f>AVERAGE(L179:L181)</f>
        <v>3.6081717391056949</v>
      </c>
      <c r="N179" s="71">
        <f>STDEV(L179:L181)/SQRT(COUNT(L179:L181))</f>
        <v>0.97382125185299018</v>
      </c>
      <c r="O179" s="76">
        <v>22697.597040000001</v>
      </c>
      <c r="P179" s="13">
        <f t="shared" si="41"/>
        <v>22697.597040000001</v>
      </c>
      <c r="Q179" s="126">
        <f>AVERAGE(P179:P181)</f>
        <v>22837.490843333333</v>
      </c>
      <c r="R179" s="111">
        <f t="shared" si="40"/>
        <v>12.338036588889722</v>
      </c>
      <c r="S179" s="27">
        <f>AVERAGE(R179:R181)</f>
        <v>13.030418040975755</v>
      </c>
      <c r="T179" s="37">
        <f>STDEV(R179:R181)/SQRT(COUNT(R179:R181))</f>
        <v>1.6002606715052246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>
        <v>-135</v>
      </c>
      <c r="E180" s="6">
        <v>249.05929599999999</v>
      </c>
      <c r="F180" s="94"/>
      <c r="G180" s="108">
        <f t="shared" si="38"/>
        <v>28.412781380052138</v>
      </c>
      <c r="H180" s="89"/>
      <c r="I180" s="32"/>
      <c r="J180" s="81">
        <v>2874.3259280000002</v>
      </c>
      <c r="K180" s="98"/>
      <c r="L180" s="108">
        <f t="shared" si="39"/>
        <v>4.7417522887956949</v>
      </c>
      <c r="M180" s="89"/>
      <c r="N180" s="71"/>
      <c r="O180" s="76">
        <v>23454.197250000001</v>
      </c>
      <c r="P180" s="13">
        <f t="shared" si="41"/>
        <v>23454.197250000001</v>
      </c>
      <c r="Q180" s="63"/>
      <c r="R180" s="111">
        <f t="shared" si="40"/>
        <v>16.082705327362561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>
        <v>-135</v>
      </c>
      <c r="E181" s="8">
        <v>248.27868699999999</v>
      </c>
      <c r="F181" s="97"/>
      <c r="G181" s="112">
        <f t="shared" si="38"/>
        <v>28.010306248747241</v>
      </c>
      <c r="H181" s="92"/>
      <c r="I181" s="35"/>
      <c r="J181" s="86">
        <v>2865.3032229999999</v>
      </c>
      <c r="K181" s="99"/>
      <c r="L181" s="112">
        <f t="shared" si="39"/>
        <v>4.4129607892379141</v>
      </c>
      <c r="M181" s="92"/>
      <c r="N181" s="87"/>
      <c r="O181" s="79">
        <v>22360.678240000001</v>
      </c>
      <c r="P181" s="14">
        <f t="shared" si="41"/>
        <v>22360.678240000001</v>
      </c>
      <c r="Q181" s="100"/>
      <c r="R181" s="135">
        <f t="shared" si="40"/>
        <v>10.670512206674985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322EEA-85CF-4035-B902-DA81ED06A5FB}">
  <dimension ref="A1:AQ217"/>
  <sheetViews>
    <sheetView topLeftCell="V1" zoomScale="50" zoomScaleNormal="50" workbookViewId="0">
      <selection activeCell="AP4" sqref="AP4:AS13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6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>
        <v>0</v>
      </c>
      <c r="E2" s="5">
        <v>363.32678199999998</v>
      </c>
      <c r="F2" s="93">
        <f>AVERAGE(E2:E4)</f>
        <v>362.51354966666668</v>
      </c>
      <c r="G2" s="107">
        <f>((E2/$F$2)*100)-100</f>
        <v>0.22433156886994254</v>
      </c>
      <c r="H2" s="88">
        <f>AVERAGE(G2:G4)</f>
        <v>0</v>
      </c>
      <c r="I2" s="31">
        <f>STDEV(G2:G4)/SQRT(COUNT(G2:G4))</f>
        <v>0.11234007269810217</v>
      </c>
      <c r="J2" s="80">
        <v>10098.787109999999</v>
      </c>
      <c r="K2" s="93">
        <f>AVERAGE(J2:J4)</f>
        <v>10039.217449999998</v>
      </c>
      <c r="L2" s="107">
        <f>((J2/$K$2)*100)-100</f>
        <v>0.59336955591095375</v>
      </c>
      <c r="M2" s="88">
        <f>AVERAGE(L2:L4)</f>
        <v>9.473903143468002E-15</v>
      </c>
      <c r="N2" s="70">
        <f>STDEV(L2:L4)/SQRT(COUNT(L2:L4))</f>
        <v>0.29679013948110122</v>
      </c>
      <c r="O2" s="75">
        <v>1220393.625</v>
      </c>
      <c r="P2" s="12">
        <f>O2-O20</f>
        <v>176769.88300000003</v>
      </c>
      <c r="Q2" s="129">
        <f>AVERAGE(P2:P4)</f>
        <v>175877.23800000004</v>
      </c>
      <c r="R2" s="132">
        <f>((P2/$Q$2)*100)-100</f>
        <v>0.5075386730828626</v>
      </c>
      <c r="S2" s="26">
        <f>AVERAGE(R2:R4)</f>
        <v>0</v>
      </c>
      <c r="T2" s="36">
        <f>STDEV(R2:R4)/SQRT(COUNT(R2:R4))</f>
        <v>0.25711742277483413</v>
      </c>
      <c r="U2" s="50"/>
      <c r="V2" s="58" t="s">
        <v>21</v>
      </c>
      <c r="W2" s="146">
        <v>0</v>
      </c>
      <c r="X2" s="142">
        <f>AVERAGE(I2,I20,I38,I56,I74,I92,I110,I128,I146,I164)</f>
        <v>0.30318006488405908</v>
      </c>
      <c r="Y2" s="146">
        <v>0</v>
      </c>
      <c r="Z2" s="142">
        <f>AVERAGE(N2,N20,N38,N56,N74,N92,N110,N128,N146,N164)</f>
        <v>0.53930343813444148</v>
      </c>
      <c r="AA2" s="45">
        <f t="shared" ref="AA2:AA19" si="0">O2/1000</f>
        <v>1220.3936249999999</v>
      </c>
      <c r="AB2" s="63">
        <f>AVERAGE(AA2:AA4)</f>
        <v>1213.039941</v>
      </c>
      <c r="AC2" s="137">
        <f t="shared" ref="AC2:AC19" si="1">((AA2/$AB$2)*100)-100</f>
        <v>0.60621944516829274</v>
      </c>
      <c r="AD2" s="27">
        <f>AVERAGE(AC2:AC4)</f>
        <v>-4.736951571734001E-15</v>
      </c>
      <c r="AE2" s="54">
        <f>STDEV(AC2:AC4)/SQRT(2)</f>
        <v>0.42592166320447689</v>
      </c>
    </row>
    <row r="3" spans="1:43" x14ac:dyDescent="0.25">
      <c r="A3" s="4">
        <v>2</v>
      </c>
      <c r="B3" s="4" t="s">
        <v>30</v>
      </c>
      <c r="C3" s="150"/>
      <c r="D3" s="10">
        <v>0</v>
      </c>
      <c r="E3" s="6">
        <v>362.14621</v>
      </c>
      <c r="F3" s="94"/>
      <c r="G3" s="108">
        <f t="shared" ref="G3:G18" si="2">((E3/$F$2)*100)-100</f>
        <v>-0.1013312928591148</v>
      </c>
      <c r="H3" s="89"/>
      <c r="I3" s="32"/>
      <c r="J3" s="81">
        <v>10010.80762</v>
      </c>
      <c r="K3" s="94"/>
      <c r="L3" s="108">
        <f t="shared" ref="L3:L19" si="3">((J3/$K$2)*100)-100</f>
        <v>-0.28298849129917869</v>
      </c>
      <c r="M3" s="89"/>
      <c r="N3" s="71"/>
      <c r="O3" s="76">
        <v>1205781.199</v>
      </c>
      <c r="P3" s="13">
        <f>O3-O21</f>
        <v>175304.92700000003</v>
      </c>
      <c r="Q3" s="126"/>
      <c r="R3" s="111">
        <f t="shared" ref="R3:R19" si="4">((P3/$Q$2)*100)-100</f>
        <v>-0.32540367730815944</v>
      </c>
      <c r="S3" s="27"/>
      <c r="T3" s="37"/>
      <c r="U3" s="50"/>
      <c r="V3" s="58"/>
      <c r="W3" s="146"/>
      <c r="X3" s="142"/>
      <c r="Y3" s="146"/>
      <c r="Z3" s="142"/>
      <c r="AA3" s="45">
        <f t="shared" si="0"/>
        <v>1205.781199</v>
      </c>
      <c r="AB3" s="63"/>
      <c r="AC3" s="137">
        <f t="shared" si="1"/>
        <v>-0.59839266248860667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>
        <v>0</v>
      </c>
      <c r="E4" s="6">
        <v>362.067657</v>
      </c>
      <c r="F4" s="94"/>
      <c r="G4" s="108">
        <f t="shared" si="2"/>
        <v>-0.12300027601082775</v>
      </c>
      <c r="H4" s="89"/>
      <c r="I4" s="32"/>
      <c r="J4" s="81">
        <v>10008.05762</v>
      </c>
      <c r="K4" s="94"/>
      <c r="L4" s="108">
        <f t="shared" si="3"/>
        <v>-0.31038106461174664</v>
      </c>
      <c r="M4" s="89"/>
      <c r="N4" s="71"/>
      <c r="O4" s="76">
        <v>1212944.9990000001</v>
      </c>
      <c r="P4" s="13">
        <f t="shared" ref="P4:P19" si="5">O4-O22</f>
        <v>175556.9040000001</v>
      </c>
      <c r="Q4" s="126"/>
      <c r="R4" s="111">
        <f t="shared" si="4"/>
        <v>-0.18213499577470316</v>
      </c>
      <c r="S4" s="27"/>
      <c r="T4" s="37"/>
      <c r="U4" s="50"/>
      <c r="V4" s="58"/>
      <c r="W4" s="146"/>
      <c r="X4" s="142"/>
      <c r="Y4" s="146"/>
      <c r="Z4" s="142"/>
      <c r="AA4" s="45">
        <f t="shared" si="0"/>
        <v>1212.9449990000001</v>
      </c>
      <c r="AB4" s="63"/>
      <c r="AC4" s="137">
        <f t="shared" si="1"/>
        <v>-7.8267826797002726E-3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>
        <v>0</v>
      </c>
      <c r="E5" s="17">
        <v>380.82479899999998</v>
      </c>
      <c r="F5" s="95">
        <f>AVERAGE(E5:E7)</f>
        <v>381.9772236666667</v>
      </c>
      <c r="G5" s="109">
        <f t="shared" si="2"/>
        <v>5.0511903210709335</v>
      </c>
      <c r="H5" s="90">
        <f>AVERAGE(G5:G7)</f>
        <v>5.3690886914149729</v>
      </c>
      <c r="I5" s="33">
        <f>STDEV(G5:G7)/SQRT(COUNT(G5:G7))</f>
        <v>0.20964448476933914</v>
      </c>
      <c r="J5" s="82">
        <v>10570.780269999999</v>
      </c>
      <c r="K5" s="95">
        <f>AVERAGE(J5:J7)</f>
        <v>10678.690103333332</v>
      </c>
      <c r="L5" s="109">
        <f t="shared" si="3"/>
        <v>5.2948630971231978</v>
      </c>
      <c r="M5" s="90">
        <f>AVERAGE(L5:L7)</f>
        <v>6.3697460137526507</v>
      </c>
      <c r="N5" s="83">
        <f>STDEV(L5:L7)/SQRT(COUNT(L5:L7))</f>
        <v>1.0437074715731796</v>
      </c>
      <c r="O5" s="77">
        <v>1234429.7890000001</v>
      </c>
      <c r="P5" s="18">
        <f t="shared" si="5"/>
        <v>183958.77500000014</v>
      </c>
      <c r="Q5" s="130">
        <f>AVERAGE(P5:P7)</f>
        <v>186290.56933333338</v>
      </c>
      <c r="R5" s="133">
        <f t="shared" si="4"/>
        <v>4.5949874423204733</v>
      </c>
      <c r="S5" s="28">
        <f>AVERAGE(R5:R7)</f>
        <v>5.9207953523430445</v>
      </c>
      <c r="T5" s="38">
        <f>STDEV(R5:R7)/SQRT(COUNT(R5:R7))</f>
        <v>1.1579045683568767</v>
      </c>
      <c r="U5" s="50"/>
      <c r="V5" s="60" t="s">
        <v>12</v>
      </c>
      <c r="W5" s="147">
        <f>AVERAGE(H5,H23,H41,H59,H77,H95,H113,H131,H149,H167)</f>
        <v>3.0493231364261977</v>
      </c>
      <c r="X5" s="143">
        <f>AVERAGE(I5,I23,I41,I59,I77,I95,I113,I131,I149,I167)</f>
        <v>0.72865458280125439</v>
      </c>
      <c r="Y5" s="147">
        <f>AVERAGE(M5,M23,M41,M59,M77,M95,M113,M131,M149,M167)</f>
        <v>3.5627086872845801</v>
      </c>
      <c r="Z5" s="143">
        <f>AVERAGE(N5,N23,N41,N59,N77,N95,N113,N131,N149,N167)</f>
        <v>1.4372158076912296</v>
      </c>
      <c r="AA5" s="47">
        <f t="shared" si="0"/>
        <v>1234.429789</v>
      </c>
      <c r="AB5" s="64">
        <f>AVERAGE(AA5:AA7)</f>
        <v>1264.465582</v>
      </c>
      <c r="AC5" s="138">
        <f t="shared" si="1"/>
        <v>1.7633259447637641</v>
      </c>
      <c r="AD5" s="28">
        <f>AVERAGE(AC5:AC7)</f>
        <v>4.239402122044396</v>
      </c>
      <c r="AE5" s="55">
        <f>STDEV(AC5:AC7)/SQRT(2)</f>
        <v>1.7075848905365778</v>
      </c>
      <c r="AH5" s="2"/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>
        <v>0</v>
      </c>
      <c r="E6" s="6">
        <v>383.411743</v>
      </c>
      <c r="F6" s="94"/>
      <c r="G6" s="108">
        <f t="shared" si="2"/>
        <v>5.7648033715013867</v>
      </c>
      <c r="H6" s="89"/>
      <c r="I6" s="32"/>
      <c r="J6" s="81">
        <v>10577.07129</v>
      </c>
      <c r="K6" s="94"/>
      <c r="L6" s="108">
        <f t="shared" si="3"/>
        <v>5.3575275431453377</v>
      </c>
      <c r="M6" s="89"/>
      <c r="N6" s="71"/>
      <c r="O6" s="76">
        <v>1266011.2109999999</v>
      </c>
      <c r="P6" s="13">
        <f t="shared" si="5"/>
        <v>184564.41999999993</v>
      </c>
      <c r="Q6" s="126"/>
      <c r="R6" s="111">
        <f t="shared" si="4"/>
        <v>4.9393441122835213</v>
      </c>
      <c r="S6" s="27"/>
      <c r="T6" s="37"/>
      <c r="U6" s="50"/>
      <c r="V6" s="58"/>
      <c r="W6" s="146"/>
      <c r="X6" s="142"/>
      <c r="Y6" s="146"/>
      <c r="Z6" s="142"/>
      <c r="AA6" s="43">
        <f t="shared" si="0"/>
        <v>1266.011211</v>
      </c>
      <c r="AB6" s="65"/>
      <c r="AC6" s="137">
        <f t="shared" si="1"/>
        <v>4.3668199380419281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>
        <v>0</v>
      </c>
      <c r="E7" s="21">
        <v>381.69512900000001</v>
      </c>
      <c r="F7" s="96"/>
      <c r="G7" s="110">
        <f t="shared" si="2"/>
        <v>5.2912723816725986</v>
      </c>
      <c r="H7" s="91"/>
      <c r="I7" s="34"/>
      <c r="J7" s="84">
        <v>10888.21875</v>
      </c>
      <c r="K7" s="96"/>
      <c r="L7" s="110">
        <f t="shared" si="3"/>
        <v>8.4568474009894175</v>
      </c>
      <c r="M7" s="91"/>
      <c r="N7" s="85"/>
      <c r="O7" s="78">
        <v>1292955.746</v>
      </c>
      <c r="P7" s="22">
        <f t="shared" si="5"/>
        <v>190348.51300000004</v>
      </c>
      <c r="Q7" s="131"/>
      <c r="R7" s="134">
        <f t="shared" si="4"/>
        <v>8.2280545024251381</v>
      </c>
      <c r="S7" s="29"/>
      <c r="T7" s="39"/>
      <c r="U7" s="50"/>
      <c r="V7" s="61"/>
      <c r="W7" s="146"/>
      <c r="X7" s="142"/>
      <c r="Y7" s="146"/>
      <c r="Z7" s="142"/>
      <c r="AA7" s="43">
        <f t="shared" si="0"/>
        <v>1292.9557460000001</v>
      </c>
      <c r="AB7" s="65"/>
      <c r="AC7" s="137">
        <f t="shared" si="1"/>
        <v>6.5880604833274958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>
        <v>0</v>
      </c>
      <c r="E8" s="6">
        <v>386.179169</v>
      </c>
      <c r="F8" s="94">
        <f>AVERAGE(E8:E10)</f>
        <v>355.83478833333334</v>
      </c>
      <c r="G8" s="108">
        <f t="shared" si="2"/>
        <v>6.528202698931949</v>
      </c>
      <c r="H8" s="89">
        <f>AVERAGE(G8:G10)</f>
        <v>-1.8423480555346099</v>
      </c>
      <c r="I8" s="32">
        <f>STDEV(G8:G10)/SQRT(COUNT(G8:G10))</f>
        <v>9.5985811157584724</v>
      </c>
      <c r="J8" s="81">
        <v>10477.92676</v>
      </c>
      <c r="K8" s="94">
        <f>AVERAGE(J8:J10)</f>
        <v>8973.424317666666</v>
      </c>
      <c r="L8" s="108">
        <f t="shared" si="3"/>
        <v>4.3699552498487151</v>
      </c>
      <c r="M8" s="89">
        <f>AVERAGE(L8:L10)</f>
        <v>-10.616296913992352</v>
      </c>
      <c r="N8" s="71">
        <f>STDEV(L8:L10)/SQRT(COUNT(L8:L10))</f>
        <v>16.552741913156233</v>
      </c>
      <c r="O8" s="76">
        <v>1242071.956</v>
      </c>
      <c r="P8" s="13">
        <f t="shared" si="5"/>
        <v>182983.83199999994</v>
      </c>
      <c r="Q8" s="126">
        <f>AVERAGE(P8:P10)</f>
        <v>155337.63126666666</v>
      </c>
      <c r="R8" s="111">
        <f t="shared" si="4"/>
        <v>4.0406559034091174</v>
      </c>
      <c r="S8" s="27">
        <f>AVERAGE(R8:R10)</f>
        <v>-11.67837689908081</v>
      </c>
      <c r="T8" s="37">
        <f>STDEV(R8:R10)/SQRT(COUNT(R8:R10))</f>
        <v>17.061900945366784</v>
      </c>
      <c r="U8" s="50"/>
      <c r="V8" s="58" t="s">
        <v>19</v>
      </c>
      <c r="W8" s="147">
        <f>AVERAGE(H8,H26,H44,H62,H80,H98,H116,H134,H152,H170)</f>
        <v>-2.0503340092988203</v>
      </c>
      <c r="X8" s="143">
        <f>AVERAGE(I8,I26,I44,I62,I80,I98,I116,I134,I152,I170)</f>
        <v>7.8879865825065254</v>
      </c>
      <c r="Y8" s="147">
        <f>AVERAGE(M8,M26,M44,M62,M80,M98,M116,M134,M152,M170)</f>
        <v>-9.4143275799050539</v>
      </c>
      <c r="Z8" s="143">
        <f>AVERAGE(N8,N26,N44,N62,N80,N98,N116,N134,N152,N170)</f>
        <v>12.274047824100659</v>
      </c>
      <c r="AA8" s="47">
        <f t="shared" si="0"/>
        <v>1242.071956</v>
      </c>
      <c r="AB8" s="64">
        <f>AVERAGE(AA8:AA10)</f>
        <v>1251.9492249999998</v>
      </c>
      <c r="AC8" s="138">
        <f t="shared" si="1"/>
        <v>2.3933272119685256</v>
      </c>
      <c r="AD8" s="28">
        <f>AVERAGE(AC8:AC10)</f>
        <v>3.2075847368986103</v>
      </c>
      <c r="AE8" s="55">
        <f>STDEV(AC8:AC10)/SQRT(2)</f>
        <v>0.81425752493008496</v>
      </c>
      <c r="AH8" s="2"/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>
        <v>0</v>
      </c>
      <c r="E9" s="6">
        <v>394.90033</v>
      </c>
      <c r="F9" s="94"/>
      <c r="G9" s="108">
        <f t="shared" si="2"/>
        <v>8.9339502931995725</v>
      </c>
      <c r="H9" s="89"/>
      <c r="I9" s="32"/>
      <c r="J9" s="81">
        <v>10787.639649999999</v>
      </c>
      <c r="K9" s="94"/>
      <c r="L9" s="108">
        <f t="shared" si="3"/>
        <v>7.4549854480938649</v>
      </c>
      <c r="M9" s="89"/>
      <c r="N9" s="71"/>
      <c r="O9" s="76">
        <v>1261826.4939999999</v>
      </c>
      <c r="P9" s="13">
        <f t="shared" si="5"/>
        <v>187647.01300000004</v>
      </c>
      <c r="Q9" s="126"/>
      <c r="R9" s="111">
        <f t="shared" si="4"/>
        <v>6.6920399329900846</v>
      </c>
      <c r="S9" s="27"/>
      <c r="T9" s="37"/>
      <c r="U9" s="50"/>
      <c r="V9" s="58"/>
      <c r="W9" s="146"/>
      <c r="X9" s="142"/>
      <c r="Y9" s="146"/>
      <c r="Z9" s="142"/>
      <c r="AA9" s="43">
        <f t="shared" si="0"/>
        <v>1261.8264939999999</v>
      </c>
      <c r="AB9" s="65"/>
      <c r="AC9" s="137">
        <f t="shared" si="1"/>
        <v>4.0218422618286951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>
        <v>0</v>
      </c>
      <c r="E10" s="6">
        <v>286.42486600000001</v>
      </c>
      <c r="F10" s="94"/>
      <c r="G10" s="108">
        <f t="shared" si="2"/>
        <v>-20.989197158735351</v>
      </c>
      <c r="H10" s="89"/>
      <c r="I10" s="32"/>
      <c r="J10" s="81">
        <v>5654.7065430000002</v>
      </c>
      <c r="K10" s="94"/>
      <c r="L10" s="108">
        <f t="shared" si="3"/>
        <v>-43.673831439919638</v>
      </c>
      <c r="M10" s="89"/>
      <c r="N10" s="71"/>
      <c r="O10" s="76">
        <v>505036.13260000001</v>
      </c>
      <c r="P10" s="13">
        <f t="shared" si="5"/>
        <v>95382.04879999999</v>
      </c>
      <c r="Q10" s="126"/>
      <c r="R10" s="111">
        <f t="shared" si="4"/>
        <v>-45.767826533641632</v>
      </c>
      <c r="S10" s="27"/>
      <c r="T10" s="37"/>
      <c r="U10" s="50"/>
      <c r="V10" s="58"/>
      <c r="W10" s="148"/>
      <c r="X10" s="144"/>
      <c r="Y10" s="148"/>
      <c r="Z10" s="144"/>
      <c r="AA10" s="48" t="s">
        <v>11</v>
      </c>
      <c r="AB10" s="66"/>
      <c r="AC10" s="139" t="s">
        <v>11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>
        <v>0</v>
      </c>
      <c r="E11" s="17">
        <v>363.00375400000001</v>
      </c>
      <c r="F11" s="95">
        <f>AVERAGE(E11:E13)</f>
        <v>358.74455766666671</v>
      </c>
      <c r="G11" s="109">
        <f t="shared" si="2"/>
        <v>0.13522372716387565</v>
      </c>
      <c r="H11" s="90">
        <f>AVERAGE(G11:G13)</f>
        <v>-1.0396830693544008</v>
      </c>
      <c r="I11" s="33">
        <f>STDEV(G11:G13)/SQRT(COUNT(G11:G13))</f>
        <v>0.59289346640353346</v>
      </c>
      <c r="J11" s="82">
        <v>9978.6064449999994</v>
      </c>
      <c r="K11" s="95">
        <f>AVERAGE(J11:J13)</f>
        <v>9783.1959633333336</v>
      </c>
      <c r="L11" s="109">
        <f t="shared" si="3"/>
        <v>-0.60374232654955051</v>
      </c>
      <c r="M11" s="90">
        <f>AVERAGE(L11:L13)</f>
        <v>-2.5502135793130472</v>
      </c>
      <c r="N11" s="83">
        <f>STDEV(L11:L13)/SQRT(COUNT(L11:L13))</f>
        <v>0.99193774398592216</v>
      </c>
      <c r="O11" s="77">
        <v>1174921.9920000001</v>
      </c>
      <c r="P11" s="18">
        <f t="shared" si="5"/>
        <v>173629.04800000007</v>
      </c>
      <c r="Q11" s="130">
        <f>AVERAGE(P11:P13)</f>
        <v>170740.83369999999</v>
      </c>
      <c r="R11" s="133">
        <f t="shared" si="4"/>
        <v>-1.2782722912671431</v>
      </c>
      <c r="S11" s="28">
        <f>AVERAGE(R11:R13)</f>
        <v>-2.9204485801625091</v>
      </c>
      <c r="T11" s="38">
        <f>STDEV(R11:R13)/SQRT(COUNT(R11:R13))</f>
        <v>0.87114555171999919</v>
      </c>
      <c r="U11" s="50"/>
      <c r="V11" s="60" t="s">
        <v>13</v>
      </c>
      <c r="W11" s="146">
        <f>AVERAGE(H11,H29,H47,H65,H83,H101,H119,H137,H155,H173)</f>
        <v>-2.9568472062032147</v>
      </c>
      <c r="X11" s="142">
        <f>AVERAGE(I11,I29,I47,I65,I83,I101,I119,I137,I155,I173)</f>
        <v>0.78143160019460367</v>
      </c>
      <c r="Y11" s="146">
        <f>AVERAGE(M11,M29,M47,M65,M83,M101,M119,M137,M155,M173)</f>
        <v>-6.9885140039181106</v>
      </c>
      <c r="Z11" s="142">
        <f>AVERAGE(N11,N29,N47,N65,N83,N101,N119,N137,N155,N173)</f>
        <v>1.351339462919402</v>
      </c>
      <c r="AA11" s="43">
        <f t="shared" si="0"/>
        <v>1174.921992</v>
      </c>
      <c r="AB11" s="65">
        <f>AVERAGE(AA11:AA13)</f>
        <v>1144.8377913333331</v>
      </c>
      <c r="AC11" s="137">
        <f t="shared" si="1"/>
        <v>-3.1423490448778182</v>
      </c>
      <c r="AD11" s="27">
        <f>AVERAGE(AC11:AC13)</f>
        <v>-5.6224158299719704</v>
      </c>
      <c r="AE11" s="55">
        <f>STDEV(AC11:AC13)/SQRT(2)</f>
        <v>1.5586866284665899</v>
      </c>
      <c r="AH11" s="2"/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>
        <v>0</v>
      </c>
      <c r="E12" s="6">
        <v>357.11810300000002</v>
      </c>
      <c r="F12" s="94"/>
      <c r="G12" s="108">
        <f t="shared" si="2"/>
        <v>-1.4883434485766855</v>
      </c>
      <c r="H12" s="89"/>
      <c r="I12" s="32"/>
      <c r="J12" s="81">
        <v>9652.1552730000003</v>
      </c>
      <c r="K12" s="94"/>
      <c r="L12" s="108">
        <f t="shared" si="3"/>
        <v>-3.8555014763625621</v>
      </c>
      <c r="M12" s="89"/>
      <c r="N12" s="71"/>
      <c r="O12" s="76">
        <v>1123779.703</v>
      </c>
      <c r="P12" s="13">
        <f t="shared" si="5"/>
        <v>168410.11249999993</v>
      </c>
      <c r="Q12" s="126"/>
      <c r="R12" s="111">
        <f t="shared" si="4"/>
        <v>-4.2456463297428542</v>
      </c>
      <c r="S12" s="27"/>
      <c r="T12" s="37"/>
      <c r="U12" s="50"/>
      <c r="V12" s="58"/>
      <c r="W12" s="146"/>
      <c r="X12" s="142"/>
      <c r="Y12" s="146"/>
      <c r="Z12" s="142"/>
      <c r="AA12" s="43">
        <f t="shared" si="0"/>
        <v>1123.7797029999999</v>
      </c>
      <c r="AB12" s="65"/>
      <c r="AC12" s="137">
        <f t="shared" si="1"/>
        <v>-7.3583923317822553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>
        <v>0</v>
      </c>
      <c r="E13" s="21">
        <v>356.11181599999998</v>
      </c>
      <c r="F13" s="96"/>
      <c r="G13" s="110">
        <f t="shared" si="2"/>
        <v>-1.7659294866503927</v>
      </c>
      <c r="H13" s="91"/>
      <c r="I13" s="34"/>
      <c r="J13" s="84">
        <v>9718.8261719999991</v>
      </c>
      <c r="K13" s="96"/>
      <c r="L13" s="110">
        <f t="shared" si="3"/>
        <v>-3.1913969350270293</v>
      </c>
      <c r="M13" s="91"/>
      <c r="N13" s="85"/>
      <c r="O13" s="78">
        <v>1135811.679</v>
      </c>
      <c r="P13" s="22">
        <f>O13-O31</f>
        <v>170183.3406</v>
      </c>
      <c r="Q13" s="131"/>
      <c r="R13" s="134">
        <f t="shared" si="4"/>
        <v>-3.2374271194775304</v>
      </c>
      <c r="S13" s="29"/>
      <c r="T13" s="39"/>
      <c r="U13" s="50"/>
      <c r="V13" s="61"/>
      <c r="W13" s="146"/>
      <c r="X13" s="142"/>
      <c r="Y13" s="146"/>
      <c r="Z13" s="142"/>
      <c r="AA13" s="43">
        <f t="shared" si="0"/>
        <v>1135.8116789999999</v>
      </c>
      <c r="AB13" s="65"/>
      <c r="AC13" s="137">
        <f t="shared" si="1"/>
        <v>-6.3665061132558378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>
        <v>0</v>
      </c>
      <c r="E14" s="6">
        <v>359.33435100000003</v>
      </c>
      <c r="F14" s="94">
        <f>AVERAGE(E14:E16)</f>
        <v>356.59432999999996</v>
      </c>
      <c r="G14" s="108">
        <f t="shared" si="2"/>
        <v>-0.87698754145601754</v>
      </c>
      <c r="H14" s="89">
        <f>AVERAGE(G14:G16)</f>
        <v>-1.632827151456657</v>
      </c>
      <c r="I14" s="32">
        <f>STDEV(G14:G16)/SQRT(COUNT(G14:G16))</f>
        <v>1.5227524429580612</v>
      </c>
      <c r="J14" s="81">
        <v>9555.5371090000008</v>
      </c>
      <c r="K14" s="94">
        <f>AVERAGE(J14:J16)</f>
        <v>9369.1279293333337</v>
      </c>
      <c r="L14" s="108">
        <f t="shared" si="3"/>
        <v>-4.8179088002521411</v>
      </c>
      <c r="M14" s="89">
        <f>AVERAGE(L14:L16)</f>
        <v>-6.6747186621270487</v>
      </c>
      <c r="N14" s="71">
        <f>STDEV(L14:L16)/SQRT(COUNT(L14:L16))</f>
        <v>3.4861708754596745</v>
      </c>
      <c r="O14" s="76">
        <v>1109593.865</v>
      </c>
      <c r="P14" s="13">
        <f t="shared" si="5"/>
        <v>167152.1692</v>
      </c>
      <c r="Q14" s="126">
        <f>AVERAGE(P14:P16)</f>
        <v>164849.41393333336</v>
      </c>
      <c r="R14" s="111">
        <f t="shared" si="4"/>
        <v>-4.9608857287149561</v>
      </c>
      <c r="S14" s="27">
        <f>AVERAGE(R14:R16)</f>
        <v>-6.2701826524400373</v>
      </c>
      <c r="T14" s="37">
        <f>STDEV(R14:R16)/SQRT(COUNT(R14:R16))</f>
        <v>3.2210279576530878</v>
      </c>
      <c r="U14" s="50"/>
      <c r="V14" s="58" t="s">
        <v>20</v>
      </c>
      <c r="W14" s="147">
        <f>AVERAGE(H14,H32,H50,H68,H86,H104,H122,H140,H158,H176)</f>
        <v>-6.3302346172822066</v>
      </c>
      <c r="X14" s="143">
        <f>AVERAGE(I14,I32,I50,I68,I86,I104,I122,I140,I158,I176)</f>
        <v>3.8630615735793987</v>
      </c>
      <c r="Y14" s="147">
        <f>AVERAGE(M14,M32,M50,M68,M86,M104,M122,M140,M158,M176)</f>
        <v>-12.606666024883552</v>
      </c>
      <c r="Z14" s="143">
        <f>AVERAGE(N14,N32,N50,N68,N86,N104,N122,N140,N158,N176)</f>
        <v>6.145375793200448</v>
      </c>
      <c r="AA14" s="47">
        <f t="shared" si="0"/>
        <v>1109.5938650000001</v>
      </c>
      <c r="AB14" s="64">
        <f>AVERAGE(AA14:AA16)</f>
        <v>1099.7961669666668</v>
      </c>
      <c r="AC14" s="138">
        <f t="shared" si="1"/>
        <v>-8.5278375842036667</v>
      </c>
      <c r="AD14" s="28">
        <f>AVERAGE(AC14:AC16)</f>
        <v>-9.3355354762661822</v>
      </c>
      <c r="AE14" s="55">
        <f>STDEV(AC14:AC16)/SQRT(2)</f>
        <v>5.7536185113044702</v>
      </c>
      <c r="AH14" s="2"/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>
        <v>0</v>
      </c>
      <c r="E15" s="6">
        <v>345.962219</v>
      </c>
      <c r="F15" s="94"/>
      <c r="G15" s="108">
        <f t="shared" si="2"/>
        <v>-4.5657136628094861</v>
      </c>
      <c r="H15" s="89"/>
      <c r="I15" s="32"/>
      <c r="J15" s="81">
        <v>8691.6240230000003</v>
      </c>
      <c r="K15" s="94"/>
      <c r="L15" s="108">
        <f t="shared" si="3"/>
        <v>-13.423291543505698</v>
      </c>
      <c r="M15" s="89"/>
      <c r="N15" s="71"/>
      <c r="O15" s="76">
        <v>996559.5209</v>
      </c>
      <c r="P15" s="13">
        <f t="shared" si="5"/>
        <v>154090.66760000004</v>
      </c>
      <c r="Q15" s="126"/>
      <c r="R15" s="111">
        <f t="shared" si="4"/>
        <v>-12.387373515610918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0"/>
        <v>996.55952090000005</v>
      </c>
      <c r="AB15" s="65"/>
      <c r="AC15" s="137">
        <f t="shared" si="1"/>
        <v>-17.846108176911216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>
        <v>0</v>
      </c>
      <c r="E16" s="6">
        <v>364.48642000000001</v>
      </c>
      <c r="F16" s="94"/>
      <c r="G16" s="108">
        <f t="shared" si="2"/>
        <v>0.54421974989553235</v>
      </c>
      <c r="H16" s="89"/>
      <c r="I16" s="32"/>
      <c r="J16" s="81">
        <v>9860.2226559999999</v>
      </c>
      <c r="K16" s="94"/>
      <c r="L16" s="108">
        <f t="shared" si="3"/>
        <v>-1.7829556426233069</v>
      </c>
      <c r="M16" s="89"/>
      <c r="N16" s="71"/>
      <c r="O16" s="76">
        <v>1193235.115</v>
      </c>
      <c r="P16" s="13">
        <f t="shared" si="5"/>
        <v>173305.40500000003</v>
      </c>
      <c r="Q16" s="126"/>
      <c r="R16" s="111">
        <f t="shared" si="4"/>
        <v>-1.462288712994237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0"/>
        <v>1193.235115</v>
      </c>
      <c r="AB16" s="66"/>
      <c r="AC16" s="139">
        <f t="shared" si="1"/>
        <v>-1.6326606676836661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>
        <v>0</v>
      </c>
      <c r="E17" s="17">
        <v>465.70034800000002</v>
      </c>
      <c r="F17" s="95">
        <f>AVERAGE(E17:E19)</f>
        <v>501.98432950000006</v>
      </c>
      <c r="G17" s="133">
        <f t="shared" si="2"/>
        <v>28.464259729936771</v>
      </c>
      <c r="H17" s="90">
        <f>AVERAGE(G17:G19)</f>
        <v>38.473259816516531</v>
      </c>
      <c r="I17" s="33">
        <f>STDEV(G17:G19)/SQRT(COUNT(G17:G19))</f>
        <v>10.009000086579755</v>
      </c>
      <c r="J17" s="82">
        <v>11086.214840000001</v>
      </c>
      <c r="K17" s="95">
        <f>AVERAGE(J17:J19)</f>
        <v>6810.7640943333345</v>
      </c>
      <c r="L17" s="133">
        <f t="shared" si="3"/>
        <v>10.429073732236006</v>
      </c>
      <c r="M17" s="90">
        <f>AVERAGE(L17:L19)</f>
        <v>-32.158416447754753</v>
      </c>
      <c r="N17" s="83">
        <f>STDEV(L17:L19)/SQRT(COUNT(L17:L19))</f>
        <v>34.287603244394489</v>
      </c>
      <c r="O17" s="77">
        <v>1319719.919</v>
      </c>
      <c r="P17" s="18">
        <f t="shared" si="5"/>
        <v>192005.97399999993</v>
      </c>
      <c r="Q17" s="130">
        <f>AVERAGE(P17:P19)</f>
        <v>187119.53643333333</v>
      </c>
      <c r="R17" s="133">
        <f t="shared" si="4"/>
        <v>9.1704510392640373</v>
      </c>
      <c r="S17" s="28">
        <f>AVERAGE(R17:R19)</f>
        <v>6.3921281464138628</v>
      </c>
      <c r="T17" s="38">
        <f>STDEV(R17:R19)/SQRT(COUNT(R17:R19))</f>
        <v>7.1998728652023622</v>
      </c>
      <c r="U17" s="50"/>
      <c r="V17" s="60" t="s">
        <v>14</v>
      </c>
      <c r="W17" s="146">
        <f>AVERAGE(H17,H35,H53,H71,H89,H107,H125,H143,H161,_xlfn.ANCHORARRAY(H179))</f>
        <v>31.715101805140069</v>
      </c>
      <c r="X17" s="142">
        <f>AVERAGE(I17,I35,I53,I71,I89,I107,I125,I143,I161,_xlfn.ANCHORARRAY(I179))</f>
        <v>7.2641413260624459</v>
      </c>
      <c r="Y17" s="146">
        <f>AVERAGE(M17,M35,M53,M71,M89,M107,M125,M143,M161,M179)</f>
        <v>2.0933439400655032</v>
      </c>
      <c r="Z17" s="142">
        <f>AVERAGE(N17,N35,N53,N71,N89,N107,N125,N143,N161,N179)</f>
        <v>14.810389935267228</v>
      </c>
      <c r="AA17" s="43">
        <f t="shared" si="0"/>
        <v>1319.7199189999999</v>
      </c>
      <c r="AB17" s="65">
        <f>AVERAGE(AA17:AA19)</f>
        <v>1284.1956386666668</v>
      </c>
      <c r="AC17" s="137">
        <f t="shared" si="1"/>
        <v>8.7944324332845554</v>
      </c>
      <c r="AD17" s="27">
        <f>AVERAGE(AC17:AC19)</f>
        <v>5.8658989915870023</v>
      </c>
      <c r="AE17" s="55">
        <f>STDEV(AC17:AC19)/SQRT(2)</f>
        <v>12.722753586199151</v>
      </c>
      <c r="AH17" s="2"/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>
        <v>0</v>
      </c>
      <c r="E18" s="6">
        <v>538.26831100000004</v>
      </c>
      <c r="F18" s="94"/>
      <c r="G18" s="108">
        <f t="shared" si="2"/>
        <v>48.482259903096292</v>
      </c>
      <c r="H18" s="89"/>
      <c r="I18" s="32"/>
      <c r="J18" s="81">
        <v>9346.0205079999996</v>
      </c>
      <c r="K18" s="98"/>
      <c r="L18" s="108">
        <f t="shared" si="3"/>
        <v>-6.9048902013771851</v>
      </c>
      <c r="M18" s="89"/>
      <c r="N18" s="71"/>
      <c r="O18" s="76">
        <v>1050354.1089999999</v>
      </c>
      <c r="P18" s="13">
        <f t="shared" si="5"/>
        <v>163155.58329999994</v>
      </c>
      <c r="Q18" s="63"/>
      <c r="R18" s="111">
        <f t="shared" si="4"/>
        <v>-7.2332581775022504</v>
      </c>
      <c r="S18" s="27"/>
      <c r="T18" s="37"/>
      <c r="U18" s="50"/>
      <c r="V18" s="58"/>
      <c r="W18" s="146"/>
      <c r="X18" s="142"/>
      <c r="Y18" s="146"/>
      <c r="Z18" s="142"/>
      <c r="AA18" s="43">
        <f t="shared" si="0"/>
        <v>1050.3541089999999</v>
      </c>
      <c r="AB18" s="65"/>
      <c r="AC18" s="137">
        <f t="shared" si="1"/>
        <v>-13.41141593951852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>
        <v>0</v>
      </c>
      <c r="E19" s="8" t="s">
        <v>11</v>
      </c>
      <c r="F19" s="97"/>
      <c r="G19" s="112" t="s">
        <v>11</v>
      </c>
      <c r="H19" s="92"/>
      <c r="I19" s="35"/>
      <c r="J19" s="86">
        <v>5.6934999999999999E-2</v>
      </c>
      <c r="K19" s="99"/>
      <c r="L19" s="112">
        <f t="shared" si="3"/>
        <v>-99.999432874123073</v>
      </c>
      <c r="M19" s="92"/>
      <c r="N19" s="87"/>
      <c r="O19" s="79">
        <v>1482512.888</v>
      </c>
      <c r="P19" s="14">
        <f t="shared" si="5"/>
        <v>206197.05200000014</v>
      </c>
      <c r="Q19" s="100"/>
      <c r="R19" s="135">
        <f t="shared" si="4"/>
        <v>17.239191577479801</v>
      </c>
      <c r="S19" s="30"/>
      <c r="T19" s="40"/>
      <c r="U19" s="41"/>
      <c r="V19" s="46"/>
      <c r="W19" s="42"/>
      <c r="X19" s="40"/>
      <c r="Y19" s="42"/>
      <c r="Z19" s="40"/>
      <c r="AA19" s="44">
        <f t="shared" si="0"/>
        <v>1482.512888</v>
      </c>
      <c r="AB19" s="67"/>
      <c r="AC19" s="140">
        <f t="shared" si="1"/>
        <v>22.214680480994971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>
        <v>-18.5</v>
      </c>
      <c r="E20" s="5">
        <v>341.44079599999998</v>
      </c>
      <c r="F20" s="93">
        <f>AVERAGE(E20:E22)</f>
        <v>340.64497899999998</v>
      </c>
      <c r="G20" s="107">
        <f>((E20/$F$20)*100)-100</f>
        <v>0.2336206458513459</v>
      </c>
      <c r="H20" s="88">
        <f>AVERAGE(G20:G22)</f>
        <v>4.736951571734001E-15</v>
      </c>
      <c r="I20" s="31">
        <f>STDEV(G20:G22)/SQRT(COUNT(G20:G22))</f>
        <v>0.17826914662539034</v>
      </c>
      <c r="J20" s="80">
        <v>8941.3603519999997</v>
      </c>
      <c r="K20" s="93">
        <f>AVERAGE(J20:J22)</f>
        <v>8933.5751954999996</v>
      </c>
      <c r="L20" s="107">
        <f>((J20/$K$20)*100)-100</f>
        <v>8.7144914881577051E-2</v>
      </c>
      <c r="M20" s="88">
        <f>AVERAGE(L20:L22)</f>
        <v>0</v>
      </c>
      <c r="N20" s="70">
        <f>STDEV(L20:L22)/SQRT(COUNT(L20:L22))</f>
        <v>8.7144914881577051E-2</v>
      </c>
      <c r="O20" s="75">
        <v>1043623.742</v>
      </c>
      <c r="P20" s="12">
        <f>O20-O38</f>
        <v>152756.91830000002</v>
      </c>
      <c r="Q20" s="129">
        <f>AVERAGE(P20:P22)</f>
        <v>152577.68676666662</v>
      </c>
      <c r="R20" s="132">
        <f>((P20/$Q$20)*100)-100</f>
        <v>0.11746903307525258</v>
      </c>
      <c r="S20" s="26">
        <f>AVERAGE(R20:R22)</f>
        <v>4.736951571734001E-15</v>
      </c>
      <c r="T20" s="36">
        <f>STDEV(R20:R22)/SQRT(COUNT(R20:R22))</f>
        <v>5.9878140210093092E-2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>
        <v>-18.5</v>
      </c>
      <c r="E21" s="6">
        <v>339.45251500000001</v>
      </c>
      <c r="F21" s="94"/>
      <c r="G21" s="108">
        <f t="shared" ref="G21:G37" si="6">((E21/$F$20)*100)-100</f>
        <v>-0.35006064187429331</v>
      </c>
      <c r="H21" s="89"/>
      <c r="I21" s="32"/>
      <c r="J21" s="81" t="s">
        <v>11</v>
      </c>
      <c r="K21" s="94"/>
      <c r="L21" s="108" t="s">
        <v>11</v>
      </c>
      <c r="M21" s="89"/>
      <c r="N21" s="71"/>
      <c r="O21" s="76">
        <v>1030476.272</v>
      </c>
      <c r="P21" s="13">
        <f>O21-O39</f>
        <v>152457.29169999994</v>
      </c>
      <c r="Q21" s="126"/>
      <c r="R21" s="111">
        <f t="shared" ref="R21:R37" si="7">((P21/$Q$20)*100)-100</f>
        <v>-7.8907387585971378E-2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>
        <v>-18.5</v>
      </c>
      <c r="E22" s="21">
        <v>341.04162600000001</v>
      </c>
      <c r="F22" s="96"/>
      <c r="G22" s="110">
        <f t="shared" si="6"/>
        <v>0.11643999602296162</v>
      </c>
      <c r="H22" s="91"/>
      <c r="I22" s="34"/>
      <c r="J22" s="84">
        <v>8925.7900389999995</v>
      </c>
      <c r="K22" s="96"/>
      <c r="L22" s="110">
        <f t="shared" ref="L22:L37" si="8">((J22/$K$20)*100)-100</f>
        <v>-8.7144914881577051E-2</v>
      </c>
      <c r="M22" s="91"/>
      <c r="N22" s="85"/>
      <c r="O22" s="78">
        <v>1037388.095</v>
      </c>
      <c r="P22" s="22">
        <f t="shared" ref="P22:P37" si="9">O22-O40</f>
        <v>152518.85029999993</v>
      </c>
      <c r="Q22" s="131"/>
      <c r="R22" s="134">
        <f t="shared" si="7"/>
        <v>-3.8561645489266994E-2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>
        <v>-18.5</v>
      </c>
      <c r="E23" s="6">
        <v>352.64651500000002</v>
      </c>
      <c r="F23" s="94">
        <f>AVERAGE(E23:E25)</f>
        <v>353.74112966666667</v>
      </c>
      <c r="G23" s="108">
        <f t="shared" si="6"/>
        <v>3.5231800671866154</v>
      </c>
      <c r="H23" s="89">
        <f>AVERAGE(G23:G25)</f>
        <v>3.8445159840934289</v>
      </c>
      <c r="I23" s="32">
        <f>STDEV(G23:G25)/SQRT(COUNT(G23:G25))</f>
        <v>0.56690172012900375</v>
      </c>
      <c r="J23" s="81">
        <v>9337.328125</v>
      </c>
      <c r="K23" s="94">
        <f>AVERAGE(J23:J25)</f>
        <v>9410.1367186666666</v>
      </c>
      <c r="L23" s="108">
        <f t="shared" si="8"/>
        <v>4.5194999836502063</v>
      </c>
      <c r="M23" s="89">
        <f>AVERAGE(L23:L25)</f>
        <v>5.3344994891487589</v>
      </c>
      <c r="N23" s="71">
        <f>STDEV(L23:L25)/SQRT(COUNT(L23:L25))</f>
        <v>0.75444195126646507</v>
      </c>
      <c r="O23" s="76">
        <v>1050471.014</v>
      </c>
      <c r="P23" s="13">
        <f t="shared" si="9"/>
        <v>161025.92359999998</v>
      </c>
      <c r="Q23" s="126">
        <f>AVERAGE(P23:P25)</f>
        <v>162152.12323333335</v>
      </c>
      <c r="R23" s="111">
        <f t="shared" si="7"/>
        <v>5.5370067618426049</v>
      </c>
      <c r="S23" s="27">
        <f>AVERAGE(R23:R25)</f>
        <v>6.2751223128114946</v>
      </c>
      <c r="T23" s="37">
        <f>STDEV(R23:R25)/SQRT(COUNT(R23:R25))</f>
        <v>0.43750053825540097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>
        <v>-18.5</v>
      </c>
      <c r="E24" s="6">
        <v>351.08078</v>
      </c>
      <c r="F24" s="94"/>
      <c r="G24" s="108">
        <f t="shared" si="6"/>
        <v>3.0635417056888485</v>
      </c>
      <c r="H24" s="89"/>
      <c r="I24" s="32"/>
      <c r="J24" s="81">
        <v>9348.296875</v>
      </c>
      <c r="K24" s="94"/>
      <c r="L24" s="108">
        <f t="shared" si="8"/>
        <v>4.6422811743825037</v>
      </c>
      <c r="M24" s="89"/>
      <c r="N24" s="71"/>
      <c r="O24" s="76">
        <v>1081446.791</v>
      </c>
      <c r="P24" s="13">
        <f t="shared" si="9"/>
        <v>162094.3064</v>
      </c>
      <c r="Q24" s="126"/>
      <c r="R24" s="111">
        <f t="shared" si="7"/>
        <v>6.2372289389122386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>
        <v>-18.5</v>
      </c>
      <c r="E25" s="6">
        <v>357.49609400000003</v>
      </c>
      <c r="F25" s="94"/>
      <c r="G25" s="108">
        <f t="shared" si="6"/>
        <v>4.9468261794048232</v>
      </c>
      <c r="H25" s="89"/>
      <c r="I25" s="32"/>
      <c r="J25" s="81">
        <v>9544.7851559999999</v>
      </c>
      <c r="K25" s="94"/>
      <c r="L25" s="108">
        <f t="shared" si="8"/>
        <v>6.8417173094135677</v>
      </c>
      <c r="M25" s="89"/>
      <c r="N25" s="71"/>
      <c r="O25" s="76">
        <v>1102607.233</v>
      </c>
      <c r="P25" s="13">
        <f t="shared" si="9"/>
        <v>163336.13970000006</v>
      </c>
      <c r="Q25" s="126"/>
      <c r="R25" s="111">
        <f t="shared" si="7"/>
        <v>7.0511312376796411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>
        <v>-18.5</v>
      </c>
      <c r="E26" s="17">
        <v>354.70864899999998</v>
      </c>
      <c r="F26" s="95">
        <f>AVERAGE(E26:E28)</f>
        <v>331.65658566666667</v>
      </c>
      <c r="G26" s="109">
        <f t="shared" si="6"/>
        <v>4.1285416979535086</v>
      </c>
      <c r="H26" s="90">
        <f>AVERAGE(G26:G28)</f>
        <v>-2.6386396064664503</v>
      </c>
      <c r="I26" s="33">
        <f>STDEV(G26:G28)/SQRT(COUNT(G26:G28))</f>
        <v>9.7321651028357792</v>
      </c>
      <c r="J26" s="82">
        <v>9227.7705079999996</v>
      </c>
      <c r="K26" s="95">
        <f>AVERAGE(J26:J28)</f>
        <v>7822.0450846666672</v>
      </c>
      <c r="L26" s="109">
        <f t="shared" si="8"/>
        <v>3.2931419511439373</v>
      </c>
      <c r="M26" s="90">
        <f>AVERAGE(L26:L28)</f>
        <v>-12.442164379981152</v>
      </c>
      <c r="N26" s="83">
        <f>STDEV(L26:L28)/SQRT(COUNT(L26:L28))</f>
        <v>16.740011024618383</v>
      </c>
      <c r="O26" s="77">
        <v>1059088.1240000001</v>
      </c>
      <c r="P26" s="18">
        <f t="shared" si="9"/>
        <v>158384.22690000013</v>
      </c>
      <c r="Q26" s="130">
        <f>AVERAGE(P26:P28)</f>
        <v>135642.26100000003</v>
      </c>
      <c r="R26" s="133">
        <f t="shared" si="7"/>
        <v>3.8056286318020511</v>
      </c>
      <c r="S26" s="28">
        <f>AVERAGE(R26:R28)</f>
        <v>-11.099542879140339</v>
      </c>
      <c r="T26" s="38">
        <f>STDEV(R26:R28)/SQRT(COUNT(R26:R28))</f>
        <v>16.134799639717851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>
        <v>-18.5</v>
      </c>
      <c r="E27" s="6">
        <v>373.969604</v>
      </c>
      <c r="F27" s="94"/>
      <c r="G27" s="108">
        <f t="shared" si="6"/>
        <v>9.7828023468386647</v>
      </c>
      <c r="H27" s="89"/>
      <c r="I27" s="32"/>
      <c r="J27" s="81">
        <v>9405.5214840000008</v>
      </c>
      <c r="K27" s="94"/>
      <c r="L27" s="108">
        <f t="shared" si="8"/>
        <v>5.2828378132164744</v>
      </c>
      <c r="M27" s="89"/>
      <c r="N27" s="71"/>
      <c r="O27" s="76">
        <v>1074179.4809999999</v>
      </c>
      <c r="P27" s="13">
        <f t="shared" si="9"/>
        <v>162089.9953999999</v>
      </c>
      <c r="Q27" s="126"/>
      <c r="R27" s="111">
        <f t="shared" si="7"/>
        <v>6.2344034930089265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>
        <v>-18.5</v>
      </c>
      <c r="E28" s="21">
        <v>266.29150399999997</v>
      </c>
      <c r="F28" s="96"/>
      <c r="G28" s="110">
        <f t="shared" si="6"/>
        <v>-21.827262864191525</v>
      </c>
      <c r="H28" s="91"/>
      <c r="I28" s="34"/>
      <c r="J28" s="84">
        <v>4832.8432620000003</v>
      </c>
      <c r="K28" s="96"/>
      <c r="L28" s="110">
        <f t="shared" si="8"/>
        <v>-45.90247290430387</v>
      </c>
      <c r="M28" s="91"/>
      <c r="N28" s="85"/>
      <c r="O28" s="78">
        <v>409654.08380000002</v>
      </c>
      <c r="P28" s="22">
        <f t="shared" si="9"/>
        <v>86452.560700000031</v>
      </c>
      <c r="Q28" s="131"/>
      <c r="R28" s="134">
        <f t="shared" si="7"/>
        <v>-43.338660762231996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>
        <v>-18.5</v>
      </c>
      <c r="E29" s="6">
        <v>339.93127399999997</v>
      </c>
      <c r="F29" s="94">
        <f>AVERAGE(E29:E31)</f>
        <v>336.9093933333333</v>
      </c>
      <c r="G29" s="108">
        <f t="shared" si="6"/>
        <v>-0.20951578446720021</v>
      </c>
      <c r="H29" s="89">
        <f>AVERAGE(G29:G31)</f>
        <v>-1.0966213791357973</v>
      </c>
      <c r="I29" s="32">
        <f>STDEV(G29:G31)/SQRT(COUNT(G29:G31))</f>
        <v>0.45689910034236192</v>
      </c>
      <c r="J29" s="81">
        <v>8766.0263670000004</v>
      </c>
      <c r="K29" s="94">
        <f>AVERAGE(J29:J31)</f>
        <v>8649.952799333334</v>
      </c>
      <c r="L29" s="108">
        <f t="shared" si="8"/>
        <v>-1.8754958102820609</v>
      </c>
      <c r="M29" s="89">
        <f>AVERAGE(L29:L31)</f>
        <v>-3.1747916143307577</v>
      </c>
      <c r="N29" s="71">
        <f>STDEV(L29:L31)/SQRT(COUNT(L29:L31))</f>
        <v>0.74472285311094066</v>
      </c>
      <c r="O29" s="76">
        <v>1001292.944</v>
      </c>
      <c r="P29" s="13">
        <f t="shared" si="9"/>
        <v>150872.8946</v>
      </c>
      <c r="Q29" s="126">
        <f>AVERAGE(P29:P31)</f>
        <v>148481.32653333337</v>
      </c>
      <c r="R29" s="111">
        <f t="shared" si="7"/>
        <v>-1.1173273122653313</v>
      </c>
      <c r="S29" s="27">
        <f>AVERAGE(R29:R31)</f>
        <v>-2.6847701784847025</v>
      </c>
      <c r="T29" s="37">
        <f>STDEV(R29:R31)/SQRT(COUNT(R29:R31))</f>
        <v>0.80800528033031949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>
        <v>-18.5</v>
      </c>
      <c r="E30" s="6">
        <v>334.75164799999999</v>
      </c>
      <c r="F30" s="94"/>
      <c r="G30" s="108">
        <f t="shared" si="6"/>
        <v>-1.7300507458822665</v>
      </c>
      <c r="H30" s="89"/>
      <c r="I30" s="32"/>
      <c r="J30" s="81">
        <v>8535.5771480000003</v>
      </c>
      <c r="K30" s="94"/>
      <c r="L30" s="108">
        <f t="shared" si="8"/>
        <v>-4.4550814068311411</v>
      </c>
      <c r="M30" s="89"/>
      <c r="N30" s="71"/>
      <c r="O30" s="76">
        <v>955369.59050000005</v>
      </c>
      <c r="P30" s="13">
        <f t="shared" si="9"/>
        <v>146765.97180000006</v>
      </c>
      <c r="Q30" s="126"/>
      <c r="R30" s="111">
        <f t="shared" si="7"/>
        <v>-3.8090202373786752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>
        <v>-18.5</v>
      </c>
      <c r="E31" s="6">
        <v>336.04525799999999</v>
      </c>
      <c r="F31" s="94"/>
      <c r="G31" s="108">
        <f t="shared" si="6"/>
        <v>-1.3502976070579251</v>
      </c>
      <c r="H31" s="89"/>
      <c r="I31" s="32"/>
      <c r="J31" s="81">
        <v>8648.2548829999996</v>
      </c>
      <c r="K31" s="94"/>
      <c r="L31" s="108">
        <f t="shared" si="8"/>
        <v>-3.1937976258790712</v>
      </c>
      <c r="M31" s="89"/>
      <c r="N31" s="71"/>
      <c r="O31" s="76">
        <v>965628.33840000001</v>
      </c>
      <c r="P31" s="13">
        <f t="shared" si="9"/>
        <v>147805.11320000002</v>
      </c>
      <c r="Q31" s="126"/>
      <c r="R31" s="111">
        <f t="shared" si="7"/>
        <v>-3.1279629858101003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>
        <v>-18.5</v>
      </c>
      <c r="E32" s="17">
        <v>335.64267000000001</v>
      </c>
      <c r="F32" s="95">
        <f>AVERAGE(E32:E34)</f>
        <v>337.21527133333331</v>
      </c>
      <c r="G32" s="109">
        <f t="shared" si="6"/>
        <v>-1.4684816475747766</v>
      </c>
      <c r="H32" s="90">
        <f>AVERAGE(G32:G34)</f>
        <v>-1.0068276000236125</v>
      </c>
      <c r="I32" s="33">
        <f>STDEV(G32:G34)/SQRT(COUNT(G32:G34))</f>
        <v>0.83218164780793769</v>
      </c>
      <c r="J32" s="82">
        <v>8542.7148440000001</v>
      </c>
      <c r="K32" s="95">
        <f>AVERAGE(J32:J34)</f>
        <v>8460.4983726666669</v>
      </c>
      <c r="L32" s="109">
        <f t="shared" si="8"/>
        <v>-4.3751839878941468</v>
      </c>
      <c r="M32" s="90">
        <f>AVERAGE(L32:L34)</f>
        <v>-5.295492705670962</v>
      </c>
      <c r="N32" s="83">
        <f>STDEV(L32:L34)/SQRT(COUNT(L32:L34))</f>
        <v>3.0300788322198824</v>
      </c>
      <c r="O32" s="77">
        <v>942441.69579999999</v>
      </c>
      <c r="P32" s="18">
        <f t="shared" si="9"/>
        <v>146824.12930000003</v>
      </c>
      <c r="Q32" s="130">
        <f>AVERAGE(P32:P34)</f>
        <v>145553.88619999998</v>
      </c>
      <c r="R32" s="133">
        <f t="shared" si="7"/>
        <v>-3.7709035892419536</v>
      </c>
      <c r="S32" s="28">
        <f>AVERAGE(R32:R34)</f>
        <v>-4.6034257796868774</v>
      </c>
      <c r="T32" s="38">
        <f>STDEV(R32:R34)/SQRT(COUNT(R32:R34))</f>
        <v>3.1332745531438055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>
        <v>-18.5</v>
      </c>
      <c r="E33" s="6">
        <v>333.28424100000001</v>
      </c>
      <c r="F33" s="94"/>
      <c r="G33" s="108">
        <f t="shared" si="6"/>
        <v>-2.1608238646605713</v>
      </c>
      <c r="H33" s="89"/>
      <c r="I33" s="32"/>
      <c r="J33" s="81">
        <v>7955.9716799999997</v>
      </c>
      <c r="K33" s="94"/>
      <c r="L33" s="108">
        <f t="shared" si="8"/>
        <v>-10.943026661850183</v>
      </c>
      <c r="M33" s="89"/>
      <c r="N33" s="71"/>
      <c r="O33" s="76">
        <v>842468.85329999996</v>
      </c>
      <c r="P33" s="13">
        <f t="shared" si="9"/>
        <v>136711.78570000001</v>
      </c>
      <c r="Q33" s="126"/>
      <c r="R33" s="111">
        <f t="shared" si="7"/>
        <v>-10.398572296439355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>
        <v>-18.5</v>
      </c>
      <c r="E34" s="21">
        <v>342.71890300000001</v>
      </c>
      <c r="F34" s="96"/>
      <c r="G34" s="110">
        <f t="shared" si="6"/>
        <v>0.60882271216451045</v>
      </c>
      <c r="H34" s="91"/>
      <c r="I34" s="34"/>
      <c r="J34" s="84">
        <v>8882.8085940000001</v>
      </c>
      <c r="K34" s="96"/>
      <c r="L34" s="110">
        <f t="shared" si="8"/>
        <v>-0.56826746726855504</v>
      </c>
      <c r="M34" s="91"/>
      <c r="N34" s="85"/>
      <c r="O34" s="78">
        <v>1019929.71</v>
      </c>
      <c r="P34" s="22">
        <f t="shared" si="9"/>
        <v>153125.74359999993</v>
      </c>
      <c r="Q34" s="131"/>
      <c r="R34" s="134">
        <f t="shared" si="7"/>
        <v>0.35919854662067507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>
        <v>-18.5</v>
      </c>
      <c r="E35" s="6">
        <v>429.27441399999998</v>
      </c>
      <c r="F35" s="94">
        <f>AVERAGE(E35:E37)</f>
        <v>465.918091</v>
      </c>
      <c r="G35" s="108" t="s">
        <v>11</v>
      </c>
      <c r="H35" s="89">
        <f>AVERAGE(G35:G37)</f>
        <v>42.153843253917458</v>
      </c>
      <c r="I35" s="32">
        <f>STDEV(G35:G37)/SQRT(COUNT(G35:G37))</f>
        <v>11.36248936168821</v>
      </c>
      <c r="J35" s="81">
        <v>9684.2724610000005</v>
      </c>
      <c r="K35" s="94">
        <f>AVERAGE(J35:J37)</f>
        <v>9428.3924170000009</v>
      </c>
      <c r="L35" s="108" t="s">
        <v>11</v>
      </c>
      <c r="M35" s="89">
        <f>AVERAGE(L35:L37)</f>
        <v>4.1067231368333168</v>
      </c>
      <c r="N35" s="71">
        <f>STDEV(L35:L37)/SQRT(COUNT(L35:L37))</f>
        <v>14.203131302226472</v>
      </c>
      <c r="O35" s="76">
        <v>1127713.9450000001</v>
      </c>
      <c r="P35" s="13">
        <f t="shared" si="9"/>
        <v>142867.20640000002</v>
      </c>
      <c r="Q35" s="126">
        <f>AVERAGE(P35:P37)</f>
        <v>152455.14013333331</v>
      </c>
      <c r="R35" s="111">
        <f t="shared" si="7"/>
        <v>-6.364286005670408</v>
      </c>
      <c r="S35" s="27">
        <f>AVERAGE(R35:R37)</f>
        <v>-8.0317532615832007E-2</v>
      </c>
      <c r="T35" s="37">
        <f>STDEV(R35:R37)/SQRT(COUNT(R35:R37))</f>
        <v>9.4419277017831433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>
        <v>-18.5</v>
      </c>
      <c r="E36" s="6">
        <v>522.94567900000004</v>
      </c>
      <c r="F36" s="94"/>
      <c r="G36" s="108">
        <f t="shared" si="6"/>
        <v>53.516332615605677</v>
      </c>
      <c r="H36" s="89"/>
      <c r="I36" s="32"/>
      <c r="J36" s="81">
        <v>8031.6049800000001</v>
      </c>
      <c r="K36" s="98"/>
      <c r="L36" s="108">
        <f t="shared" si="8"/>
        <v>-10.096408165393157</v>
      </c>
      <c r="M36" s="89"/>
      <c r="N36" s="71"/>
      <c r="O36" s="76">
        <v>887198.5257</v>
      </c>
      <c r="P36" s="13">
        <f t="shared" si="9"/>
        <v>133718.78799999994</v>
      </c>
      <c r="Q36" s="63"/>
      <c r="R36" s="111">
        <f t="shared" si="7"/>
        <v>-12.360194446719547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>
        <v>-18.5</v>
      </c>
      <c r="E37" s="8">
        <v>445.53417999999999</v>
      </c>
      <c r="F37" s="97"/>
      <c r="G37" s="112">
        <f t="shared" si="6"/>
        <v>30.791353892229239</v>
      </c>
      <c r="H37" s="92"/>
      <c r="I37" s="35"/>
      <c r="J37" s="86">
        <v>10569.29981</v>
      </c>
      <c r="K37" s="99"/>
      <c r="L37" s="112">
        <f t="shared" si="8"/>
        <v>18.309854439059791</v>
      </c>
      <c r="M37" s="92"/>
      <c r="N37" s="87"/>
      <c r="O37" s="79">
        <v>1276315.8359999999</v>
      </c>
      <c r="P37" s="14">
        <f t="shared" si="9"/>
        <v>180779.42599999998</v>
      </c>
      <c r="Q37" s="100"/>
      <c r="R37" s="135">
        <f t="shared" si="7"/>
        <v>18.483527854542459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>
        <v>-37</v>
      </c>
      <c r="E38" s="5">
        <v>319.02093500000001</v>
      </c>
      <c r="F38" s="93">
        <f>AVERAGE(E38:E40)</f>
        <v>318.854828</v>
      </c>
      <c r="G38" s="107">
        <f>((E38/$F$38)*100)-100</f>
        <v>5.2094867448587934E-2</v>
      </c>
      <c r="H38" s="88">
        <f>AVERAGE(G38:G40)</f>
        <v>0</v>
      </c>
      <c r="I38" s="31">
        <f>STDEV(G38:G40)/SQRT(COUNT(G38:G40))</f>
        <v>6.5660372498439354E-2</v>
      </c>
      <c r="J38" s="80">
        <v>7739.25</v>
      </c>
      <c r="K38" s="93">
        <f>AVERAGE(J38:J40)</f>
        <v>7731.7602539999998</v>
      </c>
      <c r="L38" s="107">
        <f>((J38/$K$38)*100)-100</f>
        <v>9.6869868619194222E-2</v>
      </c>
      <c r="M38" s="88">
        <f>AVERAGE(L38:L40)</f>
        <v>9.473903143468002E-15</v>
      </c>
      <c r="N38" s="70">
        <f>STDEV(L38:L40)/SQRT(COUNT(L38:L40))</f>
        <v>7.1611084661104274E-2</v>
      </c>
      <c r="O38" s="75">
        <v>890866.82369999995</v>
      </c>
      <c r="P38" s="12">
        <f>O38-O56</f>
        <v>139286.62639999995</v>
      </c>
      <c r="Q38" s="129">
        <f>AVERAGE(P38:P40)</f>
        <v>138841.55940000003</v>
      </c>
      <c r="R38" s="132">
        <f>((P38/$Q$38)*100)-100</f>
        <v>0.3205574771151305</v>
      </c>
      <c r="S38" s="26">
        <f>AVERAGE(R38:R40)</f>
        <v>0</v>
      </c>
      <c r="T38" s="36">
        <f>STDEV(R38:R40)/SQRT(COUNT(R38:R40))</f>
        <v>0.21279802639551168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>
        <v>-37</v>
      </c>
      <c r="E39" s="6">
        <v>318.43890399999998</v>
      </c>
      <c r="F39" s="94"/>
      <c r="G39" s="108">
        <f t="shared" ref="G39:G55" si="10">((E39/$F$38)*100)-100</f>
        <v>-0.13044306169327058</v>
      </c>
      <c r="H39" s="89"/>
      <c r="I39" s="32"/>
      <c r="J39" s="81">
        <v>7735.0791019999997</v>
      </c>
      <c r="K39" s="94"/>
      <c r="L39" s="108">
        <f t="shared" ref="L39:L55" si="11">((J39/$K$38)*100)-100</f>
        <v>4.2924869511878683E-2</v>
      </c>
      <c r="M39" s="89"/>
      <c r="N39" s="71"/>
      <c r="O39" s="76">
        <v>878018.98030000005</v>
      </c>
      <c r="P39" s="13">
        <f>O39-O57</f>
        <v>138282.40690000006</v>
      </c>
      <c r="Q39" s="126"/>
      <c r="R39" s="111">
        <f t="shared" ref="R39:R55" si="12">((P39/$Q$38)*100)-100</f>
        <v>-0.40272703822712685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>
        <v>-37</v>
      </c>
      <c r="E40" s="6">
        <v>319.104645</v>
      </c>
      <c r="F40" s="94"/>
      <c r="G40" s="108">
        <f t="shared" si="10"/>
        <v>7.8348194244682645E-2</v>
      </c>
      <c r="H40" s="89"/>
      <c r="I40" s="32"/>
      <c r="J40" s="81">
        <v>7720.9516599999997</v>
      </c>
      <c r="K40" s="94"/>
      <c r="L40" s="108">
        <f t="shared" si="11"/>
        <v>-0.13979473813104448</v>
      </c>
      <c r="M40" s="89"/>
      <c r="N40" s="71"/>
      <c r="O40" s="76">
        <v>884869.24470000004</v>
      </c>
      <c r="P40" s="13">
        <f t="shared" ref="P40:P55" si="13">O40-O58</f>
        <v>138955.64490000007</v>
      </c>
      <c r="Q40" s="126"/>
      <c r="R40" s="111">
        <f t="shared" si="12"/>
        <v>8.2169561111996359E-2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>
        <v>-37</v>
      </c>
      <c r="E41" s="17">
        <v>331.76388500000002</v>
      </c>
      <c r="F41" s="95">
        <f>AVERAGE(E41:E43)</f>
        <v>333.07729066666667</v>
      </c>
      <c r="G41" s="109">
        <f t="shared" si="10"/>
        <v>4.048568773749281</v>
      </c>
      <c r="H41" s="90">
        <f>AVERAGE(G41:G43)</f>
        <v>4.4604821435122419</v>
      </c>
      <c r="I41" s="33">
        <f>STDEV(G41:G43)/SQRT(COUNT(G41:G43))</f>
        <v>0.20741060131898464</v>
      </c>
      <c r="J41" s="82">
        <v>8097.0346680000002</v>
      </c>
      <c r="K41" s="95">
        <f>AVERAGE(J41:J43)</f>
        <v>8209.9444986666658</v>
      </c>
      <c r="L41" s="109">
        <f t="shared" si="11"/>
        <v>4.7243370461600449</v>
      </c>
      <c r="M41" s="90">
        <f>AVERAGE(L41:L43)</f>
        <v>6.1846750152305816</v>
      </c>
      <c r="N41" s="83">
        <f>STDEV(L41:L43)/SQRT(COUNT(L41:L43))</f>
        <v>0.73534456547787919</v>
      </c>
      <c r="O41" s="77">
        <v>889445.09039999999</v>
      </c>
      <c r="P41" s="18">
        <f t="shared" si="13"/>
        <v>145337.53429999994</v>
      </c>
      <c r="Q41" s="130">
        <f>AVERAGE(P41:P43)</f>
        <v>147991.43933333328</v>
      </c>
      <c r="R41" s="133">
        <f t="shared" si="12"/>
        <v>4.6786962981920368</v>
      </c>
      <c r="S41" s="28">
        <f>AVERAGE(R41:R43)</f>
        <v>6.5901592958723638</v>
      </c>
      <c r="T41" s="38">
        <f>STDEV(R41:R43)/SQRT(COUNT(R41:R43))</f>
        <v>0.9910295330207135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>
        <v>-37</v>
      </c>
      <c r="E42" s="6">
        <v>333.59860200000003</v>
      </c>
      <c r="F42" s="94"/>
      <c r="G42" s="108">
        <f t="shared" si="10"/>
        <v>4.6239770281916606</v>
      </c>
      <c r="H42" s="89"/>
      <c r="I42" s="32"/>
      <c r="J42" s="81">
        <v>8254.7363280000009</v>
      </c>
      <c r="K42" s="94"/>
      <c r="L42" s="108">
        <f t="shared" si="11"/>
        <v>6.7639975480284704</v>
      </c>
      <c r="M42" s="89"/>
      <c r="N42" s="71"/>
      <c r="O42" s="76">
        <v>919352.48459999997</v>
      </c>
      <c r="P42" s="13">
        <f t="shared" si="13"/>
        <v>148687.99839999992</v>
      </c>
      <c r="Q42" s="126"/>
      <c r="R42" s="111">
        <f t="shared" si="12"/>
        <v>7.0918527871272943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>
        <v>-37</v>
      </c>
      <c r="E43" s="21">
        <v>333.86938500000002</v>
      </c>
      <c r="F43" s="96"/>
      <c r="G43" s="110">
        <f t="shared" si="10"/>
        <v>4.7089006285957851</v>
      </c>
      <c r="H43" s="91"/>
      <c r="I43" s="34"/>
      <c r="J43" s="84">
        <v>8278.0625</v>
      </c>
      <c r="K43" s="96"/>
      <c r="L43" s="110">
        <f t="shared" si="11"/>
        <v>7.0656904515032295</v>
      </c>
      <c r="M43" s="91"/>
      <c r="N43" s="85"/>
      <c r="O43" s="78">
        <v>939271.09329999995</v>
      </c>
      <c r="P43" s="22">
        <f t="shared" si="13"/>
        <v>149948.78529999999</v>
      </c>
      <c r="Q43" s="131"/>
      <c r="R43" s="134">
        <f t="shared" si="12"/>
        <v>7.9999288022977595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>
        <v>-37</v>
      </c>
      <c r="E44" s="6">
        <v>336.33019999999999</v>
      </c>
      <c r="F44" s="94">
        <f>AVERAGE(E44:E46)</f>
        <v>316.17633033333328</v>
      </c>
      <c r="G44" s="108">
        <f t="shared" si="10"/>
        <v>5.4806672082130063</v>
      </c>
      <c r="H44" s="89">
        <f>AVERAGE(G44:G46)</f>
        <v>-0.84003672877322799</v>
      </c>
      <c r="I44" s="32">
        <f>STDEV(G44:G46)/SQRT(COUNT(G44:G46))</f>
        <v>9.0627725335667204</v>
      </c>
      <c r="J44" s="81">
        <v>8028.6728519999997</v>
      </c>
      <c r="K44" s="94">
        <f>AVERAGE(J44:J46)</f>
        <v>6926.0865886666661</v>
      </c>
      <c r="L44" s="108">
        <f t="shared" si="11"/>
        <v>3.840168192571582</v>
      </c>
      <c r="M44" s="89">
        <f>AVERAGE(L44:L46)</f>
        <v>-10.420313600858499</v>
      </c>
      <c r="N44" s="71">
        <f>STDEV(L44:L46)/SQRT(COUNT(L44:L46))</f>
        <v>15.15332861855256</v>
      </c>
      <c r="O44" s="76">
        <v>900703.89709999994</v>
      </c>
      <c r="P44" s="13">
        <f t="shared" si="13"/>
        <v>144623.24949999992</v>
      </c>
      <c r="Q44" s="126">
        <f>AVERAGE(P44:P46)</f>
        <v>125327.37043333332</v>
      </c>
      <c r="R44" s="111">
        <f t="shared" si="12"/>
        <v>4.1642359283382575</v>
      </c>
      <c r="S44" s="27">
        <f>AVERAGE(R44:R46)</f>
        <v>-9.7335329746135901</v>
      </c>
      <c r="T44" s="37">
        <f>STDEV(R44:R46)/SQRT(COUNT(R44:R46))</f>
        <v>14.675952908752762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>
        <v>-37</v>
      </c>
      <c r="E45" s="6">
        <v>353.00878899999998</v>
      </c>
      <c r="F45" s="94"/>
      <c r="G45" s="108">
        <f t="shared" si="10"/>
        <v>10.711445460690953</v>
      </c>
      <c r="H45" s="89"/>
      <c r="I45" s="32"/>
      <c r="J45" s="81">
        <v>8165.408203</v>
      </c>
      <c r="K45" s="94"/>
      <c r="L45" s="108">
        <f t="shared" si="11"/>
        <v>5.608657469373199</v>
      </c>
      <c r="M45" s="89"/>
      <c r="N45" s="71"/>
      <c r="O45" s="76">
        <v>912089.48560000001</v>
      </c>
      <c r="P45" s="13">
        <f t="shared" si="13"/>
        <v>146765.36450000003</v>
      </c>
      <c r="Q45" s="126"/>
      <c r="R45" s="111">
        <f t="shared" si="12"/>
        <v>5.7070844884215433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>
        <v>-37</v>
      </c>
      <c r="E46" s="6">
        <v>259.19000199999999</v>
      </c>
      <c r="F46" s="94"/>
      <c r="G46" s="108">
        <f t="shared" si="10"/>
        <v>-18.712222855223644</v>
      </c>
      <c r="H46" s="89"/>
      <c r="I46" s="32"/>
      <c r="J46" s="81">
        <v>4584.1787109999996</v>
      </c>
      <c r="K46" s="94"/>
      <c r="L46" s="108">
        <f t="shared" si="11"/>
        <v>-40.709766464520278</v>
      </c>
      <c r="M46" s="89"/>
      <c r="N46" s="71"/>
      <c r="O46" s="76">
        <v>323201.52309999999</v>
      </c>
      <c r="P46" s="13">
        <f t="shared" si="13"/>
        <v>84593.497299999988</v>
      </c>
      <c r="Q46" s="126"/>
      <c r="R46" s="111">
        <f t="shared" si="12"/>
        <v>-39.071919340600573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>
        <v>-37</v>
      </c>
      <c r="E47" s="17">
        <v>321.60253899999998</v>
      </c>
      <c r="F47" s="95">
        <f>AVERAGE(E47:E49)</f>
        <v>318.71613566666662</v>
      </c>
      <c r="G47" s="109">
        <f t="shared" si="10"/>
        <v>0.86174357692334524</v>
      </c>
      <c r="H47" s="90">
        <f>AVERAGE(G47:G49)</f>
        <v>-4.3497015304197362E-2</v>
      </c>
      <c r="I47" s="33">
        <f>STDEV(G47:G49)/SQRT(COUNT(G47:G49))</f>
        <v>0.80351167918810051</v>
      </c>
      <c r="J47" s="82">
        <v>7749.2607420000004</v>
      </c>
      <c r="K47" s="95">
        <f>AVERAGE(J47:J49)</f>
        <v>7574.2685546666662</v>
      </c>
      <c r="L47" s="109">
        <f t="shared" si="11"/>
        <v>0.22634545595158784</v>
      </c>
      <c r="M47" s="90">
        <f>AVERAGE(L47:L49)</f>
        <v>-2.0369449408607259</v>
      </c>
      <c r="N47" s="83">
        <f>STDEV(L47:L49)/SQRT(COUNT(L47:L49))</f>
        <v>1.135404091145114</v>
      </c>
      <c r="O47" s="77">
        <v>850420.04940000002</v>
      </c>
      <c r="P47" s="18">
        <f t="shared" si="13"/>
        <v>139374.93000000005</v>
      </c>
      <c r="Q47" s="130">
        <f>AVERAGE(P47:P49)</f>
        <v>135970.67966666669</v>
      </c>
      <c r="R47" s="133">
        <f t="shared" si="12"/>
        <v>0.38415774232511524</v>
      </c>
      <c r="S47" s="28">
        <f>AVERAGE(R47:R49)</f>
        <v>-2.0677380358876385</v>
      </c>
      <c r="T47" s="38">
        <f>STDEV(R47:R49)/SQRT(COUNT(R47:R49))</f>
        <v>1.2314128080169091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>
        <v>-37</v>
      </c>
      <c r="E48" s="6">
        <v>320.93948399999999</v>
      </c>
      <c r="F48" s="94"/>
      <c r="G48" s="108">
        <f t="shared" si="10"/>
        <v>0.65379471061358174</v>
      </c>
      <c r="H48" s="89"/>
      <c r="I48" s="32"/>
      <c r="J48" s="81">
        <v>7474.4101559999999</v>
      </c>
      <c r="K48" s="94"/>
      <c r="L48" s="108">
        <f t="shared" si="11"/>
        <v>-3.3284800555845067</v>
      </c>
      <c r="M48" s="89"/>
      <c r="N48" s="71"/>
      <c r="O48" s="76">
        <v>808603.61869999999</v>
      </c>
      <c r="P48" s="13">
        <f t="shared" si="13"/>
        <v>133989.87410000002</v>
      </c>
      <c r="Q48" s="126"/>
      <c r="R48" s="111">
        <f t="shared" si="12"/>
        <v>-3.4944042122304353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>
        <v>-37</v>
      </c>
      <c r="E49" s="21">
        <v>313.60638399999999</v>
      </c>
      <c r="F49" s="96"/>
      <c r="G49" s="110">
        <f t="shared" si="10"/>
        <v>-1.6460293334495191</v>
      </c>
      <c r="H49" s="91"/>
      <c r="I49" s="34"/>
      <c r="J49" s="84">
        <v>7499.1347660000001</v>
      </c>
      <c r="K49" s="96"/>
      <c r="L49" s="110">
        <f t="shared" si="11"/>
        <v>-3.0087002229492583</v>
      </c>
      <c r="M49" s="91"/>
      <c r="N49" s="85"/>
      <c r="O49" s="78">
        <v>817823.22519999999</v>
      </c>
      <c r="P49" s="22">
        <f t="shared" si="13"/>
        <v>134547.23490000004</v>
      </c>
      <c r="Q49" s="131"/>
      <c r="R49" s="134">
        <f t="shared" si="12"/>
        <v>-3.0929676377575959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>
        <v>-37</v>
      </c>
      <c r="E50" s="6">
        <v>316.27371199999999</v>
      </c>
      <c r="F50" s="94">
        <f>AVERAGE(E50:E52)</f>
        <v>318.77338666666668</v>
      </c>
      <c r="G50" s="108">
        <f t="shared" si="10"/>
        <v>-0.80949566176869325</v>
      </c>
      <c r="H50" s="89">
        <f>AVERAGE(G50:G52)</f>
        <v>-2.5541822228059157E-2</v>
      </c>
      <c r="I50" s="32">
        <f>STDEV(G50:G52)/SQRT(COUNT(G50:G52))</f>
        <v>1.0356209130798841</v>
      </c>
      <c r="J50" s="81">
        <v>7450.6860349999997</v>
      </c>
      <c r="K50" s="94">
        <f>AVERAGE(J50:J52)</f>
        <v>7395.9811196666669</v>
      </c>
      <c r="L50" s="108">
        <f t="shared" si="11"/>
        <v>-3.635319898267511</v>
      </c>
      <c r="M50" s="89">
        <f>AVERAGE(L50:L52)</f>
        <v>-4.3428549683704842</v>
      </c>
      <c r="N50" s="71">
        <f>STDEV(L50:L52)/SQRT(COUNT(L50:L52))</f>
        <v>3.2674364455536216</v>
      </c>
      <c r="O50" s="76">
        <v>795617.56649999996</v>
      </c>
      <c r="P50" s="13">
        <f t="shared" si="13"/>
        <v>133924.85199999996</v>
      </c>
      <c r="Q50" s="126">
        <f>AVERAGE(P50:P52)</f>
        <v>132464.99779999998</v>
      </c>
      <c r="R50" s="111">
        <f t="shared" si="12"/>
        <v>-3.5412360832358019</v>
      </c>
      <c r="S50" s="27">
        <f>AVERAGE(R50:R52)</f>
        <v>-4.5926894134264886</v>
      </c>
      <c r="T50" s="37">
        <f>STDEV(R50:R52)/SQRT(COUNT(R50:R52))</f>
        <v>3.4913279766343015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>
        <v>-37</v>
      </c>
      <c r="E51" s="6">
        <v>314.72927900000002</v>
      </c>
      <c r="F51" s="94"/>
      <c r="G51" s="108">
        <f t="shared" si="10"/>
        <v>-1.2938643663880782</v>
      </c>
      <c r="H51" s="89"/>
      <c r="I51" s="32"/>
      <c r="J51" s="81">
        <v>6933.6323240000002</v>
      </c>
      <c r="K51" s="94"/>
      <c r="L51" s="108">
        <f t="shared" si="11"/>
        <v>-10.322719584936564</v>
      </c>
      <c r="M51" s="89"/>
      <c r="N51" s="71"/>
      <c r="O51" s="76">
        <v>705757.06759999995</v>
      </c>
      <c r="P51" s="13">
        <f t="shared" si="13"/>
        <v>123434.8361999999</v>
      </c>
      <c r="Q51" s="126"/>
      <c r="R51" s="111">
        <f t="shared" si="12"/>
        <v>-11.096622125666016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>
        <v>-37</v>
      </c>
      <c r="E52" s="6">
        <v>325.31716899999998</v>
      </c>
      <c r="F52" s="94"/>
      <c r="G52" s="108">
        <f t="shared" si="10"/>
        <v>2.026734561472594</v>
      </c>
      <c r="H52" s="89"/>
      <c r="I52" s="32"/>
      <c r="J52" s="81">
        <v>7803.625</v>
      </c>
      <c r="K52" s="94"/>
      <c r="L52" s="108">
        <f t="shared" si="11"/>
        <v>0.92947457809262346</v>
      </c>
      <c r="M52" s="89"/>
      <c r="N52" s="71"/>
      <c r="O52" s="76">
        <v>866803.96640000003</v>
      </c>
      <c r="P52" s="13">
        <f t="shared" si="13"/>
        <v>140035.30520000006</v>
      </c>
      <c r="Q52" s="126"/>
      <c r="R52" s="111">
        <f t="shared" si="12"/>
        <v>0.85978996862235135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>
        <v>-37</v>
      </c>
      <c r="E53" s="17">
        <v>398.975708</v>
      </c>
      <c r="F53" s="95">
        <f>AVERAGE(E53:E55)</f>
        <v>442.39652499999994</v>
      </c>
      <c r="G53" s="109">
        <f t="shared" si="10"/>
        <v>25.12769855252121</v>
      </c>
      <c r="H53" s="90">
        <f>AVERAGE(G53:G55)</f>
        <v>38.745437155494479</v>
      </c>
      <c r="I53" s="33">
        <f>STDEV(G53:G55)/SQRT(COUNT(G53:G55))</f>
        <v>11.164826040089494</v>
      </c>
      <c r="J53" s="82">
        <v>8515.3818360000005</v>
      </c>
      <c r="K53" s="95">
        <f>AVERAGE(J53:J55)</f>
        <v>8153.1482749999996</v>
      </c>
      <c r="L53" s="109">
        <f t="shared" si="11"/>
        <v>10.135099333875445</v>
      </c>
      <c r="M53" s="90">
        <f>AVERAGE(L53:L55)</f>
        <v>5.4500916629172025</v>
      </c>
      <c r="N53" s="83">
        <f>STDEV(L53:L55)/SQRT(COUNT(L53:L55))</f>
        <v>8.8511496589107583</v>
      </c>
      <c r="O53" s="77">
        <v>984846.73860000004</v>
      </c>
      <c r="P53" s="18">
        <f t="shared" si="13"/>
        <v>149129.45750000002</v>
      </c>
      <c r="Q53" s="130">
        <f>AVERAGE(P53:P55)</f>
        <v>144061.25363333334</v>
      </c>
      <c r="R53" s="133">
        <f t="shared" si="12"/>
        <v>7.4098116907205878</v>
      </c>
      <c r="S53" s="28">
        <f>AVERAGE(R53:R55)</f>
        <v>3.7594609682360649</v>
      </c>
      <c r="T53" s="38">
        <f>STDEV(R53:R55)/SQRT(COUNT(R53:R55))</f>
        <v>9.3471785809095387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>
        <v>-37</v>
      </c>
      <c r="E54" s="6">
        <v>512.97375499999998</v>
      </c>
      <c r="F54" s="94"/>
      <c r="G54" s="108">
        <f t="shared" si="10"/>
        <v>60.8800337813922</v>
      </c>
      <c r="H54" s="89"/>
      <c r="I54" s="32"/>
      <c r="J54" s="81">
        <v>6828.9682620000003</v>
      </c>
      <c r="K54" s="98"/>
      <c r="L54" s="108">
        <f t="shared" si="11"/>
        <v>-11.676409541190097</v>
      </c>
      <c r="M54" s="89"/>
      <c r="N54" s="71"/>
      <c r="O54" s="76">
        <v>753479.73770000006</v>
      </c>
      <c r="P54" s="13">
        <f t="shared" si="13"/>
        <v>119481.68940000003</v>
      </c>
      <c r="Q54" s="63"/>
      <c r="R54" s="111">
        <f t="shared" si="12"/>
        <v>-13.943858080867969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>
        <v>-37</v>
      </c>
      <c r="E55" s="8">
        <v>415.24011200000001</v>
      </c>
      <c r="F55" s="97"/>
      <c r="G55" s="112">
        <f t="shared" si="10"/>
        <v>30.228579132570019</v>
      </c>
      <c r="H55" s="92"/>
      <c r="I55" s="35"/>
      <c r="J55" s="86">
        <v>9115.0947269999997</v>
      </c>
      <c r="K55" s="99"/>
      <c r="L55" s="112">
        <f t="shared" si="11"/>
        <v>17.891585196066259</v>
      </c>
      <c r="M55" s="92"/>
      <c r="N55" s="87"/>
      <c r="O55" s="79">
        <v>1095536.4099999999</v>
      </c>
      <c r="P55" s="14">
        <f t="shared" si="13"/>
        <v>163572.61399999994</v>
      </c>
      <c r="Q55" s="100"/>
      <c r="R55" s="135">
        <f t="shared" si="12"/>
        <v>17.812429294855576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>
        <v>-55.5</v>
      </c>
      <c r="E56" s="5">
        <v>309.66314699999998</v>
      </c>
      <c r="F56" s="93">
        <f>AVERAGE(E56:E58)</f>
        <v>310.09582533333332</v>
      </c>
      <c r="G56" s="107">
        <f>((E56/$F$56)*100)-100</f>
        <v>-0.13953052507825703</v>
      </c>
      <c r="H56" s="88">
        <f>AVERAGE(G56:G58)</f>
        <v>0</v>
      </c>
      <c r="I56" s="31">
        <f>STDEV(G56:G58)/SQRT(COUNT(G56:G58))</f>
        <v>0.2604749125309595</v>
      </c>
      <c r="J56" s="80">
        <v>7347.21875</v>
      </c>
      <c r="K56" s="93">
        <f>AVERAGE(J56:J58)</f>
        <v>7322.0704753333339</v>
      </c>
      <c r="L56" s="107">
        <f>((J56/$K$56)*100)-100</f>
        <v>0.34345851697803198</v>
      </c>
      <c r="M56" s="88">
        <f>AVERAGE(L56:L58)</f>
        <v>-9.473903143468002E-15</v>
      </c>
      <c r="N56" s="70">
        <f>STDEV(L56:L58)/SQRT(COUNT(L56:L58))</f>
        <v>0.35655488249139539</v>
      </c>
      <c r="O56" s="75">
        <v>751580.1973</v>
      </c>
      <c r="P56" s="12">
        <f>O56-O74</f>
        <v>133475.49230000004</v>
      </c>
      <c r="Q56" s="129">
        <f>AVERAGE(P56:P58)</f>
        <v>133192.34636666664</v>
      </c>
      <c r="R56" s="132">
        <f>((P56/$Q$56)*100)-100</f>
        <v>0.21258423705062057</v>
      </c>
      <c r="S56" s="26">
        <f>AVERAGE(R56:R58)</f>
        <v>0</v>
      </c>
      <c r="T56" s="36">
        <f>STDEV(R56:R58)/SQRT(COUNT(R56:R58))</f>
        <v>0.31287320717692407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>
        <v>-55.5</v>
      </c>
      <c r="E57" s="6">
        <v>308.96426400000001</v>
      </c>
      <c r="F57" s="94"/>
      <c r="G57" s="108">
        <f t="shared" ref="G57:G73" si="14">((E57/$F$56)*100)-100</f>
        <v>-0.36490698709566516</v>
      </c>
      <c r="H57" s="89"/>
      <c r="I57" s="32"/>
      <c r="J57" s="81">
        <v>7269.8676759999998</v>
      </c>
      <c r="K57" s="94"/>
      <c r="L57" s="108">
        <f t="shared" ref="L57:L73" si="15">((J57/$K$56)*100)-100</f>
        <v>-0.71295133677278955</v>
      </c>
      <c r="M57" s="89"/>
      <c r="N57" s="71"/>
      <c r="O57" s="76">
        <v>739736.57339999999</v>
      </c>
      <c r="P57" s="13">
        <f>O57-O75</f>
        <v>132371.91709999996</v>
      </c>
      <c r="Q57" s="126"/>
      <c r="R57" s="111">
        <f t="shared" ref="R57:R73" si="16">((P57/$Q$56)*100)-100</f>
        <v>-0.61597328153384012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>
        <v>-55.5</v>
      </c>
      <c r="E58" s="21">
        <v>311.66006499999997</v>
      </c>
      <c r="F58" s="96"/>
      <c r="G58" s="110">
        <f t="shared" si="14"/>
        <v>0.50443751217392219</v>
      </c>
      <c r="H58" s="91"/>
      <c r="I58" s="34"/>
      <c r="J58" s="84">
        <v>7349.125</v>
      </c>
      <c r="K58" s="96"/>
      <c r="L58" s="110">
        <f t="shared" si="15"/>
        <v>0.36949281979472914</v>
      </c>
      <c r="M58" s="91"/>
      <c r="N58" s="85"/>
      <c r="O58" s="78">
        <v>745913.59979999997</v>
      </c>
      <c r="P58" s="22">
        <f t="shared" ref="P58:P73" si="17">O58-O76</f>
        <v>133729.62969999993</v>
      </c>
      <c r="Q58" s="131"/>
      <c r="R58" s="134">
        <f t="shared" si="16"/>
        <v>0.40338904448321955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>
        <v>-55.5</v>
      </c>
      <c r="E59" s="6">
        <v>321.776184</v>
      </c>
      <c r="F59" s="94">
        <f>AVERAGE(E59:E61)</f>
        <v>326.70373533333333</v>
      </c>
      <c r="G59" s="108">
        <f t="shared" si="14"/>
        <v>3.7666932968578379</v>
      </c>
      <c r="H59" s="89">
        <f>AVERAGE(G59:G61)</f>
        <v>5.3557347900919297</v>
      </c>
      <c r="I59" s="32">
        <f>STDEV(G59:G61)/SQRT(COUNT(G59:G61))</f>
        <v>0.85535739833724844</v>
      </c>
      <c r="J59" s="81">
        <v>7575.7631840000004</v>
      </c>
      <c r="K59" s="94">
        <f>AVERAGE(J59:J61)</f>
        <v>7776.1881513333328</v>
      </c>
      <c r="L59" s="108">
        <f t="shared" si="15"/>
        <v>3.4647673703948669</v>
      </c>
      <c r="M59" s="89">
        <f>AVERAGE(L59:L61)</f>
        <v>6.2020391299132598</v>
      </c>
      <c r="N59" s="71">
        <f>STDEV(L59:L61)/SQRT(COUNT(L59:L61))</f>
        <v>1.407284380135428</v>
      </c>
      <c r="O59" s="76">
        <v>744107.55610000005</v>
      </c>
      <c r="P59" s="13">
        <f t="shared" si="17"/>
        <v>136146.24310000008</v>
      </c>
      <c r="Q59" s="126">
        <f>AVERAGE(P59:P61)</f>
        <v>140523.10873333339</v>
      </c>
      <c r="R59" s="111">
        <f t="shared" si="16"/>
        <v>2.2177676224740566</v>
      </c>
      <c r="S59" s="27">
        <f>AVERAGE(R59:R61)</f>
        <v>5.5038916023641491</v>
      </c>
      <c r="T59" s="37">
        <f>STDEV(R59:R61)/SQRT(COUNT(R59:R61))</f>
        <v>1.9069827372293804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>
        <v>-55.5</v>
      </c>
      <c r="E60" s="6">
        <v>330.86914100000001</v>
      </c>
      <c r="F60" s="94"/>
      <c r="G60" s="108">
        <f t="shared" si="14"/>
        <v>6.6989988157166351</v>
      </c>
      <c r="H60" s="89"/>
      <c r="I60" s="32"/>
      <c r="J60" s="81">
        <v>7834.8608400000003</v>
      </c>
      <c r="K60" s="94"/>
      <c r="L60" s="108">
        <f t="shared" si="15"/>
        <v>7.0033519397847783</v>
      </c>
      <c r="M60" s="89"/>
      <c r="N60" s="71"/>
      <c r="O60" s="76">
        <v>770664.48620000004</v>
      </c>
      <c r="P60" s="13">
        <f t="shared" si="17"/>
        <v>140478.51660000009</v>
      </c>
      <c r="Q60" s="126"/>
      <c r="R60" s="111">
        <f t="shared" si="16"/>
        <v>5.4704121010641842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>
        <v>-55.5</v>
      </c>
      <c r="E61" s="6">
        <v>327.46588100000002</v>
      </c>
      <c r="F61" s="94"/>
      <c r="G61" s="108">
        <f t="shared" si="14"/>
        <v>5.6015122577013159</v>
      </c>
      <c r="H61" s="89"/>
      <c r="I61" s="32"/>
      <c r="J61" s="81">
        <v>7917.9404299999997</v>
      </c>
      <c r="K61" s="94"/>
      <c r="L61" s="108">
        <f t="shared" si="15"/>
        <v>8.1379980795601341</v>
      </c>
      <c r="M61" s="89"/>
      <c r="N61" s="71"/>
      <c r="O61" s="76">
        <v>789322.30799999996</v>
      </c>
      <c r="P61" s="13">
        <f t="shared" si="17"/>
        <v>144944.56649999996</v>
      </c>
      <c r="Q61" s="126"/>
      <c r="R61" s="111">
        <f t="shared" si="16"/>
        <v>8.8234950835542065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>
        <v>-55.5</v>
      </c>
      <c r="E62" s="17">
        <v>332.17532299999999</v>
      </c>
      <c r="F62" s="95">
        <f>AVERAGE(E62:E64)</f>
        <v>310.31419833333331</v>
      </c>
      <c r="G62" s="109">
        <f t="shared" si="14"/>
        <v>7.120217643347047</v>
      </c>
      <c r="H62" s="90">
        <f>AVERAGE(G62:G64)</f>
        <v>7.0421135068575794E-2</v>
      </c>
      <c r="I62" s="33">
        <f>STDEV(G62:G64)/SQRT(COUNT(G62:G64))</f>
        <v>8.7349959095694611</v>
      </c>
      <c r="J62" s="82">
        <v>7617.6293949999999</v>
      </c>
      <c r="K62" s="95">
        <f>AVERAGE(J62:J64)</f>
        <v>6688.3408206666672</v>
      </c>
      <c r="L62" s="109">
        <f t="shared" si="15"/>
        <v>4.0365484143091379</v>
      </c>
      <c r="M62" s="90">
        <f>AVERAGE(L62:L64)</f>
        <v>-8.6550608438088972</v>
      </c>
      <c r="N62" s="83">
        <f>STDEV(L62:L64)/SQRT(COUNT(L62:L64))</f>
        <v>14.024738523622373</v>
      </c>
      <c r="O62" s="77">
        <v>756080.64760000003</v>
      </c>
      <c r="P62" s="18">
        <f t="shared" si="17"/>
        <v>138434.66410000005</v>
      </c>
      <c r="Q62" s="130">
        <f>AVERAGE(P62:P64)</f>
        <v>121254.85606666667</v>
      </c>
      <c r="R62" s="133">
        <f t="shared" si="16"/>
        <v>3.9359001296529215</v>
      </c>
      <c r="S62" s="28">
        <f>AVERAGE(R62:R64)</f>
        <v>-8.9625947928998286</v>
      </c>
      <c r="T62" s="38">
        <f>STDEV(R62:R64)/SQRT(COUNT(R62:R64))</f>
        <v>14.124117413037675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>
        <v>-55.5</v>
      </c>
      <c r="E63" s="6">
        <v>342.30987499999998</v>
      </c>
      <c r="F63" s="94"/>
      <c r="G63" s="108">
        <f t="shared" si="14"/>
        <v>10.388417719599616</v>
      </c>
      <c r="H63" s="89"/>
      <c r="I63" s="32"/>
      <c r="J63" s="81">
        <v>7809.8540039999998</v>
      </c>
      <c r="K63" s="94"/>
      <c r="L63" s="108">
        <f t="shared" si="15"/>
        <v>6.6618250986509366</v>
      </c>
      <c r="M63" s="89"/>
      <c r="N63" s="71"/>
      <c r="O63" s="76">
        <v>765324.12109999999</v>
      </c>
      <c r="P63" s="13">
        <f t="shared" si="17"/>
        <v>141653.60759999999</v>
      </c>
      <c r="Q63" s="126"/>
      <c r="R63" s="111">
        <f t="shared" si="16"/>
        <v>6.3526632454091896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>
        <v>-55.5</v>
      </c>
      <c r="E64" s="21">
        <v>256.45739700000001</v>
      </c>
      <c r="F64" s="96"/>
      <c r="G64" s="110">
        <f t="shared" si="14"/>
        <v>-17.297371957740935</v>
      </c>
      <c r="H64" s="91"/>
      <c r="I64" s="34"/>
      <c r="J64" s="84">
        <v>4637.5390630000002</v>
      </c>
      <c r="K64" s="96"/>
      <c r="L64" s="110">
        <f t="shared" si="15"/>
        <v>-36.663556044386766</v>
      </c>
      <c r="M64" s="91"/>
      <c r="N64" s="85"/>
      <c r="O64" s="78">
        <v>238608.0258</v>
      </c>
      <c r="P64" s="22">
        <f t="shared" si="17"/>
        <v>83676.296499999997</v>
      </c>
      <c r="Q64" s="131"/>
      <c r="R64" s="134">
        <f t="shared" si="16"/>
        <v>-37.176347753761597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>
        <v>-55.5</v>
      </c>
      <c r="E65" s="6">
        <v>316.37670900000001</v>
      </c>
      <c r="F65" s="94">
        <f>AVERAGE(E65:E67)</f>
        <v>311.16823333333332</v>
      </c>
      <c r="G65" s="108">
        <f t="shared" si="14"/>
        <v>2.0254654057064982</v>
      </c>
      <c r="H65" s="89">
        <f>AVERAGE(G65:G67)</f>
        <v>0.34583116326937119</v>
      </c>
      <c r="I65" s="32">
        <f>STDEV(G65:G67)/SQRT(COUNT(G65:G67))</f>
        <v>0.8438964756602968</v>
      </c>
      <c r="J65" s="81">
        <v>7367.8330079999996</v>
      </c>
      <c r="K65" s="94">
        <f>AVERAGE(J65:J67)</f>
        <v>7167.327311</v>
      </c>
      <c r="L65" s="108">
        <f t="shared" si="15"/>
        <v>0.62499443048015735</v>
      </c>
      <c r="M65" s="89">
        <f>AVERAGE(L65:L67)</f>
        <v>-2.1133798814779823</v>
      </c>
      <c r="N65" s="71">
        <f>STDEV(L65:L67)/SQRT(COUNT(L65:L67))</f>
        <v>1.4400575151727599</v>
      </c>
      <c r="O65" s="76">
        <v>711045.11939999997</v>
      </c>
      <c r="P65" s="13">
        <f t="shared" si="17"/>
        <v>134879.54499999993</v>
      </c>
      <c r="Q65" s="126">
        <f>AVERAGE(P65:P67)</f>
        <v>130597.57186666659</v>
      </c>
      <c r="R65" s="111">
        <f t="shared" si="16"/>
        <v>1.2667384270629043</v>
      </c>
      <c r="S65" s="27">
        <f>AVERAGE(R65:R67)</f>
        <v>-1.9481408435112826</v>
      </c>
      <c r="T65" s="37">
        <f>STDEV(R65:R67)/SQRT(COUNT(R65:R67))</f>
        <v>1.7114550960698258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>
        <v>-55.5</v>
      </c>
      <c r="E66" s="6">
        <v>309.00912499999998</v>
      </c>
      <c r="F66" s="94"/>
      <c r="G66" s="108">
        <f t="shared" si="14"/>
        <v>-0.35044016866889649</v>
      </c>
      <c r="H66" s="89"/>
      <c r="I66" s="32"/>
      <c r="J66" s="81">
        <v>7010.4868159999996</v>
      </c>
      <c r="K66" s="94"/>
      <c r="L66" s="108">
        <f t="shared" si="15"/>
        <v>-4.2554037192485339</v>
      </c>
      <c r="M66" s="89"/>
      <c r="N66" s="71"/>
      <c r="O66" s="76">
        <v>674613.74459999998</v>
      </c>
      <c r="P66" s="13">
        <f t="shared" si="17"/>
        <v>127101.12879999995</v>
      </c>
      <c r="Q66" s="126"/>
      <c r="R66" s="111">
        <f t="shared" si="16"/>
        <v>-4.5732489387176258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>
        <v>-55.5</v>
      </c>
      <c r="E67" s="6">
        <v>308.11886600000003</v>
      </c>
      <c r="F67" s="94"/>
      <c r="G67" s="108">
        <f t="shared" si="14"/>
        <v>-0.63753174722948813</v>
      </c>
      <c r="H67" s="89"/>
      <c r="I67" s="32"/>
      <c r="J67" s="81">
        <v>7123.6621089999999</v>
      </c>
      <c r="K67" s="94"/>
      <c r="L67" s="108">
        <f t="shared" si="15"/>
        <v>-2.7097303556655703</v>
      </c>
      <c r="M67" s="89"/>
      <c r="N67" s="71"/>
      <c r="O67" s="76">
        <v>683275.99029999995</v>
      </c>
      <c r="P67" s="13">
        <f t="shared" si="17"/>
        <v>129812.04179999989</v>
      </c>
      <c r="Q67" s="126"/>
      <c r="R67" s="111">
        <f t="shared" si="16"/>
        <v>-2.5379120188791262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>
        <v>-55.5</v>
      </c>
      <c r="E68" s="17">
        <v>307.91931199999999</v>
      </c>
      <c r="F68" s="95">
        <f>AVERAGE(E68:E70)</f>
        <v>309.01917533333329</v>
      </c>
      <c r="G68" s="109">
        <f t="shared" si="14"/>
        <v>-0.70188411307817944</v>
      </c>
      <c r="H68" s="90">
        <f>AVERAGE(G68:G70)</f>
        <v>-0.34719912750927523</v>
      </c>
      <c r="I68" s="33">
        <f>STDEV(G68:G70)/SQRT(COUNT(G68:G70))</f>
        <v>1.4606644257800869</v>
      </c>
      <c r="J68" s="82">
        <v>7059.1323240000002</v>
      </c>
      <c r="K68" s="95">
        <f>AVERAGE(J68:J70)</f>
        <v>6991.1303710000002</v>
      </c>
      <c r="L68" s="109">
        <f t="shared" si="15"/>
        <v>-3.5910355167861638</v>
      </c>
      <c r="M68" s="90">
        <f>AVERAGE(L68:L70)</f>
        <v>-4.5197612539814811</v>
      </c>
      <c r="N68" s="83">
        <f>STDEV(L68:L70)/SQRT(COUNT(L68:L70))</f>
        <v>3.9746393351890315</v>
      </c>
      <c r="O68" s="77">
        <v>661692.7145</v>
      </c>
      <c r="P68" s="18">
        <f t="shared" si="17"/>
        <v>129397.7696</v>
      </c>
      <c r="Q68" s="130">
        <f>AVERAGE(P68:P70)</f>
        <v>127428.79893333335</v>
      </c>
      <c r="R68" s="133">
        <f t="shared" si="16"/>
        <v>-2.8489450559122247</v>
      </c>
      <c r="S68" s="28">
        <f>AVERAGE(R68:R70)</f>
        <v>-4.3272362042986714</v>
      </c>
      <c r="T68" s="38">
        <f>STDEV(R68:R70)/SQRT(COUNT(R68:R70))</f>
        <v>4.0967598663647911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>
        <v>-55.5</v>
      </c>
      <c r="E69" s="6">
        <v>301.78189099999997</v>
      </c>
      <c r="F69" s="94"/>
      <c r="G69" s="108">
        <f t="shared" si="14"/>
        <v>-2.6810855400573104</v>
      </c>
      <c r="H69" s="89"/>
      <c r="I69" s="32"/>
      <c r="J69" s="81">
        <v>6456.5097660000001</v>
      </c>
      <c r="K69" s="94"/>
      <c r="L69" s="108">
        <f t="shared" si="15"/>
        <v>-11.82125619043471</v>
      </c>
      <c r="M69" s="89"/>
      <c r="N69" s="71"/>
      <c r="O69" s="76">
        <v>582322.23140000005</v>
      </c>
      <c r="P69" s="13">
        <f t="shared" si="17"/>
        <v>117148.35460000002</v>
      </c>
      <c r="Q69" s="126"/>
      <c r="R69" s="111">
        <f t="shared" si="16"/>
        <v>-12.045731008070788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>
        <v>-55.5</v>
      </c>
      <c r="E70" s="21">
        <v>317.35632299999997</v>
      </c>
      <c r="F70" s="96"/>
      <c r="G70" s="110">
        <f t="shared" si="14"/>
        <v>2.3413722706076641</v>
      </c>
      <c r="H70" s="91"/>
      <c r="I70" s="34"/>
      <c r="J70" s="84">
        <v>7457.7490230000003</v>
      </c>
      <c r="K70" s="96"/>
      <c r="L70" s="110">
        <f t="shared" si="15"/>
        <v>1.8530079452764312</v>
      </c>
      <c r="M70" s="91"/>
      <c r="N70" s="85"/>
      <c r="O70" s="78">
        <v>726768.66119999997</v>
      </c>
      <c r="P70" s="22">
        <f t="shared" si="17"/>
        <v>135740.27260000003</v>
      </c>
      <c r="Q70" s="131"/>
      <c r="R70" s="134">
        <f t="shared" si="16"/>
        <v>1.9129674510869989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>
        <v>-55.5</v>
      </c>
      <c r="E71" s="6">
        <v>383.88836700000002</v>
      </c>
      <c r="F71" s="94">
        <f>AVERAGE(E71:E73)</f>
        <v>425.075063</v>
      </c>
      <c r="G71" s="108">
        <f t="shared" si="14"/>
        <v>23.796689809462748</v>
      </c>
      <c r="H71" s="89">
        <f>AVERAGE(G71:G73)</f>
        <v>37.078615148421072</v>
      </c>
      <c r="I71" s="32">
        <f>STDEV(G71:G73)/SQRT(COUNT(G71:G73))</f>
        <v>10.888272995939698</v>
      </c>
      <c r="J71" s="81">
        <v>8190.3188479999999</v>
      </c>
      <c r="K71" s="94">
        <f>AVERAGE(J71:J73)</f>
        <v>7741.3339843333333</v>
      </c>
      <c r="L71" s="108">
        <f t="shared" si="15"/>
        <v>11.857962520186476</v>
      </c>
      <c r="M71" s="89">
        <f>AVERAGE(L71:L73)</f>
        <v>5.7260239492697922</v>
      </c>
      <c r="N71" s="71">
        <f>STDEV(L71:L73)/SQRT(COUNT(L71:L73))</f>
        <v>9.4432722954112922</v>
      </c>
      <c r="O71" s="76">
        <v>835717.28110000002</v>
      </c>
      <c r="P71" s="13">
        <f t="shared" si="17"/>
        <v>148409.87600000005</v>
      </c>
      <c r="Q71" s="126">
        <f>AVERAGE(P71:P73)</f>
        <v>142856.82620000001</v>
      </c>
      <c r="R71" s="111">
        <f t="shared" si="16"/>
        <v>11.425228287097596</v>
      </c>
      <c r="S71" s="27">
        <f>AVERAGE(R71:R73)</f>
        <v>7.256032420007017</v>
      </c>
      <c r="T71" s="37">
        <f>STDEV(R71:R73)/SQRT(COUNT(R71:R73))</f>
        <v>7.8033698221312697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>
        <v>-55.5</v>
      </c>
      <c r="E72" s="6">
        <v>492.01257299999997</v>
      </c>
      <c r="F72" s="94"/>
      <c r="G72" s="108">
        <f t="shared" si="14"/>
        <v>58.664687752928529</v>
      </c>
      <c r="H72" s="89"/>
      <c r="I72" s="32"/>
      <c r="J72" s="81">
        <v>6384.1059569999998</v>
      </c>
      <c r="K72" s="98"/>
      <c r="L72" s="108">
        <f t="shared" si="15"/>
        <v>-12.810099568054682</v>
      </c>
      <c r="M72" s="89"/>
      <c r="N72" s="71"/>
      <c r="O72" s="76">
        <v>633998.04830000002</v>
      </c>
      <c r="P72" s="13">
        <f t="shared" si="17"/>
        <v>122732.48540000001</v>
      </c>
      <c r="Q72" s="63"/>
      <c r="R72" s="111">
        <f t="shared" si="16"/>
        <v>-7.8531997160494171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>
        <v>-55.5</v>
      </c>
      <c r="E73" s="8">
        <v>399.32424900000001</v>
      </c>
      <c r="F73" s="97"/>
      <c r="G73" s="112">
        <f t="shared" si="14"/>
        <v>28.774467882871932</v>
      </c>
      <c r="H73" s="92"/>
      <c r="I73" s="35"/>
      <c r="J73" s="86">
        <v>8649.5771480000003</v>
      </c>
      <c r="K73" s="99"/>
      <c r="L73" s="112">
        <f t="shared" si="15"/>
        <v>18.130208895677583</v>
      </c>
      <c r="M73" s="92"/>
      <c r="N73" s="87"/>
      <c r="O73" s="79">
        <v>931963.79599999997</v>
      </c>
      <c r="P73" s="14">
        <f t="shared" si="17"/>
        <v>157428.11719999998</v>
      </c>
      <c r="Q73" s="100"/>
      <c r="R73" s="135">
        <f t="shared" si="16"/>
        <v>18.196068688972872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>
        <v>-74</v>
      </c>
      <c r="E74" s="5">
        <v>304.61782799999997</v>
      </c>
      <c r="F74" s="93">
        <f>AVERAGE(E74:E76)</f>
        <v>304.29205300000001</v>
      </c>
      <c r="G74" s="107">
        <f>((E74/$F$74)*100)-100</f>
        <v>0.10705997635763254</v>
      </c>
      <c r="H74" s="88">
        <f>AVERAGE(G74:G76)</f>
        <v>-9.473903143468002E-15</v>
      </c>
      <c r="I74" s="31">
        <f>STDEV(G74:G76)/SQRT(COUNT(G74:G76))</f>
        <v>0.15004176126641189</v>
      </c>
      <c r="J74" s="80">
        <v>7189.4887699999999</v>
      </c>
      <c r="K74" s="93">
        <f>AVERAGE(J74:J76)</f>
        <v>7160.7434896666673</v>
      </c>
      <c r="L74" s="107">
        <f>((J74/$K$74)*100)-100</f>
        <v>0.40142871162490223</v>
      </c>
      <c r="M74" s="88">
        <f>AVERAGE(L74:L76)</f>
        <v>-9.473903143468002E-15</v>
      </c>
      <c r="N74" s="70">
        <f>STDEV(L74:L76)/SQRT(COUNT(L74:L76))</f>
        <v>0.31383339321468701</v>
      </c>
      <c r="O74" s="75">
        <v>618104.70499999996</v>
      </c>
      <c r="P74" s="12">
        <f>O74-O92</f>
        <v>134403.72889999993</v>
      </c>
      <c r="Q74" s="129">
        <f>AVERAGE(P74:P76)</f>
        <v>133079.99546666667</v>
      </c>
      <c r="R74" s="132">
        <f>((P74/$Q$74)*100)-100</f>
        <v>0.99469001985713135</v>
      </c>
      <c r="S74" s="26">
        <f>AVERAGE(R74:R76)</f>
        <v>-4.736951571734001E-15</v>
      </c>
      <c r="T74" s="36">
        <f>STDEV(R74:R76)/SQRT(COUNT(R74:R76))</f>
        <v>0.54089537071910787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>
        <v>-74</v>
      </c>
      <c r="E75" s="6">
        <v>303.39041099999997</v>
      </c>
      <c r="F75" s="94"/>
      <c r="G75" s="108">
        <f t="shared" ref="G75:G91" si="18">((E75/$F$74)*100)-100</f>
        <v>-0.29630809977150818</v>
      </c>
      <c r="H75" s="89"/>
      <c r="I75" s="32"/>
      <c r="J75" s="81">
        <v>7116.4482420000004</v>
      </c>
      <c r="K75" s="94"/>
      <c r="L75" s="108">
        <f t="shared" ref="L75:L91" si="19">((J75/$K$74)*100)-100</f>
        <v>-0.61858447702515207</v>
      </c>
      <c r="M75" s="89"/>
      <c r="N75" s="71"/>
      <c r="O75" s="76">
        <v>607364.65630000003</v>
      </c>
      <c r="P75" s="13">
        <f>O75-O93</f>
        <v>131927.99090000003</v>
      </c>
      <c r="Q75" s="126"/>
      <c r="R75" s="111">
        <f t="shared" ref="R75:R91" si="20">((P75/$Q$74)*100)-100</f>
        <v>-0.86564818598539262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>
        <v>-74</v>
      </c>
      <c r="E76" s="6">
        <v>304.86792000000003</v>
      </c>
      <c r="F76" s="94"/>
      <c r="G76" s="108">
        <f t="shared" si="18"/>
        <v>0.18924812341384722</v>
      </c>
      <c r="H76" s="89"/>
      <c r="I76" s="32"/>
      <c r="J76" s="81">
        <v>7176.2934569999998</v>
      </c>
      <c r="K76" s="94"/>
      <c r="L76" s="108">
        <f t="shared" si="19"/>
        <v>0.21715576540022141</v>
      </c>
      <c r="M76" s="89"/>
      <c r="N76" s="71"/>
      <c r="O76" s="76">
        <v>612183.97010000004</v>
      </c>
      <c r="P76" s="13">
        <f t="shared" ref="P76:P91" si="21">O76-O94</f>
        <v>132908.26660000003</v>
      </c>
      <c r="Q76" s="126"/>
      <c r="R76" s="111">
        <f t="shared" si="20"/>
        <v>-0.12904183387175294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>
        <v>-74</v>
      </c>
      <c r="E77" s="17">
        <v>310.82498199999998</v>
      </c>
      <c r="F77" s="95">
        <f>AVERAGE(E77:E79)</f>
        <v>316.76678466666664</v>
      </c>
      <c r="G77" s="109">
        <f t="shared" si="18"/>
        <v>2.1469272482117532</v>
      </c>
      <c r="H77" s="90">
        <f>AVERAGE(G77:G79)</f>
        <v>4.0995916730913251</v>
      </c>
      <c r="I77" s="33">
        <f>STDEV(G77:G79)/SQRT(COUNT(G77:G79))</f>
        <v>1.1938852966747746</v>
      </c>
      <c r="J77" s="82">
        <v>7291.0234380000002</v>
      </c>
      <c r="K77" s="95">
        <f>AVERAGE(J77:J79)</f>
        <v>7537.2758790000007</v>
      </c>
      <c r="L77" s="109">
        <f t="shared" si="19"/>
        <v>1.8193634295284227</v>
      </c>
      <c r="M77" s="90">
        <f>AVERAGE(L77:L79)</f>
        <v>5.2582862362922116</v>
      </c>
      <c r="N77" s="83">
        <f>STDEV(L77:L79)/SQRT(COUNT(L77:L79))</f>
        <v>2.1625878963763951</v>
      </c>
      <c r="O77" s="77">
        <v>607961.31299999997</v>
      </c>
      <c r="P77" s="18">
        <f t="shared" si="21"/>
        <v>135926.58189999999</v>
      </c>
      <c r="Q77" s="130">
        <f>AVERAGE(P77:P79)</f>
        <v>140306.97259999998</v>
      </c>
      <c r="R77" s="133">
        <f t="shared" si="20"/>
        <v>2.1390040053362611</v>
      </c>
      <c r="S77" s="28">
        <f>AVERAGE(R77:R79)</f>
        <v>5.4305510816939391</v>
      </c>
      <c r="T77" s="38">
        <f>STDEV(R77:R79)/SQRT(COUNT(R77:R79))</f>
        <v>2.0063238342666398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>
        <v>-74</v>
      </c>
      <c r="E78" s="6">
        <v>316.11621100000002</v>
      </c>
      <c r="F78" s="94"/>
      <c r="G78" s="108">
        <f t="shared" si="18"/>
        <v>3.8857925744120649</v>
      </c>
      <c r="H78" s="89"/>
      <c r="I78" s="32"/>
      <c r="J78" s="81">
        <v>7497.7299800000001</v>
      </c>
      <c r="K78" s="94"/>
      <c r="L78" s="108">
        <f t="shared" si="19"/>
        <v>4.7060265574325086</v>
      </c>
      <c r="M78" s="89"/>
      <c r="N78" s="71"/>
      <c r="O78" s="76">
        <v>630185.96959999995</v>
      </c>
      <c r="P78" s="13">
        <f t="shared" si="21"/>
        <v>139852.15679999994</v>
      </c>
      <c r="Q78" s="126"/>
      <c r="R78" s="111">
        <f t="shared" si="20"/>
        <v>5.0887898737789925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>
        <v>-74</v>
      </c>
      <c r="E79" s="21">
        <v>323.35916099999997</v>
      </c>
      <c r="F79" s="96"/>
      <c r="G79" s="110">
        <f t="shared" si="18"/>
        <v>6.2660551966501572</v>
      </c>
      <c r="H79" s="91"/>
      <c r="I79" s="34"/>
      <c r="J79" s="84">
        <v>7823.0742190000001</v>
      </c>
      <c r="K79" s="96"/>
      <c r="L79" s="110">
        <f t="shared" si="19"/>
        <v>9.2494687219157044</v>
      </c>
      <c r="M79" s="91"/>
      <c r="N79" s="85"/>
      <c r="O79" s="78">
        <v>644377.7415</v>
      </c>
      <c r="P79" s="22">
        <f t="shared" si="21"/>
        <v>145142.17910000001</v>
      </c>
      <c r="Q79" s="131"/>
      <c r="R79" s="134">
        <f t="shared" si="20"/>
        <v>9.0638593659665645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>
        <v>-74</v>
      </c>
      <c r="E80" s="6">
        <v>314.27279700000003</v>
      </c>
      <c r="F80" s="94">
        <f>AVERAGE(E80:E82)</f>
        <v>297.99553433333335</v>
      </c>
      <c r="G80" s="108">
        <f t="shared" si="18"/>
        <v>3.2799883866832431</v>
      </c>
      <c r="H80" s="89">
        <f>AVERAGE(G80:G82)</f>
        <v>-2.0692353298712902</v>
      </c>
      <c r="I80" s="32">
        <f>STDEV(G80:G82)/SQRT(COUNT(G80:G82))</f>
        <v>8.3700177294796827</v>
      </c>
      <c r="J80" s="81">
        <v>7402.6035160000001</v>
      </c>
      <c r="K80" s="94">
        <f>AVERAGE(J80:J82)</f>
        <v>6444.5270183333341</v>
      </c>
      <c r="L80" s="108">
        <f t="shared" si="19"/>
        <v>3.377582602733213</v>
      </c>
      <c r="M80" s="89">
        <f>AVERAGE(L80:L82)</f>
        <v>-10.00198474316071</v>
      </c>
      <c r="N80" s="71">
        <f>STDEV(L80:L82)/SQRT(COUNT(L80:L82))</f>
        <v>14.627079025890518</v>
      </c>
      <c r="O80" s="76">
        <v>617645.98349999997</v>
      </c>
      <c r="P80" s="13">
        <f t="shared" si="21"/>
        <v>137822.36839999998</v>
      </c>
      <c r="Q80" s="126">
        <f>AVERAGE(P80:P82)</f>
        <v>118459.70987000001</v>
      </c>
      <c r="R80" s="111">
        <f t="shared" si="20"/>
        <v>3.5635505672384511</v>
      </c>
      <c r="S80" s="27">
        <f>AVERAGE(R80:R82)</f>
        <v>-10.986088138490132</v>
      </c>
      <c r="T80" s="37">
        <f>STDEV(R80:R82)/SQRT(COUNT(R80:R82))</f>
        <v>15.874425988263184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>
        <v>-74</v>
      </c>
      <c r="E81" s="6">
        <v>331.658142</v>
      </c>
      <c r="F81" s="94"/>
      <c r="G81" s="108">
        <f t="shared" si="18"/>
        <v>8.9933630307459822</v>
      </c>
      <c r="H81" s="89"/>
      <c r="I81" s="32"/>
      <c r="J81" s="81">
        <v>7578.7944340000004</v>
      </c>
      <c r="K81" s="94"/>
      <c r="L81" s="108">
        <f t="shared" si="19"/>
        <v>5.8380941160174586</v>
      </c>
      <c r="M81" s="89"/>
      <c r="N81" s="71"/>
      <c r="O81" s="76">
        <v>623670.5135</v>
      </c>
      <c r="P81" s="13">
        <f t="shared" si="21"/>
        <v>141300.67050000001</v>
      </c>
      <c r="Q81" s="126"/>
      <c r="R81" s="111">
        <f t="shared" si="20"/>
        <v>6.1772432471959462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>
        <v>-74</v>
      </c>
      <c r="E82" s="6">
        <v>248.05566400000001</v>
      </c>
      <c r="F82" s="94"/>
      <c r="G82" s="108">
        <f t="shared" si="18"/>
        <v>-18.481057407043096</v>
      </c>
      <c r="H82" s="89"/>
      <c r="I82" s="32"/>
      <c r="J82" s="81">
        <v>4352.1831050000001</v>
      </c>
      <c r="K82" s="94"/>
      <c r="L82" s="108">
        <f t="shared" si="19"/>
        <v>-39.2216309482328</v>
      </c>
      <c r="M82" s="89"/>
      <c r="N82" s="71"/>
      <c r="O82" s="76">
        <v>154931.72930000001</v>
      </c>
      <c r="P82" s="13">
        <f t="shared" si="21"/>
        <v>76256.090710000004</v>
      </c>
      <c r="Q82" s="126"/>
      <c r="R82" s="111">
        <f t="shared" si="20"/>
        <v>-42.699058229904793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>
        <v>-74</v>
      </c>
      <c r="E83" s="17">
        <v>312.69036899999998</v>
      </c>
      <c r="F83" s="95">
        <f>AVERAGE(E83:E85)</f>
        <v>304.23605366666669</v>
      </c>
      <c r="G83" s="109">
        <f t="shared" si="18"/>
        <v>2.7599524592250617</v>
      </c>
      <c r="H83" s="90">
        <f>AVERAGE(G83:G85)</f>
        <v>-1.8403153411758428E-2</v>
      </c>
      <c r="I83" s="33">
        <f>STDEV(G83:G85)/SQRT(COUNT(G83:G85))</f>
        <v>1.389449989722173</v>
      </c>
      <c r="J83" s="82">
        <v>7253.9873049999997</v>
      </c>
      <c r="K83" s="95">
        <f>AVERAGE(J83:J85)</f>
        <v>7004.8779296666662</v>
      </c>
      <c r="L83" s="109">
        <f t="shared" si="19"/>
        <v>1.3021527089734235</v>
      </c>
      <c r="M83" s="90">
        <f>AVERAGE(L83:L85)</f>
        <v>-2.1766672723987788</v>
      </c>
      <c r="N83" s="83">
        <f>STDEV(L83:L85)/SQRT(COUNT(L83:L85))</f>
        <v>1.8149120161291272</v>
      </c>
      <c r="O83" s="77">
        <v>576165.57440000004</v>
      </c>
      <c r="P83" s="18">
        <f t="shared" si="21"/>
        <v>132902.91980000003</v>
      </c>
      <c r="Q83" s="130">
        <f>AVERAGE(P83:P85)</f>
        <v>128424.3811666667</v>
      </c>
      <c r="R83" s="133">
        <f t="shared" si="20"/>
        <v>-0.13305956770264515</v>
      </c>
      <c r="S83" s="28">
        <f>AVERAGE(R83:R85)</f>
        <v>-3.498357723619018</v>
      </c>
      <c r="T83" s="38">
        <f>STDEV(R83:R85)/SQRT(COUNT(R83:R85))</f>
        <v>1.776919312272115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>
        <v>-74</v>
      </c>
      <c r="E84" s="6">
        <v>299.86395299999998</v>
      </c>
      <c r="F84" s="94"/>
      <c r="G84" s="108">
        <f t="shared" si="18"/>
        <v>-1.4552138172336839</v>
      </c>
      <c r="H84" s="89"/>
      <c r="I84" s="32"/>
      <c r="J84" s="81">
        <v>6816.0727539999998</v>
      </c>
      <c r="K84" s="94"/>
      <c r="L84" s="108">
        <f t="shared" si="19"/>
        <v>-4.8133372765557851</v>
      </c>
      <c r="M84" s="89"/>
      <c r="N84" s="71"/>
      <c r="O84" s="76">
        <v>547512.61580000003</v>
      </c>
      <c r="P84" s="13">
        <f t="shared" si="21"/>
        <v>124868.76100000006</v>
      </c>
      <c r="Q84" s="126"/>
      <c r="R84" s="111">
        <f t="shared" si="20"/>
        <v>-6.1701493435377728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>
        <v>-74</v>
      </c>
      <c r="E85" s="21">
        <v>300.153839</v>
      </c>
      <c r="F85" s="96"/>
      <c r="G85" s="110">
        <f t="shared" si="18"/>
        <v>-1.3599481022266531</v>
      </c>
      <c r="H85" s="91"/>
      <c r="I85" s="34"/>
      <c r="J85" s="84">
        <v>6944.5737300000001</v>
      </c>
      <c r="K85" s="96"/>
      <c r="L85" s="110">
        <f t="shared" si="19"/>
        <v>-3.0188172496139742</v>
      </c>
      <c r="M85" s="91"/>
      <c r="N85" s="85"/>
      <c r="O85" s="78">
        <v>553463.94850000006</v>
      </c>
      <c r="P85" s="22">
        <f t="shared" si="21"/>
        <v>127501.46270000003</v>
      </c>
      <c r="Q85" s="131"/>
      <c r="R85" s="134">
        <f t="shared" si="20"/>
        <v>-4.1918642596166364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>
        <v>-74</v>
      </c>
      <c r="E86" s="6">
        <v>302.68737800000002</v>
      </c>
      <c r="F86" s="94">
        <f>AVERAGE(E86:E88)</f>
        <v>304.15508033333327</v>
      </c>
      <c r="G86" s="108">
        <f t="shared" si="18"/>
        <v>-0.52734699581522193</v>
      </c>
      <c r="H86" s="89">
        <f>AVERAGE(G86:G88)</f>
        <v>-4.501355369496688E-2</v>
      </c>
      <c r="I86" s="32">
        <f>STDEV(G86:G88)/SQRT(COUNT(G86:G88))</f>
        <v>1.2801942283909908</v>
      </c>
      <c r="J86" s="81">
        <v>6977.5390630000002</v>
      </c>
      <c r="K86" s="94">
        <f>AVERAGE(J86:J88)</f>
        <v>6836.2853189999996</v>
      </c>
      <c r="L86" s="108">
        <f t="shared" si="19"/>
        <v>-2.5584553745158019</v>
      </c>
      <c r="M86" s="89">
        <f>AVERAGE(L86:L88)</f>
        <v>-4.5310681933360399</v>
      </c>
      <c r="N86" s="71">
        <f>STDEV(L86:L88)/SQRT(COUNT(L86:L88))</f>
        <v>4.3501855816943911</v>
      </c>
      <c r="O86" s="76">
        <v>532294.9449</v>
      </c>
      <c r="P86" s="13">
        <f t="shared" si="21"/>
        <v>128445.3737</v>
      </c>
      <c r="Q86" s="126">
        <f>AVERAGE(P86:P88)</f>
        <v>125935.53116666665</v>
      </c>
      <c r="R86" s="111">
        <f t="shared" si="20"/>
        <v>-3.4825833517762135</v>
      </c>
      <c r="S86" s="27">
        <f>AVERAGE(R86:R88)</f>
        <v>-5.3685486499656037</v>
      </c>
      <c r="T86" s="37">
        <f>STDEV(R86:R88)/SQRT(COUNT(R86:R88))</f>
        <v>4.6967976982821558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>
        <v>-74</v>
      </c>
      <c r="E87" s="6">
        <v>298.26248199999998</v>
      </c>
      <c r="F87" s="94"/>
      <c r="G87" s="108">
        <f t="shared" si="18"/>
        <v>-1.9815078772366235</v>
      </c>
      <c r="H87" s="89"/>
      <c r="I87" s="32"/>
      <c r="J87" s="81">
        <v>6240.1655270000001</v>
      </c>
      <c r="K87" s="94"/>
      <c r="L87" s="108">
        <f t="shared" si="19"/>
        <v>-12.855899167385488</v>
      </c>
      <c r="M87" s="89"/>
      <c r="N87" s="71"/>
      <c r="O87" s="76">
        <v>465173.87680000003</v>
      </c>
      <c r="P87" s="13">
        <f t="shared" si="21"/>
        <v>114074.87090000004</v>
      </c>
      <c r="Q87" s="126"/>
      <c r="R87" s="111">
        <f t="shared" si="20"/>
        <v>-14.280977768313022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>
        <v>-74</v>
      </c>
      <c r="E88" s="6">
        <v>311.51538099999999</v>
      </c>
      <c r="F88" s="94"/>
      <c r="G88" s="108">
        <f t="shared" si="18"/>
        <v>2.3738142119669448</v>
      </c>
      <c r="H88" s="89"/>
      <c r="I88" s="32"/>
      <c r="J88" s="81">
        <v>7291.1513670000004</v>
      </c>
      <c r="K88" s="94"/>
      <c r="L88" s="108">
        <f t="shared" si="19"/>
        <v>1.8211499618931697</v>
      </c>
      <c r="M88" s="89"/>
      <c r="N88" s="71"/>
      <c r="O88" s="76">
        <v>591028.38859999995</v>
      </c>
      <c r="P88" s="13">
        <f t="shared" si="21"/>
        <v>135286.34889999992</v>
      </c>
      <c r="Q88" s="126"/>
      <c r="R88" s="111">
        <f t="shared" si="20"/>
        <v>1.6579151701924246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>
        <v>-74</v>
      </c>
      <c r="E89" s="17">
        <v>379.59509300000002</v>
      </c>
      <c r="F89" s="95">
        <f>AVERAGE(E89:E91)</f>
        <v>378.45446766666669</v>
      </c>
      <c r="G89" s="109">
        <f t="shared" si="18"/>
        <v>24.746962419028407</v>
      </c>
      <c r="H89" s="90">
        <f>AVERAGE(G89:G91)</f>
        <v>24.372116831676397</v>
      </c>
      <c r="I89" s="33">
        <f>STDEV(G89:G91)/SQRT(COUNT(G89:G91))</f>
        <v>0.38820978994320671</v>
      </c>
      <c r="J89" s="82">
        <v>7994.4140630000002</v>
      </c>
      <c r="K89" s="95">
        <f>AVERAGE(J89:J91)</f>
        <v>7741.6541340000003</v>
      </c>
      <c r="L89" s="109">
        <f t="shared" si="19"/>
        <v>11.642234839669413</v>
      </c>
      <c r="M89" s="90">
        <f>AVERAGE(L89:L91)</f>
        <v>8.1124347656303826</v>
      </c>
      <c r="N89" s="83">
        <f>STDEV(L89:L91)/SQRT(COUNT(L89:L91))</f>
        <v>6.8980722548627735</v>
      </c>
      <c r="O89" s="77">
        <v>687307.40509999997</v>
      </c>
      <c r="P89" s="18">
        <f t="shared" si="21"/>
        <v>148747.27599999995</v>
      </c>
      <c r="Q89" s="130">
        <f>AVERAGE(P89:P91)</f>
        <v>142933.11763333331</v>
      </c>
      <c r="R89" s="133">
        <f t="shared" si="20"/>
        <v>11.772829175710015</v>
      </c>
      <c r="S89" s="28">
        <f>AVERAGE(R89:R91)</f>
        <v>7.4039093044112816</v>
      </c>
      <c r="T89" s="38">
        <f>STDEV(R89:R91)/SQRT(COUNT(R89:R91))</f>
        <v>7.5069012862262587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>
        <v>-74</v>
      </c>
      <c r="E90" s="6">
        <v>379.67596400000002</v>
      </c>
      <c r="F90" s="94"/>
      <c r="G90" s="108">
        <f t="shared" si="18"/>
        <v>24.77353918933926</v>
      </c>
      <c r="H90" s="89"/>
      <c r="I90" s="32"/>
      <c r="J90" s="81">
        <v>6788.1987300000001</v>
      </c>
      <c r="K90" s="98"/>
      <c r="L90" s="108">
        <f t="shared" si="19"/>
        <v>-5.202598867062747</v>
      </c>
      <c r="M90" s="89"/>
      <c r="N90" s="71"/>
      <c r="O90" s="76">
        <v>511265.56290000002</v>
      </c>
      <c r="P90" s="13">
        <f t="shared" si="21"/>
        <v>123471.34140000003</v>
      </c>
      <c r="Q90" s="63"/>
      <c r="R90" s="111">
        <f t="shared" si="20"/>
        <v>-7.2202091929537033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>
        <v>-74</v>
      </c>
      <c r="E91" s="8">
        <v>376.09234600000002</v>
      </c>
      <c r="F91" s="97"/>
      <c r="G91" s="112">
        <f t="shared" si="18"/>
        <v>23.595848886661528</v>
      </c>
      <c r="H91" s="92"/>
      <c r="I91" s="35"/>
      <c r="J91" s="86">
        <v>8442.3496090000008</v>
      </c>
      <c r="K91" s="99"/>
      <c r="L91" s="112">
        <f t="shared" si="19"/>
        <v>17.897668324284481</v>
      </c>
      <c r="M91" s="92"/>
      <c r="N91" s="87"/>
      <c r="O91" s="79">
        <v>774535.67879999999</v>
      </c>
      <c r="P91" s="14">
        <f t="shared" si="21"/>
        <v>156580.73549999995</v>
      </c>
      <c r="Q91" s="100"/>
      <c r="R91" s="135">
        <f t="shared" si="20"/>
        <v>17.659107930477532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>
        <v>-92.5</v>
      </c>
      <c r="E92" s="5">
        <v>307.80963100000002</v>
      </c>
      <c r="F92" s="93">
        <f>AVERAGE(E92:E94)</f>
        <v>305.29524733333341</v>
      </c>
      <c r="G92" s="107">
        <f>((E92/$F$92)*100)-100</f>
        <v>0.82359083170440783</v>
      </c>
      <c r="H92" s="88">
        <f>AVERAGE(G92:G94)</f>
        <v>-1.8947806286936004E-14</v>
      </c>
      <c r="I92" s="31">
        <f>STDEV(G92:G94)/SQRT(COUNT(G92:G94))</f>
        <v>0.4270366959319733</v>
      </c>
      <c r="J92" s="80">
        <v>7310.4584960000002</v>
      </c>
      <c r="K92" s="93">
        <f>AVERAGE(J92:J94)</f>
        <v>7202.5291343333338</v>
      </c>
      <c r="L92" s="107">
        <f>((J92/$K$92)*100)-100</f>
        <v>1.4984925385748795</v>
      </c>
      <c r="M92" s="88">
        <f>AVERAGE(L92:L94)</f>
        <v>-4.736951571734001E-15</v>
      </c>
      <c r="N92" s="70">
        <f>STDEV(L92:L94)/SQRT(COUNT(L92:L94))</f>
        <v>0.77324906976817431</v>
      </c>
      <c r="O92" s="75">
        <v>483700.97610000003</v>
      </c>
      <c r="P92" s="12">
        <f>O92-O110</f>
        <v>134089.92690000002</v>
      </c>
      <c r="Q92" s="129">
        <f>AVERAGE(P92:P94)</f>
        <v>131975.56490000003</v>
      </c>
      <c r="R92" s="132">
        <f>((P92/$Q$92)*100)-100</f>
        <v>1.6020859631114917</v>
      </c>
      <c r="S92" s="26">
        <f>AVERAGE(R92:R94)</f>
        <v>-4.736951571734001E-15</v>
      </c>
      <c r="T92" s="36">
        <f>STDEV(R92:R94)/SQRT(COUNT(R92:R94))</f>
        <v>0.81716909524464276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>
        <v>-92.5</v>
      </c>
      <c r="E93" s="6">
        <v>303.440155</v>
      </c>
      <c r="F93" s="94"/>
      <c r="G93" s="108">
        <f t="shared" ref="G93:G109" si="22">((E93/$F$92)*100)-100</f>
        <v>-0.60763878558120155</v>
      </c>
      <c r="H93" s="89"/>
      <c r="I93" s="32"/>
      <c r="J93" s="81">
        <v>7124.7163090000004</v>
      </c>
      <c r="K93" s="94"/>
      <c r="L93" s="108">
        <f t="shared" ref="L93:L109" si="23">((J93/$K$92)*100)-100</f>
        <v>-1.0803541906191327</v>
      </c>
      <c r="M93" s="89"/>
      <c r="N93" s="71"/>
      <c r="O93" s="76">
        <v>475436.6654</v>
      </c>
      <c r="P93" s="13">
        <f>O93-O111</f>
        <v>130549.1201</v>
      </c>
      <c r="Q93" s="126"/>
      <c r="R93" s="111">
        <f t="shared" ref="R93:R109" si="24">((P93/$Q$92)*100)-100</f>
        <v>-1.0808400790562018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>
        <v>-92.5</v>
      </c>
      <c r="E94" s="21">
        <v>304.63595600000002</v>
      </c>
      <c r="F94" s="96"/>
      <c r="G94" s="110">
        <f t="shared" si="22"/>
        <v>-0.21595204612326313</v>
      </c>
      <c r="H94" s="91"/>
      <c r="I94" s="34"/>
      <c r="J94" s="84">
        <v>7172.4125979999999</v>
      </c>
      <c r="K94" s="96"/>
      <c r="L94" s="110">
        <f t="shared" si="23"/>
        <v>-0.41813834795576099</v>
      </c>
      <c r="M94" s="91"/>
      <c r="N94" s="85"/>
      <c r="O94" s="78">
        <v>479275.7035</v>
      </c>
      <c r="P94" s="22">
        <f t="shared" ref="P94:P109" si="25">O94-O112</f>
        <v>131287.64770000003</v>
      </c>
      <c r="Q94" s="131"/>
      <c r="R94" s="134">
        <f t="shared" si="24"/>
        <v>-0.52124588405530403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>
        <v>-92.5</v>
      </c>
      <c r="E95" s="6">
        <v>313.04528800000003</v>
      </c>
      <c r="F95" s="94">
        <f>AVERAGE(E95:E97)</f>
        <v>316.23225899999994</v>
      </c>
      <c r="G95" s="108">
        <f t="shared" si="22"/>
        <v>2.5385395725485438</v>
      </c>
      <c r="H95" s="89">
        <f>AVERAGE(G95:G97)</f>
        <v>3.5824375787694955</v>
      </c>
      <c r="I95" s="32">
        <f>STDEV(G95:G97)/SQRT(COUNT(G95:G97))</f>
        <v>0.53843682534721737</v>
      </c>
      <c r="J95" s="81">
        <v>7330.404297</v>
      </c>
      <c r="K95" s="94">
        <f>AVERAGE(J95:J97)</f>
        <v>7562.7382813333343</v>
      </c>
      <c r="L95" s="108">
        <f t="shared" si="23"/>
        <v>1.7754202764291023</v>
      </c>
      <c r="M95" s="89">
        <f>AVERAGE(L95:L97)</f>
        <v>5.0011480728753908</v>
      </c>
      <c r="N95" s="71">
        <f>STDEV(L95:L97)/SQRT(COUNT(L95:L97))</f>
        <v>1.8776873759882475</v>
      </c>
      <c r="O95" s="76">
        <v>472034.73109999998</v>
      </c>
      <c r="P95" s="13">
        <f t="shared" si="25"/>
        <v>133188.99089999998</v>
      </c>
      <c r="Q95" s="126">
        <f>AVERAGE(P95:P97)</f>
        <v>137751.25883333333</v>
      </c>
      <c r="R95" s="111">
        <f t="shared" si="24"/>
        <v>0.91943232136901543</v>
      </c>
      <c r="S95" s="27">
        <f>AVERAGE(R95:R97)</f>
        <v>4.3763358298254929</v>
      </c>
      <c r="T95" s="37">
        <f>STDEV(R95:R97)/SQRT(COUNT(R95:R97))</f>
        <v>1.8879600920010517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>
        <v>-92.5</v>
      </c>
      <c r="E96" s="6">
        <v>317.12655599999999</v>
      </c>
      <c r="F96" s="94"/>
      <c r="G96" s="108">
        <f t="shared" si="22"/>
        <v>3.8753661480189123</v>
      </c>
      <c r="H96" s="89"/>
      <c r="I96" s="32"/>
      <c r="J96" s="81">
        <v>7558.9633789999998</v>
      </c>
      <c r="K96" s="94"/>
      <c r="L96" s="108">
        <f t="shared" si="23"/>
        <v>4.9487372840687271</v>
      </c>
      <c r="M96" s="89"/>
      <c r="N96" s="71"/>
      <c r="O96" s="76">
        <v>490333.81280000001</v>
      </c>
      <c r="P96" s="13">
        <f t="shared" si="25"/>
        <v>138296.25260000001</v>
      </c>
      <c r="Q96" s="126"/>
      <c r="R96" s="111">
        <f t="shared" si="24"/>
        <v>4.7892863385652191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>
        <v>-92.5</v>
      </c>
      <c r="E97" s="6">
        <v>318.52493299999998</v>
      </c>
      <c r="F97" s="94"/>
      <c r="G97" s="108">
        <f t="shared" si="22"/>
        <v>4.3334070157410309</v>
      </c>
      <c r="H97" s="89"/>
      <c r="I97" s="32"/>
      <c r="J97" s="81">
        <v>7798.8471680000002</v>
      </c>
      <c r="K97" s="94"/>
      <c r="L97" s="108">
        <f t="shared" si="23"/>
        <v>8.279286658128342</v>
      </c>
      <c r="M97" s="89"/>
      <c r="N97" s="71"/>
      <c r="O97" s="76">
        <v>499235.5624</v>
      </c>
      <c r="P97" s="13">
        <f t="shared" si="25"/>
        <v>141768.533</v>
      </c>
      <c r="Q97" s="126"/>
      <c r="R97" s="111">
        <f t="shared" si="24"/>
        <v>7.420288829542244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>
        <v>-92.5</v>
      </c>
      <c r="E98" s="17">
        <v>317.78292800000003</v>
      </c>
      <c r="F98" s="95">
        <f>AVERAGE(E98:E100)</f>
        <v>291.17511999999999</v>
      </c>
      <c r="G98" s="109">
        <f t="shared" si="22"/>
        <v>4.0903619613285684</v>
      </c>
      <c r="H98" s="90">
        <f>AVERAGE(G98:G100)</f>
        <v>-4.6250727637159956</v>
      </c>
      <c r="I98" s="33">
        <f>STDEV(G98:G100)/SQRT(COUNT(G98:G100))</f>
        <v>10.897787349936424</v>
      </c>
      <c r="J98" s="82">
        <v>7422.6518550000001</v>
      </c>
      <c r="K98" s="95">
        <f>AVERAGE(J98:J100)</f>
        <v>6285.9556476666667</v>
      </c>
      <c r="L98" s="109">
        <f t="shared" si="23"/>
        <v>3.0561864667423038</v>
      </c>
      <c r="M98" s="90">
        <f>AVERAGE(L98:L100)</f>
        <v>-12.725717169230236</v>
      </c>
      <c r="N98" s="83">
        <f>STDEV(L98:L100)/SQRT(COUNT(L98:L100))</f>
        <v>17.203670941004209</v>
      </c>
      <c r="O98" s="77">
        <v>479823.6151</v>
      </c>
      <c r="P98" s="18">
        <f t="shared" si="25"/>
        <v>134972.85460000002</v>
      </c>
      <c r="Q98" s="130">
        <f>AVERAGE(P98:P100)</f>
        <v>111322.2375</v>
      </c>
      <c r="R98" s="133">
        <f t="shared" si="24"/>
        <v>2.2710944274200244</v>
      </c>
      <c r="S98" s="28">
        <f>AVERAGE(R98:R100)</f>
        <v>-15.649357072765232</v>
      </c>
      <c r="T98" s="38">
        <f>STDEV(R98:R100)/SQRT(COUNT(R98:R100))</f>
        <v>19.398360919715035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>
        <v>-92.5</v>
      </c>
      <c r="E99" s="6">
        <v>330.68960600000003</v>
      </c>
      <c r="F99" s="94"/>
      <c r="G99" s="108">
        <f t="shared" si="22"/>
        <v>8.3179672426868905</v>
      </c>
      <c r="H99" s="89"/>
      <c r="I99" s="32"/>
      <c r="J99" s="81">
        <v>7624.7109380000002</v>
      </c>
      <c r="K99" s="94"/>
      <c r="L99" s="108">
        <f t="shared" si="23"/>
        <v>5.8615771736929361</v>
      </c>
      <c r="M99" s="89"/>
      <c r="N99" s="71"/>
      <c r="O99" s="76">
        <v>482369.84299999999</v>
      </c>
      <c r="P99" s="13">
        <f t="shared" si="25"/>
        <v>138825.47639999999</v>
      </c>
      <c r="Q99" s="126"/>
      <c r="R99" s="111">
        <f t="shared" si="24"/>
        <v>5.1902876908996376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>
        <v>-92.5</v>
      </c>
      <c r="E100" s="21">
        <v>225.05282600000001</v>
      </c>
      <c r="F100" s="96"/>
      <c r="G100" s="110">
        <f t="shared" si="22"/>
        <v>-26.283547495163447</v>
      </c>
      <c r="H100" s="91"/>
      <c r="I100" s="34"/>
      <c r="J100" s="84">
        <v>3810.5041500000002</v>
      </c>
      <c r="K100" s="96"/>
      <c r="L100" s="110">
        <f t="shared" si="23"/>
        <v>-47.094915148125949</v>
      </c>
      <c r="M100" s="91"/>
      <c r="N100" s="85"/>
      <c r="O100" s="78">
        <v>78675.638590000002</v>
      </c>
      <c r="P100" s="22">
        <f t="shared" si="25"/>
        <v>60168.381500000003</v>
      </c>
      <c r="Q100" s="131"/>
      <c r="R100" s="134">
        <f t="shared" si="24"/>
        <v>-54.409453336615357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>
        <v>-92.5</v>
      </c>
      <c r="E101" s="6">
        <v>303.48562600000002</v>
      </c>
      <c r="F101" s="94">
        <f>AVERAGE(E101:E103)</f>
        <v>299.35611966666664</v>
      </c>
      <c r="G101" s="108">
        <f t="shared" si="22"/>
        <v>-0.59274467884446835</v>
      </c>
      <c r="H101" s="89">
        <f>AVERAGE(G101:G103)</f>
        <v>-1.9453718059954401</v>
      </c>
      <c r="I101" s="32">
        <f>STDEV(G101:G103)/SQRT(COUNT(G101:G103))</f>
        <v>0.6794044593136469</v>
      </c>
      <c r="J101" s="81">
        <v>7086.234375</v>
      </c>
      <c r="K101" s="94">
        <f>AVERAGE(J101:J103)</f>
        <v>6854.9181313333347</v>
      </c>
      <c r="L101" s="108">
        <f t="shared" si="23"/>
        <v>-1.6146378190818496</v>
      </c>
      <c r="M101" s="89">
        <f>AVERAGE(L101:L103)</f>
        <v>-4.8262352920308631</v>
      </c>
      <c r="N101" s="71">
        <f>STDEV(L101:L103)/SQRT(COUNT(L101:L103))</f>
        <v>1.720518814731669</v>
      </c>
      <c r="O101" s="76">
        <v>443262.65460000001</v>
      </c>
      <c r="P101" s="13">
        <f t="shared" si="25"/>
        <v>129175.94130000001</v>
      </c>
      <c r="Q101" s="126">
        <f>AVERAGE(P101:P103)</f>
        <v>124982.99216666666</v>
      </c>
      <c r="R101" s="111">
        <f t="shared" si="24"/>
        <v>-2.1213196564995513</v>
      </c>
      <c r="S101" s="27">
        <f>AVERAGE(R101:R103)</f>
        <v>-5.2983843930743904</v>
      </c>
      <c r="T101" s="37">
        <f>STDEV(R101:R103)/SQRT(COUNT(R101:R103))</f>
        <v>1.6815304097433561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>
        <v>-92.5</v>
      </c>
      <c r="E102" s="6">
        <v>297.633667</v>
      </c>
      <c r="F102" s="94"/>
      <c r="G102" s="108">
        <f t="shared" si="22"/>
        <v>-2.5095642333954089</v>
      </c>
      <c r="H102" s="89"/>
      <c r="I102" s="32"/>
      <c r="J102" s="81">
        <v>6662.1967770000001</v>
      </c>
      <c r="K102" s="94"/>
      <c r="L102" s="108">
        <f t="shared" si="23"/>
        <v>-7.5019808633283134</v>
      </c>
      <c r="M102" s="89"/>
      <c r="N102" s="71"/>
      <c r="O102" s="76">
        <v>422643.85479999997</v>
      </c>
      <c r="P102" s="13">
        <f t="shared" si="25"/>
        <v>121625.94139999995</v>
      </c>
      <c r="Q102" s="126"/>
      <c r="R102" s="111">
        <f t="shared" si="24"/>
        <v>-7.8420755446981047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>
        <v>-92.5</v>
      </c>
      <c r="E103" s="6">
        <v>296.94906600000002</v>
      </c>
      <c r="F103" s="94"/>
      <c r="G103" s="108">
        <f t="shared" si="22"/>
        <v>-2.7338065057464433</v>
      </c>
      <c r="H103" s="89"/>
      <c r="I103" s="32"/>
      <c r="J103" s="81">
        <v>6816.3232420000004</v>
      </c>
      <c r="K103" s="94"/>
      <c r="L103" s="108">
        <f t="shared" si="23"/>
        <v>-5.3620871936824273</v>
      </c>
      <c r="M103" s="89"/>
      <c r="N103" s="71"/>
      <c r="O103" s="76">
        <v>425962.48580000002</v>
      </c>
      <c r="P103" s="13">
        <f t="shared" si="25"/>
        <v>124147.09380000003</v>
      </c>
      <c r="Q103" s="126"/>
      <c r="R103" s="111">
        <f t="shared" si="24"/>
        <v>-5.9317579780255159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>
        <v>-92.5</v>
      </c>
      <c r="E104" s="17">
        <v>297.69546500000001</v>
      </c>
      <c r="F104" s="95">
        <f>AVERAGE(E104:E106)</f>
        <v>299.75155633333333</v>
      </c>
      <c r="G104" s="109">
        <f t="shared" si="22"/>
        <v>-2.4893221888369794</v>
      </c>
      <c r="H104" s="90">
        <f>AVERAGE(G104:G106)</f>
        <v>-1.8158458241399558</v>
      </c>
      <c r="I104" s="33">
        <f>STDEV(G104:G106)/SQRT(COUNT(G104:G106))</f>
        <v>1.5695238596558823</v>
      </c>
      <c r="J104" s="82">
        <v>6807.8803710000002</v>
      </c>
      <c r="K104" s="95">
        <f>AVERAGE(J104:J106)</f>
        <v>6717.5351563333325</v>
      </c>
      <c r="L104" s="109">
        <f t="shared" si="23"/>
        <v>-5.4793081148690419</v>
      </c>
      <c r="M104" s="90">
        <f>AVERAGE(L104:L106)</f>
        <v>-6.7336621477601524</v>
      </c>
      <c r="N104" s="83">
        <f>STDEV(L104:L106)/SQRT(COUNT(L104:L106))</f>
        <v>4.6059900356868102</v>
      </c>
      <c r="O104" s="77">
        <v>403849.57120000001</v>
      </c>
      <c r="P104" s="18">
        <f t="shared" si="25"/>
        <v>123617.17369999998</v>
      </c>
      <c r="Q104" s="130">
        <f>AVERAGE(P104:P106)</f>
        <v>122178.42663333332</v>
      </c>
      <c r="R104" s="133">
        <f t="shared" si="24"/>
        <v>-6.333286928025899</v>
      </c>
      <c r="S104" s="28">
        <f>AVERAGE(R104:R106)</f>
        <v>-7.4234486316388582</v>
      </c>
      <c r="T104" s="38">
        <f>STDEV(R104:R106)/SQRT(COUNT(R104:R106))</f>
        <v>4.2497154332515716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>
        <v>-92.5</v>
      </c>
      <c r="E105" s="6">
        <v>292.67343099999999</v>
      </c>
      <c r="F105" s="94"/>
      <c r="G105" s="108">
        <f t="shared" si="22"/>
        <v>-4.1342983369644202</v>
      </c>
      <c r="H105" s="89"/>
      <c r="I105" s="32"/>
      <c r="J105" s="81">
        <v>6103.1103519999997</v>
      </c>
      <c r="K105" s="94"/>
      <c r="L105" s="108">
        <f t="shared" si="23"/>
        <v>-15.264343424764178</v>
      </c>
      <c r="M105" s="89"/>
      <c r="N105" s="71"/>
      <c r="O105" s="76">
        <v>351099.00589999999</v>
      </c>
      <c r="P105" s="13">
        <f t="shared" si="25"/>
        <v>111824.93589999998</v>
      </c>
      <c r="Q105" s="126"/>
      <c r="R105" s="111">
        <f t="shared" si="24"/>
        <v>-15.268454440993295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>
        <v>-92.5</v>
      </c>
      <c r="E106" s="21">
        <v>308.88577299999997</v>
      </c>
      <c r="F106" s="96"/>
      <c r="G106" s="110">
        <f t="shared" si="22"/>
        <v>1.1760830533815323</v>
      </c>
      <c r="H106" s="91"/>
      <c r="I106" s="34"/>
      <c r="J106" s="84">
        <v>7241.6147460000002</v>
      </c>
      <c r="K106" s="96"/>
      <c r="L106" s="110">
        <f t="shared" si="23"/>
        <v>0.5426650963527635</v>
      </c>
      <c r="M106" s="91"/>
      <c r="N106" s="85"/>
      <c r="O106" s="78">
        <v>455742.03970000002</v>
      </c>
      <c r="P106" s="22">
        <f t="shared" si="25"/>
        <v>131093.1703</v>
      </c>
      <c r="Q106" s="131"/>
      <c r="R106" s="134">
        <f t="shared" si="24"/>
        <v>-0.66860452589737918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>
        <v>-92.5</v>
      </c>
      <c r="E107" s="6">
        <v>372.52648900000003</v>
      </c>
      <c r="F107" s="94">
        <f>AVERAGE(E107:E109)</f>
        <v>402.30562333333336</v>
      </c>
      <c r="G107" s="108">
        <f t="shared" si="22"/>
        <v>22.021712507453771</v>
      </c>
      <c r="H107" s="89">
        <f>AVERAGE(G107:G109)</f>
        <v>31.775920800391688</v>
      </c>
      <c r="I107" s="32">
        <f>STDEV(G107:G109)/SQRT(COUNT(G107:G109))</f>
        <v>8.6149435095068778</v>
      </c>
      <c r="J107" s="81">
        <v>8002.1396480000003</v>
      </c>
      <c r="K107" s="94">
        <f>AVERAGE(J107:J109)</f>
        <v>7666.1098630000006</v>
      </c>
      <c r="L107" s="108">
        <f t="shared" si="23"/>
        <v>11.101801863668243</v>
      </c>
      <c r="M107" s="89">
        <f>AVERAGE(L107:L109)</f>
        <v>6.4363603398263125</v>
      </c>
      <c r="N107" s="71">
        <f>STDEV(L107:L109)/SQRT(COUNT(L107:L109))</f>
        <v>8.4185006105055269</v>
      </c>
      <c r="O107" s="76">
        <v>538560.12910000002</v>
      </c>
      <c r="P107" s="13">
        <f t="shared" si="25"/>
        <v>145815.29350000003</v>
      </c>
      <c r="Q107" s="126">
        <f>AVERAGE(P107:P109)</f>
        <v>139717.53933333335</v>
      </c>
      <c r="R107" s="111">
        <f t="shared" si="24"/>
        <v>10.486584096447388</v>
      </c>
      <c r="S107" s="27">
        <f>AVERAGE(R107:R109)</f>
        <v>5.8662180678669813</v>
      </c>
      <c r="T107" s="37">
        <f>STDEV(R107:R109)/SQRT(COUNT(R107:R109))</f>
        <v>8.4821858218376818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>
        <v>-92.5</v>
      </c>
      <c r="E108" s="6">
        <v>454.74691799999999</v>
      </c>
      <c r="F108" s="94"/>
      <c r="G108" s="108">
        <f t="shared" si="22"/>
        <v>48.95315992374077</v>
      </c>
      <c r="H108" s="89"/>
      <c r="I108" s="32"/>
      <c r="J108" s="81">
        <v>6488.9985349999997</v>
      </c>
      <c r="K108" s="98"/>
      <c r="L108" s="108">
        <f t="shared" si="23"/>
        <v>-9.9066673112371717</v>
      </c>
      <c r="M108" s="89"/>
      <c r="N108" s="71"/>
      <c r="O108" s="76">
        <v>387794.22149999999</v>
      </c>
      <c r="P108" s="13">
        <f t="shared" si="25"/>
        <v>118012.35849999997</v>
      </c>
      <c r="Q108" s="63"/>
      <c r="R108" s="111">
        <f t="shared" si="24"/>
        <v>-10.580145203833908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>
        <v>-92.5</v>
      </c>
      <c r="E109" s="8">
        <v>379.643463</v>
      </c>
      <c r="F109" s="97"/>
      <c r="G109" s="112">
        <f t="shared" si="22"/>
        <v>24.352889969980524</v>
      </c>
      <c r="H109" s="92"/>
      <c r="I109" s="35"/>
      <c r="J109" s="86">
        <v>8507.1914059999999</v>
      </c>
      <c r="K109" s="99"/>
      <c r="L109" s="112">
        <f t="shared" si="23"/>
        <v>18.113946467047867</v>
      </c>
      <c r="M109" s="92"/>
      <c r="N109" s="87"/>
      <c r="O109" s="79">
        <v>617954.94330000004</v>
      </c>
      <c r="P109" s="14">
        <f t="shared" si="25"/>
        <v>155324.96600000001</v>
      </c>
      <c r="Q109" s="100"/>
      <c r="R109" s="135">
        <f t="shared" si="24"/>
        <v>17.692215310987464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>
        <v>-111</v>
      </c>
      <c r="E110" s="5">
        <v>304.04025300000001</v>
      </c>
      <c r="F110" s="93">
        <f>AVERAGE(E110:E112)</f>
        <v>301.36940500000003</v>
      </c>
      <c r="G110" s="107">
        <f>((E110/$F$110)*100)-100</f>
        <v>0.88623727415195219</v>
      </c>
      <c r="H110" s="88">
        <f>AVERAGE(G110:G112)</f>
        <v>-9.473903143468002E-15</v>
      </c>
      <c r="I110" s="31">
        <f>STDEV(G110:G112)/SQRT(COUNT(G110:G112))</f>
        <v>0.45426993417952904</v>
      </c>
      <c r="J110" s="80">
        <v>7148.2124020000001</v>
      </c>
      <c r="K110" s="93">
        <f>AVERAGE(J110:J112)</f>
        <v>7034.3657226666664</v>
      </c>
      <c r="L110" s="107">
        <f>((J110/$K$110)*100)-100</f>
        <v>1.618435603461549</v>
      </c>
      <c r="M110" s="88">
        <f>AVERAGE(L110:L112)</f>
        <v>-4.736951571734001E-15</v>
      </c>
      <c r="N110" s="70">
        <f>STDEV(L110:L112)/SQRT(COUNT(L110:L112))</f>
        <v>0.81982459860856627</v>
      </c>
      <c r="O110" s="75">
        <v>349611.04920000001</v>
      </c>
      <c r="P110" s="12">
        <f>O110-O128</f>
        <v>129145.6925</v>
      </c>
      <c r="Q110" s="129">
        <f>AVERAGE(P110:P112)</f>
        <v>127027.40109999997</v>
      </c>
      <c r="R110" s="132">
        <f>((P110/$Q$110)*100)-100</f>
        <v>1.6675861913701908</v>
      </c>
      <c r="S110" s="26">
        <f>AVERAGE(R110:R112)</f>
        <v>9.473903143468002E-15</v>
      </c>
      <c r="T110" s="36">
        <f>STDEV(R110:R112)/SQRT(COUNT(R110:R112))</f>
        <v>0.84721321311436137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>
        <v>-111</v>
      </c>
      <c r="E111" s="6">
        <v>299.51181000000003</v>
      </c>
      <c r="F111" s="94"/>
      <c r="G111" s="108">
        <f t="shared" ref="G111:G127" si="26">((E111/$F$110)*100)-100</f>
        <v>-0.61638473221925949</v>
      </c>
      <c r="H111" s="89"/>
      <c r="I111" s="32"/>
      <c r="J111" s="81">
        <v>6961.4267579999996</v>
      </c>
      <c r="K111" s="94"/>
      <c r="L111" s="108">
        <f t="shared" ref="L111:L127" si="27">((J111/$K$110)*100)-100</f>
        <v>-1.036894690187026</v>
      </c>
      <c r="M111" s="89"/>
      <c r="N111" s="71"/>
      <c r="O111" s="76">
        <v>344887.5453</v>
      </c>
      <c r="P111" s="13">
        <f>O111-O129</f>
        <v>125637.79389999999</v>
      </c>
      <c r="Q111" s="126"/>
      <c r="R111" s="111">
        <f t="shared" ref="R111:R127" si="28">((P111/$Q$110)*100)-100</f>
        <v>-1.0939428721414544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>
        <v>-111</v>
      </c>
      <c r="E112" s="6">
        <v>300.556152</v>
      </c>
      <c r="F112" s="94"/>
      <c r="G112" s="108">
        <f t="shared" si="26"/>
        <v>-0.26985254193272112</v>
      </c>
      <c r="H112" s="89"/>
      <c r="I112" s="32"/>
      <c r="J112" s="81">
        <v>6993.4580079999996</v>
      </c>
      <c r="K112" s="94"/>
      <c r="L112" s="108">
        <f t="shared" si="27"/>
        <v>-0.58154091327453727</v>
      </c>
      <c r="M112" s="89"/>
      <c r="N112" s="71"/>
      <c r="O112" s="76">
        <v>347988.05579999997</v>
      </c>
      <c r="P112" s="13">
        <f t="shared" ref="P112:P127" si="29">O112-O130</f>
        <v>126298.71689999997</v>
      </c>
      <c r="Q112" s="126"/>
      <c r="R112" s="111">
        <f>((P112/$Q$110)*100)-100</f>
        <v>-0.57364331922870804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>
        <v>-111</v>
      </c>
      <c r="E113" s="17">
        <v>306.72872899999999</v>
      </c>
      <c r="F113" s="95">
        <f>AVERAGE(E113:E115)</f>
        <v>314.25210566666664</v>
      </c>
      <c r="G113" s="109">
        <f t="shared" si="26"/>
        <v>1.778323848102616</v>
      </c>
      <c r="H113" s="90">
        <f>AVERAGE(G113:G115)</f>
        <v>4.2747208087253012</v>
      </c>
      <c r="I113" s="33">
        <f>STDEV(G113:G115)/SQRT(COUNT(G113:G115))</f>
        <v>1.2577575053760566</v>
      </c>
      <c r="J113" s="82">
        <v>7043.4555659999996</v>
      </c>
      <c r="K113" s="95">
        <f>AVERAGE(J113:J115)</f>
        <v>7326.1333006666655</v>
      </c>
      <c r="L113" s="109">
        <f t="shared" si="27"/>
        <v>0.12922051101271848</v>
      </c>
      <c r="M113" s="90">
        <f>AVERAGE(L113:L115)</f>
        <v>4.1477453618859288</v>
      </c>
      <c r="N113" s="83">
        <f>STDEV(L113:L115)/SQRT(COUNT(L113:L115))</f>
        <v>2.1033257602023485</v>
      </c>
      <c r="O113" s="77">
        <v>338845.7402</v>
      </c>
      <c r="P113" s="18">
        <f t="shared" si="29"/>
        <v>127173.05069999999</v>
      </c>
      <c r="Q113" s="130">
        <f>AVERAGE(P113:P115)</f>
        <v>131513.45466666666</v>
      </c>
      <c r="R113" s="133">
        <f t="shared" si="28"/>
        <v>0.11465998575013714</v>
      </c>
      <c r="S113" s="28">
        <f>AVERAGE(R113:R115)</f>
        <v>3.5315636845432579</v>
      </c>
      <c r="T113" s="38">
        <f>STDEV(R113:R115)/SQRT(COUNT(R113:R115))</f>
        <v>1.8686604431716531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>
        <v>-111</v>
      </c>
      <c r="E114" s="6">
        <v>318.821686</v>
      </c>
      <c r="F114" s="94"/>
      <c r="G114" s="108">
        <f t="shared" si="26"/>
        <v>5.790992950993143</v>
      </c>
      <c r="H114" s="89"/>
      <c r="I114" s="32"/>
      <c r="J114" s="81">
        <v>7391.6923829999996</v>
      </c>
      <c r="K114" s="94"/>
      <c r="L114" s="108">
        <f t="shared" si="27"/>
        <v>5.0797282146125582</v>
      </c>
      <c r="M114" s="89"/>
      <c r="N114" s="71"/>
      <c r="O114" s="76">
        <v>352037.56020000001</v>
      </c>
      <c r="P114" s="13">
        <f t="shared" si="29"/>
        <v>132018.07</v>
      </c>
      <c r="Q114" s="126"/>
      <c r="R114" s="111">
        <f t="shared" si="28"/>
        <v>3.9288128835063105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>
        <v>-111</v>
      </c>
      <c r="E115" s="21">
        <v>317.20590199999998</v>
      </c>
      <c r="F115" s="96"/>
      <c r="G115" s="110">
        <f t="shared" si="26"/>
        <v>5.2548456270801438</v>
      </c>
      <c r="H115" s="91"/>
      <c r="I115" s="34"/>
      <c r="J115" s="84">
        <v>7543.251953</v>
      </c>
      <c r="K115" s="96"/>
      <c r="L115" s="110">
        <f t="shared" si="27"/>
        <v>7.2342873600325106</v>
      </c>
      <c r="M115" s="91"/>
      <c r="N115" s="85"/>
      <c r="O115" s="78">
        <v>357467.0294</v>
      </c>
      <c r="P115" s="22">
        <f t="shared" si="29"/>
        <v>135349.2433</v>
      </c>
      <c r="Q115" s="131"/>
      <c r="R115" s="134">
        <f t="shared" si="28"/>
        <v>6.5512181843733259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>
        <v>-111</v>
      </c>
      <c r="E116" s="6">
        <v>312.74456800000002</v>
      </c>
      <c r="F116" s="94">
        <f>AVERAGE(E116:E118)</f>
        <v>273.69904566666668</v>
      </c>
      <c r="G116" s="108">
        <f t="shared" si="26"/>
        <v>3.7744916409149027</v>
      </c>
      <c r="H116" s="89">
        <f>AVERAGE(G116:G118)</f>
        <v>-9.1815422780999771</v>
      </c>
      <c r="I116" s="32">
        <f>STDEV(G116:G118)/SQRT(COUNT(G116:G118))</f>
        <v>15.567151647283108</v>
      </c>
      <c r="J116" s="81">
        <v>7152.1782229999999</v>
      </c>
      <c r="K116" s="94">
        <f>AVERAGE(J116:J118)</f>
        <v>5648.8933106666664</v>
      </c>
      <c r="L116" s="108">
        <f t="shared" si="27"/>
        <v>1.6748134086021338</v>
      </c>
      <c r="M116" s="89">
        <f>AVERAGE(L116:L118)</f>
        <v>-19.695768838626421</v>
      </c>
      <c r="N116" s="71">
        <f>STDEV(L116:L118)/SQRT(COUNT(L116:L118))</f>
        <v>23.11290140566495</v>
      </c>
      <c r="O116" s="76">
        <v>344850.76049999997</v>
      </c>
      <c r="P116" s="13">
        <f t="shared" si="29"/>
        <v>129246.84709999998</v>
      </c>
      <c r="Q116" s="126">
        <f>AVERAGE(P116:P118)</f>
        <v>130448.00289999999</v>
      </c>
      <c r="R116" s="111">
        <f t="shared" si="28"/>
        <v>1.7472183015480311</v>
      </c>
      <c r="S116" s="27">
        <f>AVERAGE(R116:R118)</f>
        <v>2.6928062531226757</v>
      </c>
      <c r="T116" s="37">
        <f>STDEV(R116:R118)/SQRT(COUNT(R116:R118))</f>
        <v>0.94558795157464415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>
        <v>-111</v>
      </c>
      <c r="E117" s="6">
        <v>328.06494099999998</v>
      </c>
      <c r="F117" s="94"/>
      <c r="G117" s="108">
        <f t="shared" si="26"/>
        <v>8.8580776804466836</v>
      </c>
      <c r="H117" s="89"/>
      <c r="I117" s="32"/>
      <c r="J117" s="81">
        <v>7394.2944340000004</v>
      </c>
      <c r="K117" s="94"/>
      <c r="L117" s="108">
        <f t="shared" si="27"/>
        <v>5.1167187707278856</v>
      </c>
      <c r="M117" s="89"/>
      <c r="N117" s="71"/>
      <c r="O117" s="76">
        <v>343544.36660000001</v>
      </c>
      <c r="P117" s="13">
        <f t="shared" si="29"/>
        <v>131649.1587</v>
      </c>
      <c r="Q117" s="126"/>
      <c r="R117" s="111">
        <f t="shared" si="28"/>
        <v>3.6383942046973203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>
        <v>-111</v>
      </c>
      <c r="E118" s="6">
        <v>180.28762800000001</v>
      </c>
      <c r="F118" s="94"/>
      <c r="G118" s="108">
        <f t="shared" si="26"/>
        <v>-40.17719615566152</v>
      </c>
      <c r="H118" s="89"/>
      <c r="I118" s="32"/>
      <c r="J118" s="81">
        <v>2400.2072750000002</v>
      </c>
      <c r="K118" s="94"/>
      <c r="L118" s="108">
        <f t="shared" si="27"/>
        <v>-65.878838695209282</v>
      </c>
      <c r="M118" s="89"/>
      <c r="N118" s="71"/>
      <c r="O118" s="76">
        <v>18507.257089999999</v>
      </c>
      <c r="P118" s="13" t="s">
        <v>11</v>
      </c>
      <c r="Q118" s="126"/>
      <c r="R118" s="111" t="s">
        <v>11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>
        <v>-111</v>
      </c>
      <c r="E119" s="17">
        <v>298.97293100000002</v>
      </c>
      <c r="F119" s="95">
        <f>AVERAGE(E119:E121)</f>
        <v>295.12123600000001</v>
      </c>
      <c r="G119" s="109">
        <f t="shared" si="26"/>
        <v>-0.79519485397000267</v>
      </c>
      <c r="H119" s="90">
        <f>AVERAGE(G119:G121)</f>
        <v>-2.073259228155564</v>
      </c>
      <c r="I119" s="33">
        <f>STDEV(G119:G121)/SQRT(COUNT(G119:G121))</f>
        <v>0.63952683996679716</v>
      </c>
      <c r="J119" s="82">
        <v>6872.6025390000004</v>
      </c>
      <c r="K119" s="95">
        <f>AVERAGE(J119:J121)</f>
        <v>6662.8165689999996</v>
      </c>
      <c r="L119" s="109">
        <f t="shared" si="27"/>
        <v>-2.2996129294986787</v>
      </c>
      <c r="M119" s="90">
        <f>AVERAGE(L119:L121)</f>
        <v>-5.2819140817406236</v>
      </c>
      <c r="N119" s="83">
        <f>STDEV(L119:L121)/SQRT(COUNT(L119:L121))</f>
        <v>1.5484337727165278</v>
      </c>
      <c r="O119" s="77">
        <v>314086.7133</v>
      </c>
      <c r="P119" s="18">
        <f t="shared" si="29"/>
        <v>123944.9829</v>
      </c>
      <c r="Q119" s="130">
        <f>AVERAGE(P119:P121)</f>
        <v>120125.89573333335</v>
      </c>
      <c r="R119" s="133">
        <f t="shared" si="28"/>
        <v>-2.4265773945681133</v>
      </c>
      <c r="S119" s="28">
        <f>AVERAGE(R119:R121)</f>
        <v>-5.4330839699960096</v>
      </c>
      <c r="T119" s="38">
        <f>STDEV(R119:R121)/SQRT(COUNT(R119:R121))</f>
        <v>1.5766158464628264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>
        <v>-111</v>
      </c>
      <c r="E120" s="6">
        <v>293.32666</v>
      </c>
      <c r="F120" s="94"/>
      <c r="G120" s="108">
        <f t="shared" si="26"/>
        <v>-2.6687330785950252</v>
      </c>
      <c r="H120" s="89"/>
      <c r="I120" s="32"/>
      <c r="J120" s="81">
        <v>6507.0834960000002</v>
      </c>
      <c r="K120" s="94"/>
      <c r="L120" s="108">
        <f t="shared" si="27"/>
        <v>-7.4958034235782947</v>
      </c>
      <c r="M120" s="89"/>
      <c r="N120" s="71"/>
      <c r="O120" s="76">
        <v>301017.91340000002</v>
      </c>
      <c r="P120" s="13">
        <f t="shared" si="29"/>
        <v>117170.52140000003</v>
      </c>
      <c r="Q120" s="126"/>
      <c r="R120" s="111">
        <f t="shared" si="28"/>
        <v>-7.7596484023476933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>
        <v>-111</v>
      </c>
      <c r="E121" s="21">
        <v>293.06411700000001</v>
      </c>
      <c r="F121" s="96"/>
      <c r="G121" s="110">
        <f t="shared" si="26"/>
        <v>-2.755849751901664</v>
      </c>
      <c r="H121" s="91"/>
      <c r="I121" s="34"/>
      <c r="J121" s="84">
        <v>6608.763672</v>
      </c>
      <c r="K121" s="96"/>
      <c r="L121" s="110">
        <f t="shared" si="27"/>
        <v>-6.0503258921448975</v>
      </c>
      <c r="M121" s="91"/>
      <c r="N121" s="85"/>
      <c r="O121" s="78">
        <v>301815.39199999999</v>
      </c>
      <c r="P121" s="22">
        <f t="shared" si="29"/>
        <v>119262.18289999999</v>
      </c>
      <c r="Q121" s="131"/>
      <c r="R121" s="134">
        <f t="shared" si="28"/>
        <v>-6.1130261130722232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>
        <v>-111</v>
      </c>
      <c r="E122" s="6">
        <v>292.01718099999999</v>
      </c>
      <c r="F122" s="94">
        <f>AVERAGE(E122:E124)</f>
        <v>294.20168033333334</v>
      </c>
      <c r="G122" s="108">
        <f t="shared" si="26"/>
        <v>-3.1032426798599602</v>
      </c>
      <c r="H122" s="89">
        <f>AVERAGE(G122:G124)</f>
        <v>-2.3783849812712958</v>
      </c>
      <c r="I122" s="32">
        <f>STDEV(G122:G124)/SQRT(COUNT(G122:G124))</f>
        <v>1.2598952187382844</v>
      </c>
      <c r="J122" s="81">
        <v>6549.4970700000003</v>
      </c>
      <c r="K122" s="94">
        <f>AVERAGE(J122:J124)</f>
        <v>6493.9842120000003</v>
      </c>
      <c r="L122" s="108">
        <f t="shared" si="27"/>
        <v>-6.8928553302863662</v>
      </c>
      <c r="M122" s="89">
        <f>AVERAGE(L122:L124)</f>
        <v>-7.6820218335451029</v>
      </c>
      <c r="N122" s="71">
        <f>STDEV(L122:L124)/SQRT(COUNT(L122:L124))</f>
        <v>3.901879223991449</v>
      </c>
      <c r="O122" s="76">
        <v>280232.39750000002</v>
      </c>
      <c r="P122" s="13">
        <f t="shared" si="29"/>
        <v>117160.02600000001</v>
      </c>
      <c r="Q122" s="126">
        <f>AVERAGE(P122:P124)</f>
        <v>116534.73190000001</v>
      </c>
      <c r="R122" s="111">
        <f>((P122/$Q$110)*100)-100</f>
        <v>-7.7679107141868258</v>
      </c>
      <c r="S122" s="27">
        <f>AVERAGE(R122:R124)</f>
        <v>-8.2601620667180242</v>
      </c>
      <c r="T122" s="37">
        <f>STDEV(R122:R124)/SQRT(COUNT(R122:R124))</f>
        <v>4.0047963357629719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>
        <v>-111</v>
      </c>
      <c r="E123" s="6">
        <v>288.99542200000002</v>
      </c>
      <c r="F123" s="94"/>
      <c r="G123" s="108">
        <f t="shared" si="26"/>
        <v>-4.1059187809724733</v>
      </c>
      <c r="H123" s="89"/>
      <c r="I123" s="32"/>
      <c r="J123" s="81">
        <v>5993.2646480000003</v>
      </c>
      <c r="K123" s="94"/>
      <c r="L123" s="108">
        <f t="shared" si="27"/>
        <v>-14.800212495519688</v>
      </c>
      <c r="M123" s="89"/>
      <c r="N123" s="71"/>
      <c r="O123" s="76">
        <v>239274.07</v>
      </c>
      <c r="P123" s="13">
        <f t="shared" si="29"/>
        <v>107427.47160000002</v>
      </c>
      <c r="Q123" s="126"/>
      <c r="R123" s="111">
        <f t="shared" si="28"/>
        <v>-15.429686296242707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>
        <v>-111</v>
      </c>
      <c r="E124" s="6">
        <v>301.59243800000002</v>
      </c>
      <c r="F124" s="94"/>
      <c r="G124" s="108">
        <f t="shared" si="26"/>
        <v>7.4006517018545992E-2</v>
      </c>
      <c r="H124" s="89"/>
      <c r="I124" s="32"/>
      <c r="J124" s="81">
        <v>6939.1909180000002</v>
      </c>
      <c r="K124" s="94"/>
      <c r="L124" s="108">
        <f t="shared" si="27"/>
        <v>-1.352997674829254</v>
      </c>
      <c r="M124" s="89"/>
      <c r="N124" s="71"/>
      <c r="O124" s="76">
        <v>324648.86940000003</v>
      </c>
      <c r="P124" s="13">
        <f t="shared" si="29"/>
        <v>125016.69810000004</v>
      </c>
      <c r="Q124" s="126"/>
      <c r="R124" s="111">
        <f t="shared" si="28"/>
        <v>-1.5828891897245398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>
        <v>-111</v>
      </c>
      <c r="E125" s="17">
        <v>376.441284</v>
      </c>
      <c r="F125" s="95">
        <f>AVERAGE(E125:E127)</f>
        <v>377.57172633333334</v>
      </c>
      <c r="G125" s="109">
        <f t="shared" si="26"/>
        <v>24.910252253376527</v>
      </c>
      <c r="H125" s="90">
        <f>AVERAGE(G125:G127)</f>
        <v>25.285354143143124</v>
      </c>
      <c r="I125" s="33">
        <f>STDEV(G125:G127)/SQRT(COUNT(G125:G127))</f>
        <v>0.92184829289412584</v>
      </c>
      <c r="J125" s="82">
        <v>7678.5131840000004</v>
      </c>
      <c r="K125" s="95">
        <f>AVERAGE(J125:J127)</f>
        <v>7376.8147786666668</v>
      </c>
      <c r="L125" s="109">
        <f t="shared" si="27"/>
        <v>9.1571505766001593</v>
      </c>
      <c r="M125" s="90">
        <f>AVERAGE(L125:L127)</f>
        <v>4.8682293400886891</v>
      </c>
      <c r="N125" s="83">
        <f>STDEV(L125:L127)/SQRT(COUNT(L125:L127))</f>
        <v>9.0867397384294843</v>
      </c>
      <c r="O125" s="77">
        <v>392744.83559999999</v>
      </c>
      <c r="P125" s="18">
        <f t="shared" si="29"/>
        <v>139017.15159999998</v>
      </c>
      <c r="Q125" s="130">
        <f>AVERAGE(P125:P127)</f>
        <v>133254.24846666667</v>
      </c>
      <c r="R125" s="133">
        <f t="shared" si="28"/>
        <v>9.4387119599190328</v>
      </c>
      <c r="S125" s="28">
        <f>AVERAGE(R125:R127)</f>
        <v>4.9019717893501946</v>
      </c>
      <c r="T125" s="38">
        <f>STDEV(R125:R127)/SQRT(COUNT(R125:R127))</f>
        <v>9.051628620592874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>
        <v>-111</v>
      </c>
      <c r="E126" s="6">
        <v>373.425659</v>
      </c>
      <c r="F126" s="94"/>
      <c r="G126" s="108">
        <f t="shared" si="26"/>
        <v>23.909611528084596</v>
      </c>
      <c r="H126" s="89"/>
      <c r="I126" s="32"/>
      <c r="J126" s="81">
        <v>6150.1206050000001</v>
      </c>
      <c r="K126" s="98"/>
      <c r="L126" s="108">
        <f t="shared" si="27"/>
        <v>-12.570360321434308</v>
      </c>
      <c r="M126" s="89"/>
      <c r="N126" s="71"/>
      <c r="O126" s="76">
        <v>269781.86300000001</v>
      </c>
      <c r="P126" s="13">
        <f t="shared" si="29"/>
        <v>111093.09060000003</v>
      </c>
      <c r="Q126" s="63"/>
      <c r="R126" s="111">
        <f t="shared" si="28"/>
        <v>-12.543994730283387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>
        <v>-111</v>
      </c>
      <c r="E127" s="8">
        <v>382.84823599999999</v>
      </c>
      <c r="F127" s="97"/>
      <c r="G127" s="112">
        <f t="shared" si="26"/>
        <v>27.036198647968249</v>
      </c>
      <c r="H127" s="92"/>
      <c r="I127" s="35"/>
      <c r="J127" s="86">
        <v>8301.8105469999991</v>
      </c>
      <c r="K127" s="99"/>
      <c r="L127" s="112">
        <f t="shared" si="27"/>
        <v>18.017897765100216</v>
      </c>
      <c r="M127" s="92"/>
      <c r="N127" s="87"/>
      <c r="O127" s="79">
        <v>462629.97730000003</v>
      </c>
      <c r="P127" s="14">
        <f t="shared" si="29"/>
        <v>149652.50320000004</v>
      </c>
      <c r="Q127" s="100"/>
      <c r="R127" s="135">
        <f t="shared" si="28"/>
        <v>17.811198138414937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>
        <v>-129.5</v>
      </c>
      <c r="E128" s="5">
        <v>296.78936800000002</v>
      </c>
      <c r="F128" s="93">
        <f>AVERAGE(E128:E130)</f>
        <v>293.93261733333333</v>
      </c>
      <c r="G128" s="107">
        <f>((E128/$F$128)*100)-100</f>
        <v>0.97190665417952005</v>
      </c>
      <c r="H128" s="88">
        <f>AVERAGE(G128:G130)</f>
        <v>4.736951571734001E-15</v>
      </c>
      <c r="I128" s="31">
        <f>STDEV(G128:G130)/SQRT(COUNT(G128:G130))</f>
        <v>0.50285117705602911</v>
      </c>
      <c r="J128" s="80">
        <v>6774.1708980000003</v>
      </c>
      <c r="K128" s="93">
        <f>AVERAGE(J128:J130)</f>
        <v>6661.0854490000011</v>
      </c>
      <c r="L128" s="107">
        <f>((J128/$K$128)*100)-100</f>
        <v>1.6977030225152845</v>
      </c>
      <c r="M128" s="88">
        <f>AVERAGE(L128:L130)</f>
        <v>-1.4210854715202004E-14</v>
      </c>
      <c r="N128" s="70">
        <f>STDEV(L128:L130)/SQRT(COUNT(L128:L130))</f>
        <v>0.86413245008431372</v>
      </c>
      <c r="O128" s="75">
        <v>220465.3567</v>
      </c>
      <c r="P128" s="12">
        <f>O128-O146</f>
        <v>117900.9584</v>
      </c>
      <c r="Q128" s="129">
        <f>AVERAGE(P128:P130)</f>
        <v>116172.19103333335</v>
      </c>
      <c r="R128" s="132">
        <f>((P128/$Q$128)*100)-100</f>
        <v>1.4881077401480951</v>
      </c>
      <c r="S128" s="26">
        <f>AVERAGE(R128:R130)</f>
        <v>-9.473903143468002E-15</v>
      </c>
      <c r="T128" s="36">
        <f>STDEV(R128:R130)/SQRT(COUNT(R128:R130))</f>
        <v>0.7729767209692614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>
        <v>-129.5</v>
      </c>
      <c r="E129" s="6">
        <v>291.846161</v>
      </c>
      <c r="F129" s="94"/>
      <c r="G129" s="108">
        <f t="shared" ref="G129:G145" si="30">((E129/$F$128)*100)-100</f>
        <v>-0.70984171551373265</v>
      </c>
      <c r="H129" s="89"/>
      <c r="I129" s="32"/>
      <c r="J129" s="81">
        <v>6585.8764650000003</v>
      </c>
      <c r="K129" s="94"/>
      <c r="L129" s="108">
        <f t="shared" ref="L129:L145" si="31">((J129/$K$128)*100)-100</f>
        <v>-1.129080006191657</v>
      </c>
      <c r="M129" s="89"/>
      <c r="N129" s="71"/>
      <c r="O129" s="76">
        <v>219249.75140000001</v>
      </c>
      <c r="P129" s="13">
        <f>O129-O147</f>
        <v>114886.3239</v>
      </c>
      <c r="Q129" s="126"/>
      <c r="R129" s="111">
        <f t="shared" ref="R129:R145" si="32">((P129/$Q$128)*100)-100</f>
        <v>-1.1068631157730238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>
        <v>-129.5</v>
      </c>
      <c r="E130" s="21">
        <v>293.16232300000001</v>
      </c>
      <c r="F130" s="96"/>
      <c r="G130" s="110">
        <f t="shared" si="30"/>
        <v>-0.26206493866577318</v>
      </c>
      <c r="H130" s="91"/>
      <c r="I130" s="34"/>
      <c r="J130" s="84">
        <v>6623.2089839999999</v>
      </c>
      <c r="K130" s="96"/>
      <c r="L130" s="110">
        <f t="shared" si="31"/>
        <v>-0.56862301632367007</v>
      </c>
      <c r="M130" s="91"/>
      <c r="N130" s="85"/>
      <c r="O130" s="78">
        <v>221689.3389</v>
      </c>
      <c r="P130" s="22">
        <f t="shared" ref="P130:P145" si="33">O130-O148</f>
        <v>115729.2908</v>
      </c>
      <c r="Q130" s="131"/>
      <c r="R130" s="134">
        <f t="shared" si="32"/>
        <v>-0.38124462437509976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>
        <v>-129.5</v>
      </c>
      <c r="E131" s="6">
        <v>293.92675800000001</v>
      </c>
      <c r="F131" s="94">
        <f>AVERAGE(E131:E133)</f>
        <v>298.7539063333333</v>
      </c>
      <c r="G131" s="108">
        <f t="shared" si="30"/>
        <v>-1.9934274006345731E-3</v>
      </c>
      <c r="H131" s="89">
        <f>AVERAGE(G131:G133)</f>
        <v>1.6402701557045656</v>
      </c>
      <c r="I131" s="32">
        <f>STDEV(G131:G133)/SQRT(COUNT(G131:G133))</f>
        <v>0.88573980795522955</v>
      </c>
      <c r="J131" s="81">
        <v>6616.5371089999999</v>
      </c>
      <c r="K131" s="94">
        <f>AVERAGE(J131:J133)</f>
        <v>6816.314453</v>
      </c>
      <c r="L131" s="108">
        <f t="shared" si="31"/>
        <v>-0.6687849951945708</v>
      </c>
      <c r="M131" s="89">
        <f>AVERAGE(L131:L133)</f>
        <v>2.3303860187426721</v>
      </c>
      <c r="N131" s="71">
        <f>STDEV(L131:L133)/SQRT(COUNT(L131:L133))</f>
        <v>1.6587587621081046</v>
      </c>
      <c r="O131" s="76">
        <v>211672.68950000001</v>
      </c>
      <c r="P131" s="13">
        <f t="shared" si="33"/>
        <v>113976.26324000001</v>
      </c>
      <c r="Q131" s="126">
        <f>AVERAGE(P131:P133)</f>
        <v>117297.89008</v>
      </c>
      <c r="R131" s="111">
        <f t="shared" si="32"/>
        <v>-1.8902353255119948</v>
      </c>
      <c r="S131" s="27">
        <f>AVERAGE(R131:R133)</f>
        <v>0.96899183587202253</v>
      </c>
      <c r="T131" s="37">
        <f>STDEV(R131:R133)/SQRT(COUNT(R131:R133))</f>
        <v>1.5257317554508387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>
        <v>-129.5</v>
      </c>
      <c r="E132" s="6">
        <v>299.47683699999999</v>
      </c>
      <c r="F132" s="94"/>
      <c r="G132" s="108">
        <f t="shared" si="30"/>
        <v>1.8862213105050643</v>
      </c>
      <c r="H132" s="89"/>
      <c r="I132" s="32"/>
      <c r="J132" s="81">
        <v>6834.3999020000001</v>
      </c>
      <c r="K132" s="94"/>
      <c r="L132" s="108">
        <f t="shared" si="31"/>
        <v>2.6018950563983196</v>
      </c>
      <c r="M132" s="89"/>
      <c r="N132" s="71"/>
      <c r="O132" s="76">
        <v>220019.4902</v>
      </c>
      <c r="P132" s="13">
        <f t="shared" si="33"/>
        <v>117886.2717</v>
      </c>
      <c r="Q132" s="126"/>
      <c r="R132" s="111">
        <f t="shared" si="32"/>
        <v>1.4754655579964293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>
        <v>-129.5</v>
      </c>
      <c r="E133" s="6">
        <v>302.85812399999998</v>
      </c>
      <c r="F133" s="94"/>
      <c r="G133" s="108">
        <f t="shared" si="30"/>
        <v>3.0365825840092668</v>
      </c>
      <c r="H133" s="89"/>
      <c r="I133" s="32"/>
      <c r="J133" s="81">
        <v>6998.0063479999999</v>
      </c>
      <c r="K133" s="94"/>
      <c r="L133" s="108">
        <f t="shared" si="31"/>
        <v>5.0580479950242676</v>
      </c>
      <c r="M133" s="89"/>
      <c r="N133" s="71"/>
      <c r="O133" s="76">
        <v>222117.7861</v>
      </c>
      <c r="P133" s="13">
        <f t="shared" si="33"/>
        <v>120031.13529999999</v>
      </c>
      <c r="Q133" s="126"/>
      <c r="R133" s="111">
        <f t="shared" si="32"/>
        <v>3.321745275131633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>
        <v>-129.5</v>
      </c>
      <c r="E134" s="17">
        <v>298.93789700000002</v>
      </c>
      <c r="F134" s="95">
        <f>AVERAGE(E134:E136)</f>
        <v>305.60820000000001</v>
      </c>
      <c r="G134" s="109">
        <f t="shared" si="30"/>
        <v>1.7028663617112159</v>
      </c>
      <c r="H134" s="90">
        <f>AVERAGE(G134:G136)</f>
        <v>3.9721970200489949</v>
      </c>
      <c r="I134" s="33">
        <f>STDEV(G134:G136)/SQRT(COUNT(G134:G136))</f>
        <v>2.2693306583377786</v>
      </c>
      <c r="J134" s="82">
        <v>6762.3491210000002</v>
      </c>
      <c r="K134" s="95">
        <f>AVERAGE(J134:J136)</f>
        <v>6787.7578125</v>
      </c>
      <c r="L134" s="109">
        <f t="shared" si="31"/>
        <v>1.5202277883284268</v>
      </c>
      <c r="M134" s="90">
        <f>AVERAGE(L134:L136)</f>
        <v>1.9016775039121541</v>
      </c>
      <c r="N134" s="83">
        <f>STDEV(L134:L136)/SQRT(COUNT(L134:L136))</f>
        <v>0.3814497155837272</v>
      </c>
      <c r="O134" s="77">
        <v>215603.91339999999</v>
      </c>
      <c r="P134" s="18">
        <f t="shared" si="33"/>
        <v>116328.49043999999</v>
      </c>
      <c r="Q134" s="130">
        <f>AVERAGE(P134:P136)</f>
        <v>116701.20024000001</v>
      </c>
      <c r="R134" s="133">
        <f t="shared" si="32"/>
        <v>0.13454115419222035</v>
      </c>
      <c r="S134" s="28">
        <f>AVERAGE(R134:R136)</f>
        <v>0.4553664710643659</v>
      </c>
      <c r="T134" s="38">
        <f>STDEV(R134:R136)/SQRT(COUNT(R134:R136))</f>
        <v>0.32082531687214549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>
        <v>-129.5</v>
      </c>
      <c r="E135" s="6">
        <v>312.278503</v>
      </c>
      <c r="F135" s="94"/>
      <c r="G135" s="108">
        <f t="shared" si="30"/>
        <v>6.2415276783867739</v>
      </c>
      <c r="H135" s="89"/>
      <c r="I135" s="32"/>
      <c r="J135" s="81">
        <v>6813.1665039999998</v>
      </c>
      <c r="K135" s="94"/>
      <c r="L135" s="108">
        <f t="shared" si="31"/>
        <v>2.2831272194958814</v>
      </c>
      <c r="M135" s="89"/>
      <c r="N135" s="71"/>
      <c r="O135" s="76">
        <v>211895.20790000001</v>
      </c>
      <c r="P135" s="13">
        <f t="shared" si="33"/>
        <v>117073.91004</v>
      </c>
      <c r="Q135" s="126"/>
      <c r="R135" s="111">
        <f t="shared" si="32"/>
        <v>0.77619178793651145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>
        <v>-129.5</v>
      </c>
      <c r="E136" s="21" t="s">
        <v>11</v>
      </c>
      <c r="F136" s="96"/>
      <c r="G136" s="110" t="s">
        <v>11</v>
      </c>
      <c r="H136" s="91"/>
      <c r="I136" s="34"/>
      <c r="J136" s="84" t="s">
        <v>11</v>
      </c>
      <c r="K136" s="96"/>
      <c r="L136" s="110" t="s">
        <v>11</v>
      </c>
      <c r="M136" s="91"/>
      <c r="N136" s="85"/>
      <c r="O136" s="78" t="s">
        <v>11</v>
      </c>
      <c r="P136" s="22" t="s">
        <v>11</v>
      </c>
      <c r="Q136" s="131"/>
      <c r="R136" s="134" t="s">
        <v>11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>
        <v>-129.5</v>
      </c>
      <c r="E137" s="6">
        <v>289.51083399999999</v>
      </c>
      <c r="F137" s="94">
        <f>AVERAGE(E137:E139)</f>
        <v>285.16845733333338</v>
      </c>
      <c r="G137" s="108">
        <f t="shared" si="30"/>
        <v>-1.5043527232361669</v>
      </c>
      <c r="H137" s="89">
        <f>AVERAGE(G137:G139)</f>
        <v>-2.9816901844755201</v>
      </c>
      <c r="I137" s="32">
        <f>STDEV(G137:G139)/SQRT(COUNT(G137:G139))</f>
        <v>0.74493459038530019</v>
      </c>
      <c r="J137" s="81">
        <v>6427.7783200000003</v>
      </c>
      <c r="K137" s="94">
        <f>AVERAGE(J137:J139)</f>
        <v>6242.2934569999998</v>
      </c>
      <c r="L137" s="108">
        <f t="shared" si="31"/>
        <v>-3.5025392000492417</v>
      </c>
      <c r="M137" s="89">
        <f>AVERAGE(L137:L139)</f>
        <v>-6.2871433673452186</v>
      </c>
      <c r="N137" s="71">
        <f>STDEV(L137:L139)/SQRT(COUNT(L137:L139))</f>
        <v>1.4746256129331039</v>
      </c>
      <c r="O137" s="76">
        <v>190141.7304</v>
      </c>
      <c r="P137" s="13">
        <f t="shared" si="33"/>
        <v>108966.06901000001</v>
      </c>
      <c r="Q137" s="126">
        <f>AVERAGE(P137:P139)</f>
        <v>106087.30916</v>
      </c>
      <c r="R137" s="111">
        <f t="shared" si="32"/>
        <v>-6.2029664407944978</v>
      </c>
      <c r="S137" s="27">
        <f>AVERAGE(R137:R139)</f>
        <v>-8.6809775933723135</v>
      </c>
      <c r="T137" s="37">
        <f>STDEV(R137:R139)/SQRT(COUNT(R137:R139))</f>
        <v>1.2721665887081484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>
        <v>-129.5</v>
      </c>
      <c r="E138" s="6">
        <v>282.50640900000002</v>
      </c>
      <c r="F138" s="94"/>
      <c r="G138" s="108">
        <f>((E138/$F$128)*100)-100</f>
        <v>-3.887356373374331</v>
      </c>
      <c r="H138" s="89"/>
      <c r="I138" s="32"/>
      <c r="J138" s="81">
        <v>6093.5009769999997</v>
      </c>
      <c r="K138" s="94"/>
      <c r="L138" s="108">
        <f t="shared" si="31"/>
        <v>-8.5209006301699759</v>
      </c>
      <c r="M138" s="89"/>
      <c r="N138" s="71"/>
      <c r="O138" s="76">
        <v>183847.39199999999</v>
      </c>
      <c r="P138" s="13">
        <f t="shared" si="33"/>
        <v>104067.27854999999</v>
      </c>
      <c r="Q138" s="126"/>
      <c r="R138" s="111">
        <f t="shared" si="32"/>
        <v>-10.419802170951641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>
        <v>-129.5</v>
      </c>
      <c r="E139" s="6">
        <v>283.48812900000001</v>
      </c>
      <c r="F139" s="94"/>
      <c r="G139" s="108">
        <f t="shared" si="30"/>
        <v>-3.553361456816063</v>
      </c>
      <c r="H139" s="89"/>
      <c r="I139" s="32"/>
      <c r="J139" s="81">
        <v>6205.6010740000002</v>
      </c>
      <c r="K139" s="94"/>
      <c r="L139" s="108">
        <f t="shared" si="31"/>
        <v>-6.8379902718164374</v>
      </c>
      <c r="M139" s="89"/>
      <c r="N139" s="71"/>
      <c r="O139" s="76">
        <v>182553.20910000001</v>
      </c>
      <c r="P139" s="13">
        <f t="shared" si="33"/>
        <v>105228.57992</v>
      </c>
      <c r="Q139" s="126"/>
      <c r="R139" s="111">
        <f t="shared" si="32"/>
        <v>-9.4201641683708033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>
        <v>-129.5</v>
      </c>
      <c r="E140" s="17">
        <v>281.24856599999998</v>
      </c>
      <c r="F140" s="95">
        <f>AVERAGE(E140:E142)</f>
        <v>284.87410499999999</v>
      </c>
      <c r="G140" s="109">
        <f t="shared" si="30"/>
        <v>-4.3152922082645375</v>
      </c>
      <c r="H140" s="90">
        <f>AVERAGE(G140:G142)</f>
        <v>-3.0818329777469224</v>
      </c>
      <c r="I140" s="33">
        <f>STDEV(G140:G142)/SQRT(COUNT(G140:G142))</f>
        <v>1.1650366445071123</v>
      </c>
      <c r="J140" s="82">
        <v>6029.3745120000003</v>
      </c>
      <c r="K140" s="95">
        <f>AVERAGE(J140:J142)</f>
        <v>6031.3793946666674</v>
      </c>
      <c r="L140" s="109">
        <f t="shared" si="31"/>
        <v>-9.4836035633627347</v>
      </c>
      <c r="M140" s="90">
        <f>AVERAGE(L140:L142)</f>
        <v>-9.4535051254727449</v>
      </c>
      <c r="N140" s="83">
        <f>STDEV(L140:L142)/SQRT(COUNT(L140:L142))</f>
        <v>4.0907666751650282</v>
      </c>
      <c r="O140" s="77">
        <v>163072.37150000001</v>
      </c>
      <c r="P140" s="18">
        <f t="shared" si="33"/>
        <v>100896.25968000002</v>
      </c>
      <c r="Q140" s="130">
        <f>AVERAGE(P140:P142)</f>
        <v>101003.09213333332</v>
      </c>
      <c r="R140" s="133">
        <f t="shared" si="32"/>
        <v>-13.14938731675484</v>
      </c>
      <c r="S140" s="28">
        <f>AVERAGE(R140:R142)</f>
        <v>-13.057426880799335</v>
      </c>
      <c r="T140" s="38">
        <f>STDEV(R140:R142)/SQRT(COUNT(R140:R142))</f>
        <v>5.1633984096701901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>
        <v>-129.5</v>
      </c>
      <c r="E141" s="6">
        <v>281.65481599999998</v>
      </c>
      <c r="F141" s="94"/>
      <c r="G141" s="108">
        <f t="shared" si="30"/>
        <v>-4.1770802589798137</v>
      </c>
      <c r="H141" s="89"/>
      <c r="I141" s="32"/>
      <c r="J141" s="81">
        <v>5560.4194340000004</v>
      </c>
      <c r="K141" s="94"/>
      <c r="L141" s="108">
        <f t="shared" si="31"/>
        <v>-16.523823683499501</v>
      </c>
      <c r="M141" s="89"/>
      <c r="N141" s="71"/>
      <c r="O141" s="76">
        <v>131846.59839999999</v>
      </c>
      <c r="P141" s="13">
        <f t="shared" si="33"/>
        <v>90667.329479999986</v>
      </c>
      <c r="Q141" s="126"/>
      <c r="R141" s="111">
        <f t="shared" si="32"/>
        <v>-21.954360442436041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>
        <v>-129.5</v>
      </c>
      <c r="E142" s="21">
        <v>291.71893299999999</v>
      </c>
      <c r="F142" s="96"/>
      <c r="G142" s="110">
        <f t="shared" si="30"/>
        <v>-0.75312646599641653</v>
      </c>
      <c r="H142" s="91"/>
      <c r="I142" s="34"/>
      <c r="J142" s="84">
        <v>6504.3442379999997</v>
      </c>
      <c r="K142" s="96"/>
      <c r="L142" s="110">
        <f t="shared" si="31"/>
        <v>-2.3530881295559993</v>
      </c>
      <c r="M142" s="91"/>
      <c r="N142" s="85"/>
      <c r="O142" s="78">
        <v>199632.17129999999</v>
      </c>
      <c r="P142" s="22">
        <f t="shared" si="33"/>
        <v>111445.68723999998</v>
      </c>
      <c r="Q142" s="131"/>
      <c r="R142" s="134">
        <f t="shared" si="32"/>
        <v>-4.0685328832071264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>
        <v>-129.5</v>
      </c>
      <c r="E143" s="6">
        <v>362.112213</v>
      </c>
      <c r="F143" s="94">
        <f>AVERAGE(E143:E145)</f>
        <v>356.00976533333329</v>
      </c>
      <c r="G143" s="108">
        <f t="shared" si="30"/>
        <v>23.195654937930144</v>
      </c>
      <c r="H143" s="89">
        <f>AVERAGE(G143:G145)</f>
        <v>21.119516630439691</v>
      </c>
      <c r="I143" s="32">
        <f>STDEV(G143:G145)/SQRT(COUNT(G143:G145))</f>
        <v>3.4885747163623693</v>
      </c>
      <c r="J143" s="81">
        <v>7283.6757809999999</v>
      </c>
      <c r="K143" s="94">
        <f>AVERAGE(J143:J145)</f>
        <v>6943.746744666666</v>
      </c>
      <c r="L143" s="108">
        <f t="shared" si="31"/>
        <v>9.3466798582123829</v>
      </c>
      <c r="M143" s="89">
        <f>AVERAGE(L143:L145)</f>
        <v>4.2434719961309071</v>
      </c>
      <c r="N143" s="71">
        <f>STDEV(L143:L145)/SQRT(COUNT(L143:L145))</f>
        <v>9.5020544375106724</v>
      </c>
      <c r="O143" s="76">
        <v>253727.68400000001</v>
      </c>
      <c r="P143" s="13">
        <f t="shared" si="33"/>
        <v>125665.42360000001</v>
      </c>
      <c r="Q143" s="126">
        <f>AVERAGE(P143:P145)</f>
        <v>119971.29305666666</v>
      </c>
      <c r="R143" s="111">
        <f t="shared" si="32"/>
        <v>8.1716910753131629</v>
      </c>
      <c r="S143" s="27">
        <f>AVERAGE(R143:R145)</f>
        <v>3.2702335985410116</v>
      </c>
      <c r="T143" s="37">
        <f>STDEV(R143:R145)/SQRT(COUNT(R143:R145))</f>
        <v>10.313725337555898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>
        <v>-129.5</v>
      </c>
      <c r="E144" s="6">
        <v>336.00250199999999</v>
      </c>
      <c r="F144" s="94"/>
      <c r="G144" s="108">
        <f t="shared" si="30"/>
        <v>14.312764962371432</v>
      </c>
      <c r="H144" s="89"/>
      <c r="I144" s="32"/>
      <c r="J144" s="81">
        <v>5717.763672</v>
      </c>
      <c r="K144" s="98"/>
      <c r="L144" s="108">
        <f t="shared" si="31"/>
        <v>-14.161682569942386</v>
      </c>
      <c r="M144" s="89"/>
      <c r="N144" s="71"/>
      <c r="O144" s="76">
        <v>158688.77239999999</v>
      </c>
      <c r="P144" s="13">
        <f t="shared" si="33"/>
        <v>96965.738869999986</v>
      </c>
      <c r="Q144" s="63"/>
      <c r="R144" s="111">
        <f t="shared" si="32"/>
        <v>-16.532745050682948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>
        <v>-129.5</v>
      </c>
      <c r="E145" s="8">
        <v>369.914581</v>
      </c>
      <c r="F145" s="97"/>
      <c r="G145" s="112">
        <f t="shared" si="30"/>
        <v>25.850129991017496</v>
      </c>
      <c r="H145" s="92"/>
      <c r="I145" s="35"/>
      <c r="J145" s="86">
        <v>7829.8007809999999</v>
      </c>
      <c r="K145" s="99"/>
      <c r="L145" s="112">
        <f t="shared" si="31"/>
        <v>17.545418700122724</v>
      </c>
      <c r="M145" s="92"/>
      <c r="N145" s="87"/>
      <c r="O145" s="79">
        <v>312977.47409999999</v>
      </c>
      <c r="P145" s="14">
        <f t="shared" si="33"/>
        <v>137282.71669999999</v>
      </c>
      <c r="Q145" s="100"/>
      <c r="R145" s="135">
        <f t="shared" si="32"/>
        <v>18.17175477099282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>
        <v>-148</v>
      </c>
      <c r="E146" s="5">
        <v>273.81860399999999</v>
      </c>
      <c r="F146" s="93">
        <f>AVERAGE(E146:E148)</f>
        <v>272.11589600000002</v>
      </c>
      <c r="G146" s="107">
        <f>((E146/$F$146)*100)-100</f>
        <v>0.62572897248162462</v>
      </c>
      <c r="H146" s="88">
        <f>AVERAGE(G146:G148)</f>
        <v>-9.473903143468002E-15</v>
      </c>
      <c r="I146" s="31">
        <f>STDEV(G146:G148)/SQRT(COUNT(G146:G148))</f>
        <v>0.35314645216170321</v>
      </c>
      <c r="J146" s="80">
        <v>5775.0454099999997</v>
      </c>
      <c r="K146" s="93">
        <f>AVERAGE(J146:J148)</f>
        <v>5713.7859699999999</v>
      </c>
      <c r="L146" s="107">
        <f>((J146/$K$146)*100)-100</f>
        <v>1.0721339637438376</v>
      </c>
      <c r="M146" s="88">
        <f>AVERAGE(L146:L148)</f>
        <v>4.736951571734001E-15</v>
      </c>
      <c r="N146" s="70">
        <f>STDEV(L146:L148)/SQRT(COUNT(L146:L148))</f>
        <v>0.59465687612091411</v>
      </c>
      <c r="O146" s="75">
        <v>102564.3983</v>
      </c>
      <c r="P146" s="12">
        <f>O146-O164</f>
        <v>84264.730490000002</v>
      </c>
      <c r="Q146" s="129">
        <f>AVERAGE(P146:P148)</f>
        <v>84356.72626333333</v>
      </c>
      <c r="R146" s="132">
        <f>((P146/$Q$146)*100)-100</f>
        <v>-0.10905564666668965</v>
      </c>
      <c r="S146" s="26">
        <f>AVERAGE(R146:R148)</f>
        <v>4.736951571734001E-15</v>
      </c>
      <c r="T146" s="36">
        <f>STDEV(R146:R148)/SQRT(COUNT(R146:R148))</f>
        <v>0.33285715002142735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>
        <v>-148</v>
      </c>
      <c r="E147" s="6">
        <v>270.49255399999998</v>
      </c>
      <c r="F147" s="94"/>
      <c r="G147" s="108">
        <f t="shared" ref="G147:G163" si="34">((E147/$F$146)*100)-100</f>
        <v>-0.59656272340666305</v>
      </c>
      <c r="H147" s="89"/>
      <c r="I147" s="32"/>
      <c r="J147" s="81">
        <v>5657.6835940000001</v>
      </c>
      <c r="K147" s="94"/>
      <c r="L147" s="108">
        <f t="shared" ref="L147:L163" si="35">((J147/$K$146)*100)-100</f>
        <v>-0.98187745033789042</v>
      </c>
      <c r="M147" s="89"/>
      <c r="N147" s="71"/>
      <c r="O147" s="76">
        <v>104363.42750000001</v>
      </c>
      <c r="P147" s="13">
        <f>O147-O165</f>
        <v>83922.956220000007</v>
      </c>
      <c r="Q147" s="126"/>
      <c r="R147" s="111">
        <f t="shared" ref="R147:R163" si="36">((P147/$Q$146)*100)-100</f>
        <v>-0.51420919533937592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>
        <v>-148</v>
      </c>
      <c r="E148" s="6">
        <v>272.03653000000003</v>
      </c>
      <c r="F148" s="94"/>
      <c r="G148" s="108">
        <f t="shared" si="34"/>
        <v>-2.9166249074989992E-2</v>
      </c>
      <c r="H148" s="89"/>
      <c r="I148" s="32"/>
      <c r="J148" s="81">
        <v>5708.6289059999999</v>
      </c>
      <c r="K148" s="94"/>
      <c r="L148" s="108">
        <f t="shared" si="35"/>
        <v>-9.0256513405932992E-2</v>
      </c>
      <c r="M148" s="89"/>
      <c r="N148" s="71"/>
      <c r="O148" s="76">
        <v>105960.0481</v>
      </c>
      <c r="P148" s="13">
        <f t="shared" ref="P148:P163" si="37">O148-O166</f>
        <v>84882.492079999996</v>
      </c>
      <c r="Q148" s="126"/>
      <c r="R148" s="111">
        <f t="shared" si="36"/>
        <v>0.62326484200607979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>
        <v>-148</v>
      </c>
      <c r="E149" s="17">
        <v>267.39950599999997</v>
      </c>
      <c r="F149" s="95">
        <f>AVERAGE(E149:E151)</f>
        <v>271.58623266666666</v>
      </c>
      <c r="G149" s="109">
        <f t="shared" si="34"/>
        <v>-1.7332284035329053</v>
      </c>
      <c r="H149" s="90">
        <f>AVERAGE(G149:G151)</f>
        <v>-0.19464623019794658</v>
      </c>
      <c r="I149" s="33">
        <f>STDEV(G149:G151)/SQRT(COUNT(G149:G151))</f>
        <v>0.82838068732181946</v>
      </c>
      <c r="J149" s="82">
        <v>5518.330078</v>
      </c>
      <c r="K149" s="95">
        <f>AVERAGE(J149:J151)</f>
        <v>5676.1013996666661</v>
      </c>
      <c r="L149" s="109">
        <f t="shared" si="35"/>
        <v>-3.4207772749317797</v>
      </c>
      <c r="M149" s="90">
        <f>AVERAGE(L149:L151)</f>
        <v>-0.65953766086434962</v>
      </c>
      <c r="N149" s="83">
        <f>STDEV(L149:L151)/SQRT(COUNT(L149:L151))</f>
        <v>1.435526698068913</v>
      </c>
      <c r="O149" s="77">
        <v>97696.426259999993</v>
      </c>
      <c r="P149" s="18">
        <f t="shared" si="37"/>
        <v>80396.892819999994</v>
      </c>
      <c r="Q149" s="130">
        <f>AVERAGE(P149:P151)</f>
        <v>82469.573886666665</v>
      </c>
      <c r="R149" s="133">
        <f t="shared" si="36"/>
        <v>-4.6941525812323164</v>
      </c>
      <c r="S149" s="28">
        <f>AVERAGE(R149:R151)</f>
        <v>-2.2371095468731332</v>
      </c>
      <c r="T149" s="38">
        <f>STDEV(R149:R151)/SQRT(COUNT(R149:R151))</f>
        <v>1.2294220409463414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>
        <v>-148</v>
      </c>
      <c r="E150" s="6">
        <v>272.23144500000001</v>
      </c>
      <c r="F150" s="94"/>
      <c r="G150" s="108">
        <f t="shared" si="34"/>
        <v>4.2463156948386427E-2</v>
      </c>
      <c r="H150" s="89"/>
      <c r="I150" s="32"/>
      <c r="J150" s="81">
        <v>5716.0712890000004</v>
      </c>
      <c r="K150" s="94"/>
      <c r="L150" s="108">
        <f t="shared" si="35"/>
        <v>3.9996580410942784E-2</v>
      </c>
      <c r="M150" s="89"/>
      <c r="N150" s="71"/>
      <c r="O150" s="76">
        <v>102133.2185</v>
      </c>
      <c r="P150" s="13">
        <f t="shared" si="37"/>
        <v>83437.17373000001</v>
      </c>
      <c r="Q150" s="126"/>
      <c r="R150" s="111">
        <f t="shared" si="36"/>
        <v>-1.0900761255987987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>
        <v>-148</v>
      </c>
      <c r="E151" s="21">
        <v>275.127747</v>
      </c>
      <c r="F151" s="96"/>
      <c r="G151" s="110">
        <f t="shared" si="34"/>
        <v>1.1068265559906791</v>
      </c>
      <c r="H151" s="91"/>
      <c r="I151" s="34"/>
      <c r="J151" s="84">
        <v>5793.9028319999998</v>
      </c>
      <c r="K151" s="96"/>
      <c r="L151" s="110">
        <f>((J151/$K$146)*100)-100</f>
        <v>1.4021677119277882</v>
      </c>
      <c r="M151" s="91"/>
      <c r="N151" s="85"/>
      <c r="O151" s="78">
        <v>102086.6508</v>
      </c>
      <c r="P151" s="22">
        <f t="shared" si="37"/>
        <v>83574.655110000007</v>
      </c>
      <c r="Q151" s="131"/>
      <c r="R151" s="134">
        <f t="shared" si="36"/>
        <v>-0.92709993378828415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>
        <v>-148</v>
      </c>
      <c r="E152" s="6">
        <v>270.845978</v>
      </c>
      <c r="F152" s="94">
        <f>AVERAGE(E152:E154)</f>
        <v>276.89939900000002</v>
      </c>
      <c r="G152" s="108">
        <f t="shared" si="34"/>
        <v>-0.46668276960932076</v>
      </c>
      <c r="H152" s="89">
        <f>AVERAGE(G152:G154)</f>
        <v>1.7578917918121064</v>
      </c>
      <c r="I152" s="32">
        <f>STDEV(G152:G154)/SQRT(COUNT(G152:G154))</f>
        <v>2.2245745614214272</v>
      </c>
      <c r="J152" s="81">
        <v>5637.6591799999997</v>
      </c>
      <c r="K152" s="94">
        <f>AVERAGE(J152:J154)</f>
        <v>5678.1213379999999</v>
      </c>
      <c r="L152" s="108">
        <f t="shared" si="35"/>
        <v>-1.3323353447206614</v>
      </c>
      <c r="M152" s="89">
        <f>AVERAGE(L152:L154)</f>
        <v>-0.62418564831191503</v>
      </c>
      <c r="N152" s="71">
        <f>STDEV(L152:L154)/SQRT(COUNT(L152:L154))</f>
        <v>0.70814969640874625</v>
      </c>
      <c r="O152" s="76">
        <v>99275.422959999996</v>
      </c>
      <c r="P152" s="13">
        <f t="shared" si="37"/>
        <v>81756.97047</v>
      </c>
      <c r="Q152" s="126">
        <f>AVERAGE(P152:P154)</f>
        <v>81139.372594999993</v>
      </c>
      <c r="R152" s="111">
        <f t="shared" si="36"/>
        <v>-3.0818595131557913</v>
      </c>
      <c r="S152" s="27">
        <f>AVERAGE(R152:R154)</f>
        <v>-3.8139859272037526</v>
      </c>
      <c r="T152" s="37">
        <f>STDEV(R152:R154)/SQRT(COUNT(R152:R154))</f>
        <v>0.73212641404796264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>
        <v>-148</v>
      </c>
      <c r="E153" s="6">
        <v>282.95281999999997</v>
      </c>
      <c r="F153" s="94"/>
      <c r="G153" s="108">
        <f t="shared" si="34"/>
        <v>3.9824663532335336</v>
      </c>
      <c r="H153" s="89"/>
      <c r="I153" s="32"/>
      <c r="J153" s="81">
        <v>5718.5834960000002</v>
      </c>
      <c r="K153" s="94"/>
      <c r="L153" s="108">
        <f t="shared" si="35"/>
        <v>8.3964048096831334E-2</v>
      </c>
      <c r="M153" s="89"/>
      <c r="N153" s="71"/>
      <c r="O153" s="76">
        <v>94821.297860000006</v>
      </c>
      <c r="P153" s="13">
        <f t="shared" si="37"/>
        <v>80521.774720000001</v>
      </c>
      <c r="Q153" s="126"/>
      <c r="R153" s="111">
        <f t="shared" si="36"/>
        <v>-4.5461123412517139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>
        <v>-148</v>
      </c>
      <c r="E154" s="6" t="s">
        <v>11</v>
      </c>
      <c r="F154" s="94"/>
      <c r="G154" s="108" t="s">
        <v>11</v>
      </c>
      <c r="H154" s="89"/>
      <c r="I154" s="32"/>
      <c r="J154" s="81" t="s">
        <v>11</v>
      </c>
      <c r="K154" s="94"/>
      <c r="L154" s="108" t="s">
        <v>11</v>
      </c>
      <c r="M154" s="89"/>
      <c r="N154" s="71"/>
      <c r="O154" s="76" t="s">
        <v>11</v>
      </c>
      <c r="P154" s="13" t="s">
        <v>11</v>
      </c>
      <c r="Q154" s="126"/>
      <c r="R154" s="111" t="s">
        <v>11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>
        <v>-148</v>
      </c>
      <c r="E155" s="17">
        <v>259.244843</v>
      </c>
      <c r="F155" s="95">
        <f>AVERAGE(E155:E157)</f>
        <v>256.51526933333332</v>
      </c>
      <c r="G155" s="109">
        <f t="shared" si="34"/>
        <v>-4.7299893865810816</v>
      </c>
      <c r="H155" s="90">
        <f>AVERAGE(G155:G157)</f>
        <v>-5.7330817111348296</v>
      </c>
      <c r="I155" s="33">
        <f>STDEV(G155:G157)/SQRT(COUNT(G155:G157))</f>
        <v>0.59589421640046591</v>
      </c>
      <c r="J155" s="82">
        <v>5174.4882809999999</v>
      </c>
      <c r="K155" s="95">
        <f>AVERAGE(J155:J157)</f>
        <v>5042.4208983333328</v>
      </c>
      <c r="L155" s="109">
        <f t="shared" si="35"/>
        <v>-9.4385350069386647</v>
      </c>
      <c r="M155" s="90">
        <f>AVERAGE(L155:L157)</f>
        <v>-11.749916346038185</v>
      </c>
      <c r="N155" s="83">
        <f>STDEV(L155:L157)/SQRT(COUNT(L155:L157))</f>
        <v>1.1639575332698782</v>
      </c>
      <c r="O155" s="77">
        <v>81175.661389999994</v>
      </c>
      <c r="P155" s="18">
        <f t="shared" si="37"/>
        <v>70518.979969999986</v>
      </c>
      <c r="Q155" s="130">
        <f>AVERAGE(P155:P157)</f>
        <v>69210.006454333328</v>
      </c>
      <c r="R155" s="133">
        <f t="shared" si="36"/>
        <v>-16.40384460883007</v>
      </c>
      <c r="S155" s="28">
        <f>AVERAGE(R155:R157)</f>
        <v>-17.955556693507798</v>
      </c>
      <c r="T155" s="38">
        <f>STDEV(R155:R157)/SQRT(COUNT(R155:R157))</f>
        <v>0.89412016800395822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>
        <v>-148</v>
      </c>
      <c r="E156" s="6">
        <v>256.66708399999999</v>
      </c>
      <c r="F156" s="94"/>
      <c r="G156" s="108">
        <f t="shared" si="34"/>
        <v>-5.6772912671004008</v>
      </c>
      <c r="H156" s="89"/>
      <c r="I156" s="32"/>
      <c r="J156" s="81">
        <v>4990.091797</v>
      </c>
      <c r="K156" s="94"/>
      <c r="L156" s="108">
        <f t="shared" si="35"/>
        <v>-12.665755714332434</v>
      </c>
      <c r="M156" s="89"/>
      <c r="N156" s="71"/>
      <c r="O156" s="76">
        <v>79780.113450000004</v>
      </c>
      <c r="P156" s="13">
        <f t="shared" si="37"/>
        <v>69204.84451000001</v>
      </c>
      <c r="Q156" s="126"/>
      <c r="R156" s="111">
        <f t="shared" si="36"/>
        <v>-17.961675878736969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>
        <v>-148</v>
      </c>
      <c r="E157" s="21">
        <v>253.633881</v>
      </c>
      <c r="F157" s="96"/>
      <c r="G157" s="110">
        <f t="shared" si="34"/>
        <v>-6.7919644797230063</v>
      </c>
      <c r="H157" s="91"/>
      <c r="I157" s="34"/>
      <c r="J157" s="84">
        <v>4962.6826170000004</v>
      </c>
      <c r="K157" s="96"/>
      <c r="L157" s="110">
        <f t="shared" si="35"/>
        <v>-13.14545831684346</v>
      </c>
      <c r="M157" s="91"/>
      <c r="N157" s="85"/>
      <c r="O157" s="78">
        <v>77324.629180000004</v>
      </c>
      <c r="P157" s="22">
        <f t="shared" si="37"/>
        <v>67906.194883000004</v>
      </c>
      <c r="Q157" s="131"/>
      <c r="R157" s="134">
        <f>((P157/$Q$146)*100)-100</f>
        <v>-19.501149592956352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>
        <v>-148</v>
      </c>
      <c r="E158" s="6">
        <v>246.66667200000001</v>
      </c>
      <c r="F158" s="94">
        <f>AVERAGE(E158:E160)</f>
        <v>246.95970666666668</v>
      </c>
      <c r="G158" s="108">
        <f t="shared" si="34"/>
        <v>-9.3523474277298391</v>
      </c>
      <c r="H158" s="89">
        <f>AVERAGE(G158:G160)</f>
        <v>-9.2446599787516135</v>
      </c>
      <c r="I158" s="32">
        <f>STDEV(G158:G160)/SQRT(COUNT(G158:G160))</f>
        <v>3.391573557076152</v>
      </c>
      <c r="J158" s="81">
        <v>4660.5341799999997</v>
      </c>
      <c r="K158" s="94">
        <f>AVERAGE(J158:J160)</f>
        <v>4641.2209473333342</v>
      </c>
      <c r="L158" s="108">
        <f t="shared" si="35"/>
        <v>-18.433518432962941</v>
      </c>
      <c r="M158" s="89">
        <f>AVERAGE(L158:L160)</f>
        <v>-18.771529565477696</v>
      </c>
      <c r="N158" s="71">
        <f>STDEV(L158:L160)/SQRT(COUNT(L158:L160))</f>
        <v>7.1079209882607834</v>
      </c>
      <c r="O158" s="76">
        <v>62176.111819999998</v>
      </c>
      <c r="P158" s="13">
        <f t="shared" si="37"/>
        <v>58916.559043000001</v>
      </c>
      <c r="Q158" s="126">
        <f>AVERAGE(P158:P160)</f>
        <v>58328.924184000003</v>
      </c>
      <c r="R158" s="111">
        <f t="shared" si="36"/>
        <v>-30.157840811552688</v>
      </c>
      <c r="S158" s="27">
        <f>AVERAGE(R158:R160)</f>
        <v>-30.854447810223551</v>
      </c>
      <c r="T158" s="37">
        <f>STDEV(R158:R160)/SQRT(COUNT(R158:R160))</f>
        <v>11.542617654011398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>
        <v>-148</v>
      </c>
      <c r="E159" s="6">
        <v>231.12312299999999</v>
      </c>
      <c r="F159" s="94"/>
      <c r="G159" s="108">
        <f t="shared" si="34"/>
        <v>-15.064453640003464</v>
      </c>
      <c r="H159" s="89"/>
      <c r="I159" s="32"/>
      <c r="J159" s="81">
        <v>3928.3229980000001</v>
      </c>
      <c r="K159" s="94"/>
      <c r="L159" s="108">
        <f t="shared" si="35"/>
        <v>-31.248334840935598</v>
      </c>
      <c r="M159" s="89"/>
      <c r="N159" s="71"/>
      <c r="O159" s="76">
        <v>41179.268920000002</v>
      </c>
      <c r="P159" s="13">
        <f t="shared" si="37"/>
        <v>41177.852408999999</v>
      </c>
      <c r="Q159" s="126"/>
      <c r="R159" s="111">
        <f t="shared" si="36"/>
        <v>-51.18604735743704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>
        <v>-148</v>
      </c>
      <c r="E160" s="6">
        <v>263.08932499999997</v>
      </c>
      <c r="F160" s="94"/>
      <c r="G160" s="108">
        <f t="shared" si="34"/>
        <v>-3.3171788685215375</v>
      </c>
      <c r="H160" s="89"/>
      <c r="I160" s="32"/>
      <c r="J160" s="81">
        <v>5334.8056640000004</v>
      </c>
      <c r="K160" s="94"/>
      <c r="L160" s="108">
        <f t="shared" si="35"/>
        <v>-6.6327354225345516</v>
      </c>
      <c r="M160" s="89"/>
      <c r="N160" s="71"/>
      <c r="O160" s="76">
        <v>88186.484060000003</v>
      </c>
      <c r="P160" s="13">
        <f t="shared" si="37"/>
        <v>74892.361100000009</v>
      </c>
      <c r="Q160" s="126"/>
      <c r="R160" s="111">
        <f t="shared" si="36"/>
        <v>-11.21945526168092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>
        <v>-148</v>
      </c>
      <c r="E161" s="17">
        <v>335.83056599999998</v>
      </c>
      <c r="F161" s="95">
        <f>AVERAGE(E161:E163)</f>
        <v>337.04376199999996</v>
      </c>
      <c r="G161" s="109">
        <f t="shared" si="34"/>
        <v>23.414534371781045</v>
      </c>
      <c r="H161" s="90">
        <f>AVERAGE(G161:G163)</f>
        <v>23.860372346641572</v>
      </c>
      <c r="I161" s="33">
        <f>STDEV(G161:G163)/SQRT(COUNT(G161:G163))</f>
        <v>5.230660694047673</v>
      </c>
      <c r="J161" s="82">
        <v>6185.2900390000004</v>
      </c>
      <c r="K161" s="95">
        <f>AVERAGE(J161:J163)</f>
        <v>5794.6324869999999</v>
      </c>
      <c r="L161" s="109">
        <f t="shared" si="35"/>
        <v>8.252042891974142</v>
      </c>
      <c r="M161" s="90">
        <f>AVERAGE(L161:L163)</f>
        <v>1.4149377912382732</v>
      </c>
      <c r="N161" s="83">
        <f>STDEV(L161:L163)/SQRT(COUNT(L161:L163))</f>
        <v>14.257957659770641</v>
      </c>
      <c r="O161" s="77">
        <v>128062.2604</v>
      </c>
      <c r="P161" s="18">
        <f t="shared" si="37"/>
        <v>95158.13268000001</v>
      </c>
      <c r="Q161" s="130">
        <f>AVERAGE(P161:P163)</f>
        <v>86093.203663333334</v>
      </c>
      <c r="R161" s="133">
        <f t="shared" si="36"/>
        <v>12.804440019339197</v>
      </c>
      <c r="S161" s="28">
        <f>AVERAGE(R161:R163)</f>
        <v>2.0584931124274632</v>
      </c>
      <c r="T161" s="38">
        <f>STDEV(R161:R163)/SQRT(COUNT(R161:R163))</f>
        <v>21.439521340229931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>
        <v>-148</v>
      </c>
      <c r="E162" s="6">
        <v>313.01968399999998</v>
      </c>
      <c r="F162" s="94"/>
      <c r="G162" s="108">
        <f t="shared" si="34"/>
        <v>15.031752500045044</v>
      </c>
      <c r="H162" s="89"/>
      <c r="I162" s="32"/>
      <c r="J162" s="81">
        <v>4229.4140630000002</v>
      </c>
      <c r="K162" s="98"/>
      <c r="L162" s="108">
        <f t="shared" si="35"/>
        <v>-25.978780353230476</v>
      </c>
      <c r="M162" s="89"/>
      <c r="N162" s="71"/>
      <c r="O162" s="76">
        <v>61723.033530000001</v>
      </c>
      <c r="P162" s="13">
        <f t="shared" si="37"/>
        <v>51235.080410000002</v>
      </c>
      <c r="Q162" s="63"/>
      <c r="R162" s="111">
        <f t="shared" si="36"/>
        <v>-39.263787631988812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>
        <v>-148</v>
      </c>
      <c r="E163" s="8">
        <v>362.28103599999997</v>
      </c>
      <c r="F163" s="97"/>
      <c r="G163" s="112">
        <f t="shared" si="34"/>
        <v>33.134830168098631</v>
      </c>
      <c r="H163" s="92"/>
      <c r="I163" s="35"/>
      <c r="J163" s="86">
        <v>6969.1933589999999</v>
      </c>
      <c r="K163" s="99"/>
      <c r="L163" s="112">
        <f t="shared" si="35"/>
        <v>21.971550834971154</v>
      </c>
      <c r="M163" s="92"/>
      <c r="N163" s="87"/>
      <c r="O163" s="79">
        <v>175694.7574</v>
      </c>
      <c r="P163" s="14">
        <f t="shared" si="37"/>
        <v>111886.39790000001</v>
      </c>
      <c r="Q163" s="100"/>
      <c r="R163" s="135">
        <f t="shared" si="36"/>
        <v>32.634826949932005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>
        <v>-166.5</v>
      </c>
      <c r="E164" s="5">
        <v>198.32167100000001</v>
      </c>
      <c r="F164" s="93">
        <f>AVERAGE(E164:E166)</f>
        <v>200.173213</v>
      </c>
      <c r="G164" s="107">
        <f>((E164/$F$164)*100)-100</f>
        <v>-0.92496991592976485</v>
      </c>
      <c r="H164" s="88">
        <f>AVERAGE(G164:G166)</f>
        <v>0</v>
      </c>
      <c r="I164" s="31">
        <f>STDEV(G164:G166)/SQRT(COUNT(G164:G166))</f>
        <v>0.52771012389205252</v>
      </c>
      <c r="J164" s="80">
        <v>2978.1721189999998</v>
      </c>
      <c r="K164" s="93">
        <f>AVERAGE(J164:J166)</f>
        <v>3048.493570666667</v>
      </c>
      <c r="L164" s="107">
        <f>((J164/$K$164)*100)-100</f>
        <v>-2.3067607011973763</v>
      </c>
      <c r="M164" s="88">
        <f>AVERAGE(L164:L166)</f>
        <v>-2.3684757858670007E-14</v>
      </c>
      <c r="N164" s="70">
        <f>STDEV(L164:L166)/SQRT(COUNT(L164:L166))</f>
        <v>1.2152369720325815</v>
      </c>
      <c r="O164" s="75">
        <v>18299.667809999999</v>
      </c>
      <c r="P164" s="12">
        <f>O164-O182</f>
        <v>18299.667809999999</v>
      </c>
      <c r="Q164" s="129">
        <f>AVERAGE(P164:P166)</f>
        <v>19939.231703333335</v>
      </c>
      <c r="R164" s="132">
        <f>((P164/$Q$164)*100)-100</f>
        <v>-8.2228037555691884</v>
      </c>
      <c r="S164" s="26">
        <f>AVERAGE(R164:R166)</f>
        <v>0</v>
      </c>
      <c r="T164" s="36">
        <f>STDEV(R164:R166)/SQRT(COUNT(R164:R166))</f>
        <v>4.213592808370354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>
        <v>-166.5</v>
      </c>
      <c r="E165" s="6">
        <v>200.21786499999999</v>
      </c>
      <c r="F165" s="94"/>
      <c r="G165" s="108">
        <f t="shared" ref="G165:G181" si="38">((E165/$F$164)*100)-100</f>
        <v>2.2306680964348402E-2</v>
      </c>
      <c r="H165" s="89"/>
      <c r="I165" s="32"/>
      <c r="J165" s="81">
        <v>3063.4433589999999</v>
      </c>
      <c r="K165" s="94"/>
      <c r="L165" s="108">
        <f t="shared" ref="L165:L181" si="39">((J165/$K$164)*100)-100</f>
        <v>0.49039920822477256</v>
      </c>
      <c r="M165" s="89"/>
      <c r="N165" s="71"/>
      <c r="O165" s="76">
        <v>20440.471280000002</v>
      </c>
      <c r="P165" s="13">
        <f>O165-O183</f>
        <v>20440.471280000002</v>
      </c>
      <c r="Q165" s="126"/>
      <c r="R165" s="111">
        <f t="shared" ref="R165:R181" si="40">((P165/$Q$164)*100)-100</f>
        <v>2.5138359598021651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>
        <v>-166.5</v>
      </c>
      <c r="E166" s="21">
        <v>201.98010300000001</v>
      </c>
      <c r="F166" s="96"/>
      <c r="G166" s="110">
        <f t="shared" si="38"/>
        <v>0.90266323496541645</v>
      </c>
      <c r="H166" s="91"/>
      <c r="I166" s="34"/>
      <c r="J166" s="84">
        <v>3103.8652339999999</v>
      </c>
      <c r="K166" s="96"/>
      <c r="L166" s="110">
        <f t="shared" si="39"/>
        <v>1.8163614929725327</v>
      </c>
      <c r="M166" s="91"/>
      <c r="N166" s="85"/>
      <c r="O166" s="78">
        <v>21077.55602</v>
      </c>
      <c r="P166" s="22">
        <f t="shared" ref="P166:P181" si="41">O166-O184</f>
        <v>21077.55602</v>
      </c>
      <c r="Q166" s="131"/>
      <c r="R166" s="134">
        <f t="shared" si="40"/>
        <v>5.7089677957670233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>
        <v>-166.5</v>
      </c>
      <c r="E167" s="6">
        <v>193.46414200000001</v>
      </c>
      <c r="F167" s="94">
        <f>AVERAGE(E167:E169)</f>
        <v>196.29192599999999</v>
      </c>
      <c r="G167" s="108">
        <f t="shared" si="38"/>
        <v>-3.3516327681666382</v>
      </c>
      <c r="H167" s="89">
        <f>AVERAGE(G167:G169)</f>
        <v>-1.9389642309433366</v>
      </c>
      <c r="I167" s="32">
        <f>STDEV(G167:G169)/SQRT(COUNT(G167:G169))</f>
        <v>0.74303150078287017</v>
      </c>
      <c r="J167" s="81">
        <v>2839.5871579999998</v>
      </c>
      <c r="K167" s="94">
        <f>AVERAGE(J167:J169)</f>
        <v>2910.034016666667</v>
      </c>
      <c r="L167" s="108">
        <f t="shared" si="39"/>
        <v>-6.8527752420675796</v>
      </c>
      <c r="M167" s="89">
        <f>AVERAGE(L167:L169)</f>
        <v>-4.541900804131302</v>
      </c>
      <c r="N167" s="71">
        <f>STDEV(L167:L169)/SQRT(COUNT(L167:L169))</f>
        <v>1.1934932157153357</v>
      </c>
      <c r="O167" s="76">
        <v>17299.533439999999</v>
      </c>
      <c r="P167" s="13">
        <f t="shared" si="41"/>
        <v>17299.533439999999</v>
      </c>
      <c r="Q167" s="126">
        <f>AVERAGE(P167:P169)</f>
        <v>18169.191300000002</v>
      </c>
      <c r="R167" s="111">
        <f t="shared" si="40"/>
        <v>-13.238716027819891</v>
      </c>
      <c r="S167" s="27">
        <f>AVERAGE(R167:R169)</f>
        <v>-8.8771745555142356</v>
      </c>
      <c r="T167" s="37">
        <f>STDEV(R167:R169)/SQRT(COUNT(R167:R169))</f>
        <v>2.1969894811374608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>
        <v>-166.5</v>
      </c>
      <c r="E168" s="6">
        <v>198.50541699999999</v>
      </c>
      <c r="F168" s="94"/>
      <c r="G168" s="108">
        <f t="shared" si="38"/>
        <v>-0.83317641506809537</v>
      </c>
      <c r="H168" s="89"/>
      <c r="I168" s="32"/>
      <c r="J168" s="81">
        <v>2961.0441890000002</v>
      </c>
      <c r="K168" s="94"/>
      <c r="L168" s="108">
        <f t="shared" si="39"/>
        <v>-2.8686096801425265</v>
      </c>
      <c r="M168" s="89"/>
      <c r="N168" s="71"/>
      <c r="O168" s="76">
        <v>18696.04477</v>
      </c>
      <c r="P168" s="13">
        <f t="shared" si="41"/>
        <v>18696.04477</v>
      </c>
      <c r="Q168" s="126"/>
      <c r="R168" s="111">
        <f t="shared" si="40"/>
        <v>-6.2348788149420216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>
        <v>-166.5</v>
      </c>
      <c r="E169" s="6">
        <v>196.90621899999999</v>
      </c>
      <c r="F169" s="94"/>
      <c r="G169" s="108">
        <f t="shared" si="38"/>
        <v>-1.6320835095952759</v>
      </c>
      <c r="H169" s="89"/>
      <c r="I169" s="32"/>
      <c r="J169" s="81">
        <v>2929.470703</v>
      </c>
      <c r="K169" s="94"/>
      <c r="L169" s="108">
        <f t="shared" si="39"/>
        <v>-3.9043174901838</v>
      </c>
      <c r="M169" s="89"/>
      <c r="N169" s="71"/>
      <c r="O169" s="76">
        <v>18511.99569</v>
      </c>
      <c r="P169" s="13">
        <f t="shared" si="41"/>
        <v>18511.99569</v>
      </c>
      <c r="Q169" s="126"/>
      <c r="R169" s="111">
        <f t="shared" si="40"/>
        <v>-7.157928823780793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>
        <v>-166.5</v>
      </c>
      <c r="E170" s="17">
        <v>194.79959099999999</v>
      </c>
      <c r="F170" s="95">
        <f>AVERAGE(E170:E172)</f>
        <v>189.95041650000002</v>
      </c>
      <c r="G170" s="109">
        <f t="shared" si="38"/>
        <v>-2.6844860605799425</v>
      </c>
      <c r="H170" s="90">
        <f>AVERAGE(G170:G172)</f>
        <v>-5.1069752774563284</v>
      </c>
      <c r="I170" s="33">
        <f>STDEV(G170:G172)/SQRT(COUNT(G170:G172))</f>
        <v>2.4224892168763867</v>
      </c>
      <c r="J170" s="82">
        <v>2846.4682619999999</v>
      </c>
      <c r="K170" s="95">
        <f>AVERAGE(J170:J172)</f>
        <v>2717.3216554999999</v>
      </c>
      <c r="L170" s="109">
        <f t="shared" si="39"/>
        <v>-6.627053788487629</v>
      </c>
      <c r="M170" s="90">
        <f>AVERAGE(L170:L172)</f>
        <v>-10.863461164992522</v>
      </c>
      <c r="N170" s="83">
        <f>STDEV(L170:L172)/SQRT(COUNT(L170:L172))</f>
        <v>4.2364073765048937</v>
      </c>
      <c r="O170" s="77">
        <v>17518.45249</v>
      </c>
      <c r="P170" s="18">
        <f t="shared" si="41"/>
        <v>17518.45249</v>
      </c>
      <c r="Q170" s="130">
        <f>AVERAGE(P170:P172)</f>
        <v>15908.987815</v>
      </c>
      <c r="R170" s="133">
        <f t="shared" si="40"/>
        <v>-12.140784807313523</v>
      </c>
      <c r="S170" s="28">
        <f>AVERAGE(R170:R172)</f>
        <v>-20.212633808049787</v>
      </c>
      <c r="T170" s="38">
        <f>STDEV(R170:R172)/SQRT(COUNT(R170:R172))</f>
        <v>8.0718490007362647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>
        <v>-166.5</v>
      </c>
      <c r="E171" s="6">
        <v>185.10124200000001</v>
      </c>
      <c r="F171" s="94"/>
      <c r="G171" s="108">
        <f t="shared" si="38"/>
        <v>-7.5294644943327143</v>
      </c>
      <c r="H171" s="89"/>
      <c r="I171" s="32"/>
      <c r="J171" s="81">
        <v>2588.1750489999999</v>
      </c>
      <c r="K171" s="94"/>
      <c r="L171" s="108">
        <f t="shared" si="39"/>
        <v>-15.099868541497415</v>
      </c>
      <c r="M171" s="89"/>
      <c r="N171" s="71"/>
      <c r="O171" s="76">
        <v>14299.523139999999</v>
      </c>
      <c r="P171" s="13">
        <f t="shared" si="41"/>
        <v>14299.523139999999</v>
      </c>
      <c r="Q171" s="126"/>
      <c r="R171" s="111">
        <f t="shared" si="40"/>
        <v>-28.284482808786052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>
        <v>-166.5</v>
      </c>
      <c r="E172" s="21" t="s">
        <v>11</v>
      </c>
      <c r="F172" s="96"/>
      <c r="G172" s="110" t="s">
        <v>11</v>
      </c>
      <c r="H172" s="91"/>
      <c r="I172" s="34"/>
      <c r="J172" s="84" t="s">
        <v>11</v>
      </c>
      <c r="K172" s="96"/>
      <c r="L172" s="110" t="s">
        <v>11</v>
      </c>
      <c r="M172" s="91"/>
      <c r="N172" s="85"/>
      <c r="O172" s="78" t="s">
        <v>11</v>
      </c>
      <c r="P172" s="22" t="s">
        <v>11</v>
      </c>
      <c r="Q172" s="131"/>
      <c r="R172" s="134" t="s">
        <v>11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>
        <v>-166.5</v>
      </c>
      <c r="E173" s="6">
        <v>172.653809</v>
      </c>
      <c r="F173" s="94">
        <f>AVERAGE(E173:E175)</f>
        <v>170.18186966666667</v>
      </c>
      <c r="G173" s="108">
        <f t="shared" si="38"/>
        <v>-13.747795515476895</v>
      </c>
      <c r="H173" s="89">
        <f>AVERAGE(G173:G175)</f>
        <v>-14.982695678334011</v>
      </c>
      <c r="I173" s="32">
        <f>STDEV(G173:G175)/SQRT(COUNT(G173:G175))</f>
        <v>1.0679051845633605</v>
      </c>
      <c r="J173" s="81">
        <v>2159.4296880000002</v>
      </c>
      <c r="K173" s="94">
        <f>AVERAGE(J173:J175)</f>
        <v>2143.4588216666666</v>
      </c>
      <c r="L173" s="108">
        <f t="shared" si="39"/>
        <v>-29.164039944891201</v>
      </c>
      <c r="M173" s="89">
        <f>AVERAGE(L173:L175)</f>
        <v>-29.687933663644923</v>
      </c>
      <c r="N173" s="71">
        <f>STDEV(L173:L175)/SQRT(COUNT(L173:L175))</f>
        <v>1.4788246759989792</v>
      </c>
      <c r="O173" s="76">
        <v>10656.681420000001</v>
      </c>
      <c r="P173" s="13">
        <f t="shared" si="41"/>
        <v>10656.681420000001</v>
      </c>
      <c r="Q173" s="126">
        <f>AVERAGE(P173:P175)</f>
        <v>10216.794885666668</v>
      </c>
      <c r="R173" s="111">
        <f t="shared" si="40"/>
        <v>-46.55420239578001</v>
      </c>
      <c r="S173" s="27">
        <f>AVERAGE(R173:R175)</f>
        <v>-48.760338223269265</v>
      </c>
      <c r="T173" s="37">
        <f>STDEV(R173:R175)/SQRT(COUNT(R173:R175))</f>
        <v>2.0054510392957554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>
        <v>-166.5</v>
      </c>
      <c r="E174" s="6">
        <v>171.966812</v>
      </c>
      <c r="F174" s="94"/>
      <c r="G174" s="108">
        <f t="shared" si="38"/>
        <v>-14.090996780872985</v>
      </c>
      <c r="H174" s="89"/>
      <c r="I174" s="32"/>
      <c r="J174" s="81">
        <v>2212.3227539999998</v>
      </c>
      <c r="K174" s="94"/>
      <c r="L174" s="108">
        <f t="shared" si="39"/>
        <v>-27.428984096030334</v>
      </c>
      <c r="M174" s="89"/>
      <c r="N174" s="71"/>
      <c r="O174" s="76">
        <v>10575.26894</v>
      </c>
      <c r="P174" s="13">
        <f t="shared" si="41"/>
        <v>10575.26894</v>
      </c>
      <c r="Q174" s="126"/>
      <c r="R174" s="111">
        <f t="shared" si="40"/>
        <v>-46.962505389653089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>
        <v>-166.5</v>
      </c>
      <c r="E175" s="6">
        <v>165.92498800000001</v>
      </c>
      <c r="F175" s="94"/>
      <c r="G175" s="108">
        <f t="shared" si="38"/>
        <v>-17.109294738652153</v>
      </c>
      <c r="H175" s="89"/>
      <c r="I175" s="32"/>
      <c r="J175" s="81">
        <v>2058.6240229999999</v>
      </c>
      <c r="K175" s="94"/>
      <c r="L175" s="108">
        <f t="shared" si="39"/>
        <v>-32.470776950013231</v>
      </c>
      <c r="M175" s="89"/>
      <c r="N175" s="71"/>
      <c r="O175" s="76">
        <v>9418.4342969999998</v>
      </c>
      <c r="P175" s="13">
        <f t="shared" si="41"/>
        <v>9418.4342969999998</v>
      </c>
      <c r="Q175" s="126"/>
      <c r="R175" s="111">
        <f t="shared" si="40"/>
        <v>-52.764306884374705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>
        <v>-166.5</v>
      </c>
      <c r="E176" s="17">
        <v>137.94046</v>
      </c>
      <c r="F176" s="95">
        <f>AVERAGE(E176:E178)</f>
        <v>112.64905066666667</v>
      </c>
      <c r="G176" s="109">
        <f t="shared" si="38"/>
        <v>-31.089451014607036</v>
      </c>
      <c r="H176" s="90">
        <f>AVERAGE(G176:G178)</f>
        <v>-43.724213155999713</v>
      </c>
      <c r="I176" s="33">
        <f>STDEV(G176:G178)/SQRT(COUNT(G176:G178))</f>
        <v>25.113172797799596</v>
      </c>
      <c r="J176" s="82">
        <v>1305.2010499999999</v>
      </c>
      <c r="K176" s="95">
        <f>AVERAGE(J176:J178)</f>
        <v>1278.4758376666666</v>
      </c>
      <c r="L176" s="109">
        <f t="shared" si="39"/>
        <v>-57.185376326230241</v>
      </c>
      <c r="M176" s="90">
        <f>AVERAGE(L176:L178)</f>
        <v>-58.062045793093795</v>
      </c>
      <c r="N176" s="83">
        <f>STDEV(L176:L178)/SQRT(COUNT(L176:L178))</f>
        <v>23.638689938783799</v>
      </c>
      <c r="O176" s="77">
        <v>3259.5527769999999</v>
      </c>
      <c r="P176" s="18">
        <f t="shared" si="41"/>
        <v>3259.5527769999999</v>
      </c>
      <c r="Q176" s="130">
        <f>AVERAGE(P176:P178)</f>
        <v>5518.3640826666669</v>
      </c>
      <c r="R176" s="133">
        <f t="shared" si="40"/>
        <v>-83.652565828526463</v>
      </c>
      <c r="S176" s="28">
        <f>AVERAGE(R176:R178)</f>
        <v>-72.324088687207862</v>
      </c>
      <c r="T176" s="38">
        <f>STDEV(R176:R178)/SQRT(COUNT(R176:R178))</f>
        <v>20.061096133805602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>
        <v>-166.5</v>
      </c>
      <c r="E177" s="6">
        <v>15.733361</v>
      </c>
      <c r="F177" s="94"/>
      <c r="G177" s="108">
        <f t="shared" si="38"/>
        <v>-92.140126661203169</v>
      </c>
      <c r="H177" s="89"/>
      <c r="I177" s="32"/>
      <c r="J177" s="81">
        <v>17.170555</v>
      </c>
      <c r="K177" s="94"/>
      <c r="L177" s="108">
        <f t="shared" si="39"/>
        <v>-99.436752789468898</v>
      </c>
      <c r="M177" s="89"/>
      <c r="N177" s="71"/>
      <c r="O177" s="76">
        <v>1.4165110000000001</v>
      </c>
      <c r="P177" s="13">
        <f t="shared" si="41"/>
        <v>1.4165110000000001</v>
      </c>
      <c r="Q177" s="126"/>
      <c r="R177" s="111">
        <f t="shared" si="40"/>
        <v>-99.992895859674661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>
        <v>-166.5</v>
      </c>
      <c r="E178" s="21">
        <v>184.27333100000001</v>
      </c>
      <c r="F178" s="96"/>
      <c r="G178" s="110">
        <f t="shared" si="38"/>
        <v>-7.9430617921889421</v>
      </c>
      <c r="H178" s="91"/>
      <c r="I178" s="34"/>
      <c r="J178" s="84">
        <v>2513.0559079999998</v>
      </c>
      <c r="K178" s="96"/>
      <c r="L178" s="110">
        <f t="shared" si="39"/>
        <v>-17.564008263582252</v>
      </c>
      <c r="M178" s="91"/>
      <c r="N178" s="85"/>
      <c r="O178" s="78">
        <v>13294.122960000001</v>
      </c>
      <c r="P178" s="22">
        <f t="shared" si="41"/>
        <v>13294.122960000001</v>
      </c>
      <c r="Q178" s="131"/>
      <c r="R178" s="134">
        <f t="shared" si="40"/>
        <v>-33.326804373422476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>
        <v>-166.5</v>
      </c>
      <c r="E179" s="6">
        <v>270.178741</v>
      </c>
      <c r="F179" s="94">
        <f>AVERAGE(E179:E181)</f>
        <v>268.80576566666667</v>
      </c>
      <c r="G179" s="108">
        <f t="shared" si="38"/>
        <v>34.972475562951587</v>
      </c>
      <c r="H179" s="89">
        <f>AVERAGE(G179:G181)</f>
        <v>34.286581924758671</v>
      </c>
      <c r="I179" s="32">
        <f>STDEV(G179:G181)/SQRT(COUNT(G179:G181))</f>
        <v>10.572587773573041</v>
      </c>
      <c r="J179" s="81">
        <v>3805.0986330000001</v>
      </c>
      <c r="K179" s="94">
        <f>AVERAGE(J179:J181)</f>
        <v>3436.6760256666662</v>
      </c>
      <c r="L179" s="108">
        <f t="shared" si="39"/>
        <v>24.818981729650602</v>
      </c>
      <c r="M179" s="89">
        <f>AVERAGE(L179:L181)</f>
        <v>12.733582866474913</v>
      </c>
      <c r="N179" s="71">
        <f>STDEV(L179:L181)/SQRT(COUNT(L179:L181))</f>
        <v>33.155418150650149</v>
      </c>
      <c r="O179" s="76">
        <v>32904.127719999997</v>
      </c>
      <c r="P179" s="13">
        <f t="shared" si="41"/>
        <v>32904.127719999997</v>
      </c>
      <c r="Q179" s="126">
        <f>AVERAGE(P179:P181)</f>
        <v>35733.480113333331</v>
      </c>
      <c r="R179" s="111">
        <f t="shared" si="40"/>
        <v>65.022044026396742</v>
      </c>
      <c r="S179" s="27">
        <f>AVERAGE(R179:R181)</f>
        <v>79.211920724907358</v>
      </c>
      <c r="T179" s="37">
        <f>STDEV(R179:R181)/SQRT(COUNT(R179:R181))</f>
        <v>77.521286542905443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>
        <v>-166.5</v>
      </c>
      <c r="E180" s="6">
        <v>231.48232999999999</v>
      </c>
      <c r="F180" s="94"/>
      <c r="G180" s="108">
        <f t="shared" si="38"/>
        <v>15.641012366624693</v>
      </c>
      <c r="H180" s="89"/>
      <c r="I180" s="32"/>
      <c r="J180" s="81">
        <v>1531.1311040000001</v>
      </c>
      <c r="K180" s="98"/>
      <c r="L180" s="108">
        <f t="shared" si="39"/>
        <v>-49.774173095429518</v>
      </c>
      <c r="M180" s="89"/>
      <c r="N180" s="71"/>
      <c r="O180" s="76">
        <v>10487.95312</v>
      </c>
      <c r="P180" s="13">
        <f t="shared" si="41"/>
        <v>10487.95312</v>
      </c>
      <c r="Q180" s="63"/>
      <c r="R180" s="111">
        <f t="shared" si="40"/>
        <v>-47.40041504083289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>
        <v>-166.5</v>
      </c>
      <c r="E181" s="8">
        <v>304.75622600000003</v>
      </c>
      <c r="F181" s="97"/>
      <c r="G181" s="112">
        <f t="shared" si="38"/>
        <v>52.246257844699727</v>
      </c>
      <c r="H181" s="92"/>
      <c r="I181" s="35"/>
      <c r="J181" s="86">
        <v>4973.7983400000003</v>
      </c>
      <c r="K181" s="99"/>
      <c r="L181" s="112">
        <f t="shared" si="39"/>
        <v>63.155939965203657</v>
      </c>
      <c r="M181" s="92"/>
      <c r="N181" s="87"/>
      <c r="O181" s="79">
        <v>63808.359499999999</v>
      </c>
      <c r="P181" s="14">
        <f t="shared" si="41"/>
        <v>63808.359499999999</v>
      </c>
      <c r="Q181" s="100"/>
      <c r="R181" s="135">
        <f t="shared" si="40"/>
        <v>220.0141331891582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A1611E-B0CD-4079-B858-FB45F1A12734}">
  <dimension ref="A1:AQ217"/>
  <sheetViews>
    <sheetView topLeftCell="V1" zoomScale="50" zoomScaleNormal="50" workbookViewId="0">
      <selection activeCell="AP2" sqref="AP2:AS18"/>
    </sheetView>
  </sheetViews>
  <sheetFormatPr defaultRowHeight="15" x14ac:dyDescent="0.25"/>
  <cols>
    <col min="2" max="3" width="17.5703125" customWidth="1"/>
    <col min="4" max="4" width="11.28515625" customWidth="1"/>
    <col min="5" max="5" width="11.85546875" customWidth="1"/>
    <col min="6" max="6" width="17" customWidth="1"/>
    <col min="7" max="7" width="21.42578125" customWidth="1"/>
    <col min="8" max="8" width="20.140625" customWidth="1"/>
    <col min="9" max="10" width="19.5703125" customWidth="1"/>
    <col min="11" max="11" width="17.42578125" customWidth="1"/>
    <col min="12" max="14" width="19.5703125" customWidth="1"/>
    <col min="15" max="15" width="15.5703125" customWidth="1"/>
    <col min="16" max="16" width="16.85546875" customWidth="1"/>
    <col min="17" max="17" width="14.5703125" customWidth="1"/>
    <col min="18" max="18" width="17.42578125" customWidth="1"/>
    <col min="19" max="19" width="18.42578125" customWidth="1"/>
    <col min="20" max="20" width="18.5703125" customWidth="1"/>
    <col min="21" max="22" width="14.28515625" customWidth="1"/>
    <col min="23" max="23" width="21" customWidth="1"/>
    <col min="24" max="26" width="19.5703125" customWidth="1"/>
    <col min="27" max="27" width="15" customWidth="1"/>
    <col min="28" max="28" width="21" customWidth="1"/>
    <col min="29" max="29" width="18.140625" customWidth="1"/>
    <col min="30" max="30" width="15.5703125" customWidth="1"/>
    <col min="31" max="31" width="17.7109375" customWidth="1"/>
    <col min="32" max="32" width="15.28515625" customWidth="1"/>
    <col min="33" max="33" width="14" customWidth="1"/>
    <col min="34" max="34" width="12.5703125" customWidth="1"/>
    <col min="35" max="35" width="11.85546875" customWidth="1"/>
    <col min="36" max="36" width="18.140625" customWidth="1"/>
    <col min="37" max="37" width="15.85546875" bestFit="1" customWidth="1"/>
    <col min="39" max="39" width="19.85546875" customWidth="1"/>
    <col min="42" max="42" width="11.42578125" customWidth="1"/>
  </cols>
  <sheetData>
    <row r="1" spans="1:43" ht="45.75" thickBot="1" x14ac:dyDescent="0.3">
      <c r="A1" s="127" t="s">
        <v>0</v>
      </c>
      <c r="B1" s="72" t="s">
        <v>1</v>
      </c>
      <c r="C1" s="122" t="s">
        <v>47</v>
      </c>
      <c r="D1" s="128" t="s">
        <v>2</v>
      </c>
      <c r="E1" s="72" t="s">
        <v>3</v>
      </c>
      <c r="F1" s="115" t="s">
        <v>49</v>
      </c>
      <c r="G1" s="116" t="s">
        <v>4</v>
      </c>
      <c r="H1" s="117" t="s">
        <v>5</v>
      </c>
      <c r="I1" s="118" t="s">
        <v>24</v>
      </c>
      <c r="J1" s="119" t="s">
        <v>25</v>
      </c>
      <c r="K1" s="115" t="s">
        <v>26</v>
      </c>
      <c r="L1" s="116" t="s">
        <v>48</v>
      </c>
      <c r="M1" s="117" t="s">
        <v>27</v>
      </c>
      <c r="N1" s="120" t="s">
        <v>28</v>
      </c>
      <c r="O1" s="121" t="s">
        <v>6</v>
      </c>
      <c r="P1" s="122" t="s">
        <v>7</v>
      </c>
      <c r="Q1" s="123" t="s">
        <v>10</v>
      </c>
      <c r="R1" s="124" t="s">
        <v>8</v>
      </c>
      <c r="S1" s="117" t="s">
        <v>9</v>
      </c>
      <c r="T1" s="125" t="s">
        <v>23</v>
      </c>
      <c r="U1" s="49"/>
      <c r="V1" s="59" t="s">
        <v>18</v>
      </c>
      <c r="W1" s="145" t="s">
        <v>5</v>
      </c>
      <c r="X1" s="141" t="s">
        <v>50</v>
      </c>
      <c r="Y1" s="145" t="s">
        <v>51</v>
      </c>
      <c r="Z1" s="141" t="s">
        <v>52</v>
      </c>
      <c r="AA1" s="1" t="s">
        <v>120</v>
      </c>
      <c r="AB1" s="62" t="s">
        <v>16</v>
      </c>
      <c r="AC1" s="136" t="s">
        <v>15</v>
      </c>
      <c r="AD1" s="51" t="s">
        <v>17</v>
      </c>
      <c r="AE1" s="53" t="s">
        <v>22</v>
      </c>
    </row>
    <row r="2" spans="1:43" x14ac:dyDescent="0.25">
      <c r="A2" s="3">
        <v>1</v>
      </c>
      <c r="B2" s="3" t="s">
        <v>29</v>
      </c>
      <c r="C2" s="149">
        <v>0</v>
      </c>
      <c r="D2" s="9">
        <v>0</v>
      </c>
      <c r="E2" s="5">
        <v>374.75323500000002</v>
      </c>
      <c r="F2" s="93">
        <f>AVERAGE(E2:E4)</f>
        <v>373.88624066666671</v>
      </c>
      <c r="G2" s="107">
        <f>((E2/$F$2)*100)-100</f>
        <v>0.23188719964323923</v>
      </c>
      <c r="H2" s="88">
        <f>AVERAGE(G2:G4)</f>
        <v>-9.473903143468002E-15</v>
      </c>
      <c r="I2" s="31">
        <f>STDEV(G2:G4)/SQRT(COUNT(G2:G4))</f>
        <v>0.12406465649754661</v>
      </c>
      <c r="J2" s="80">
        <v>10575.558590000001</v>
      </c>
      <c r="K2" s="93">
        <f>AVERAGE(J2:J4)</f>
        <v>10514.96875</v>
      </c>
      <c r="L2" s="107">
        <f>((J2/$K$2)*100)-100</f>
        <v>0.5762246321464346</v>
      </c>
      <c r="M2" s="88">
        <f>AVERAGE(L2:L4)</f>
        <v>-4.736951571734001E-15</v>
      </c>
      <c r="N2" s="70">
        <f>STDEV(L2:L4)/SQRT(COUNT(L2:L4))</f>
        <v>0.29136843903980081</v>
      </c>
      <c r="O2" s="75">
        <v>1268057.919</v>
      </c>
      <c r="P2" s="12">
        <f>O2-O20</f>
        <v>183486.70900000003</v>
      </c>
      <c r="Q2" s="129">
        <f>AVERAGE(P2:P4)</f>
        <v>182670.94300000006</v>
      </c>
      <c r="R2" s="132">
        <f>((P2/$Q$2)*100)-100</f>
        <v>0.44657677165436382</v>
      </c>
      <c r="S2" s="26">
        <f>AVERAGE(R2:R4)</f>
        <v>-9.473903143468002E-15</v>
      </c>
      <c r="T2" s="36">
        <f>STDEV(R2:R4)/SQRT(COUNT(R2:R4))</f>
        <v>0.24512972996428331</v>
      </c>
      <c r="U2" s="281">
        <f>STDEV(R2:R4)/AVERAGE(R2:R4)</f>
        <v>-44815440934343.109</v>
      </c>
      <c r="V2" s="58" t="s">
        <v>21</v>
      </c>
      <c r="W2" s="146">
        <v>0</v>
      </c>
      <c r="X2" s="142">
        <f>AVERAGE(I2,I20,I38,I56,I74,I92,I110,I128,I146,I164)</f>
        <v>0.29081570316618988</v>
      </c>
      <c r="Y2" s="146">
        <v>0</v>
      </c>
      <c r="Z2" s="142">
        <f>AVERAGE(N2,N20,N38,N56,N74,N92,N110,N128,N146,N164)</f>
        <v>0.52102376552208862</v>
      </c>
      <c r="AA2" s="45">
        <f>O2/1000</f>
        <v>1268.0579190000001</v>
      </c>
      <c r="AB2" s="63">
        <f>AVERAGE(AA2:AA4)</f>
        <v>1261.1290236666666</v>
      </c>
      <c r="AC2" s="137">
        <f t="shared" ref="AC2:AC19" si="0">((AA2/$AB$2)*100)-100</f>
        <v>0.54942001994275813</v>
      </c>
      <c r="AD2" s="27">
        <f>AVERAGE(AC2:AC4)</f>
        <v>4.736951571734001E-15</v>
      </c>
      <c r="AE2" s="54">
        <f>STDEV(AC2:AC4)/SQRT(2)</f>
        <v>0.41376711720530779</v>
      </c>
    </row>
    <row r="3" spans="1:43" x14ac:dyDescent="0.25">
      <c r="A3" s="4">
        <v>2</v>
      </c>
      <c r="B3" s="4" t="s">
        <v>30</v>
      </c>
      <c r="C3" s="150"/>
      <c r="D3" s="10">
        <v>0</v>
      </c>
      <c r="E3" s="6">
        <v>373.16683999999998</v>
      </c>
      <c r="F3" s="94"/>
      <c r="G3" s="108">
        <f t="shared" ref="G3:G19" si="1">((E3/$F$2)*100)-100</f>
        <v>-0.19241164515281639</v>
      </c>
      <c r="H3" s="89"/>
      <c r="I3" s="32"/>
      <c r="J3" s="81">
        <v>10476.762699999999</v>
      </c>
      <c r="K3" s="94"/>
      <c r="L3" s="108">
        <f t="shared" ref="L3:L19" si="2">((J3/$K$2)*100)-100</f>
        <v>-0.36334915403340062</v>
      </c>
      <c r="M3" s="89"/>
      <c r="N3" s="71"/>
      <c r="O3" s="76">
        <v>1253369.1459999999</v>
      </c>
      <c r="P3" s="13">
        <f>O3-O21</f>
        <v>181943.03300000005</v>
      </c>
      <c r="Q3" s="126"/>
      <c r="R3" s="111">
        <f t="shared" ref="R3:R19" si="3">((P3/$Q$2)*100)-100</f>
        <v>-0.3984815472267087</v>
      </c>
      <c r="S3" s="27"/>
      <c r="T3" s="37"/>
      <c r="U3" s="50"/>
      <c r="V3" s="58"/>
      <c r="W3" s="146"/>
      <c r="X3" s="142"/>
      <c r="Y3" s="146"/>
      <c r="Z3" s="142"/>
      <c r="AA3" s="45">
        <f t="shared" ref="AA3:AA19" si="4">O3/1000</f>
        <v>1253.369146</v>
      </c>
      <c r="AB3" s="63"/>
      <c r="AC3" s="137">
        <f t="shared" si="0"/>
        <v>-0.61531195627432567</v>
      </c>
      <c r="AD3" s="27"/>
      <c r="AE3" s="54"/>
    </row>
    <row r="4" spans="1:43" x14ac:dyDescent="0.25">
      <c r="A4" s="4">
        <v>3</v>
      </c>
      <c r="B4" s="4" t="s">
        <v>31</v>
      </c>
      <c r="C4" s="150"/>
      <c r="D4" s="10">
        <v>0</v>
      </c>
      <c r="E4" s="6">
        <v>373.73864700000001</v>
      </c>
      <c r="F4" s="94"/>
      <c r="G4" s="108">
        <f t="shared" si="1"/>
        <v>-3.9475554490451259E-2</v>
      </c>
      <c r="H4" s="89"/>
      <c r="I4" s="32"/>
      <c r="J4" s="81">
        <v>10492.58496</v>
      </c>
      <c r="K4" s="94"/>
      <c r="L4" s="108">
        <f t="shared" si="2"/>
        <v>-0.21287547811304819</v>
      </c>
      <c r="M4" s="89"/>
      <c r="N4" s="71"/>
      <c r="O4" s="76">
        <v>1261960.0060000001</v>
      </c>
      <c r="P4" s="13">
        <f t="shared" ref="P4:P19" si="5">O4-O22</f>
        <v>182583.08700000006</v>
      </c>
      <c r="Q4" s="126"/>
      <c r="R4" s="111">
        <f t="shared" si="3"/>
        <v>-4.8095224427683547E-2</v>
      </c>
      <c r="S4" s="27"/>
      <c r="T4" s="37"/>
      <c r="U4" s="50"/>
      <c r="V4" s="58"/>
      <c r="W4" s="146"/>
      <c r="X4" s="142"/>
      <c r="Y4" s="146"/>
      <c r="Z4" s="142"/>
      <c r="AA4" s="45">
        <f t="shared" si="4"/>
        <v>1261.960006</v>
      </c>
      <c r="AB4" s="63"/>
      <c r="AC4" s="137">
        <f t="shared" si="0"/>
        <v>6.5891936331581746E-2</v>
      </c>
      <c r="AD4" s="52"/>
      <c r="AE4" s="54"/>
      <c r="AM4" s="68"/>
      <c r="AN4" s="2"/>
      <c r="AO4" s="2"/>
      <c r="AQ4" s="2"/>
    </row>
    <row r="5" spans="1:43" x14ac:dyDescent="0.25">
      <c r="A5" s="106">
        <v>4</v>
      </c>
      <c r="B5" s="15" t="s">
        <v>32</v>
      </c>
      <c r="C5" s="151"/>
      <c r="D5" s="16">
        <v>0</v>
      </c>
      <c r="E5" s="17">
        <v>381.67776500000002</v>
      </c>
      <c r="F5" s="95">
        <f>AVERAGE(E5:E7)</f>
        <v>382.21555566666666</v>
      </c>
      <c r="G5" s="109">
        <f t="shared" si="1"/>
        <v>2.0839291436455198</v>
      </c>
      <c r="H5" s="90">
        <f>AVERAGE(G5:G7)</f>
        <v>2.2277671906696006</v>
      </c>
      <c r="I5" s="33">
        <f>STDEV(G5:G7)/SQRT(COUNT(G5:G7))</f>
        <v>0.16066298225717046</v>
      </c>
      <c r="J5" s="82">
        <v>10791.49805</v>
      </c>
      <c r="K5" s="95">
        <f>AVERAGE(J5:J7)</f>
        <v>10758.722656666667</v>
      </c>
      <c r="L5" s="109">
        <f t="shared" si="2"/>
        <v>2.6298632604114971</v>
      </c>
      <c r="M5" s="90">
        <f>AVERAGE(L5:L7)</f>
        <v>2.3181610184687096</v>
      </c>
      <c r="N5" s="83">
        <f>STDEV(L5:L7)/SQRT(COUNT(L5:L7))</f>
        <v>0.19348007645758278</v>
      </c>
      <c r="O5" s="77">
        <v>1254781.0160000001</v>
      </c>
      <c r="P5" s="18">
        <f t="shared" si="5"/>
        <v>188327.85600000015</v>
      </c>
      <c r="Q5" s="130">
        <f>AVERAGE(P5:P7)</f>
        <v>187890.99466666672</v>
      </c>
      <c r="R5" s="133">
        <f t="shared" si="3"/>
        <v>3.0967776851078526</v>
      </c>
      <c r="S5" s="28">
        <f>AVERAGE(R5:R7)</f>
        <v>2.8576256195637391</v>
      </c>
      <c r="T5" s="38">
        <f>STDEV(R5:R7)/SQRT(COUNT(R5:R7))</f>
        <v>0.14444951911983689</v>
      </c>
      <c r="U5" s="281">
        <f>STDEV(R5:R7)/AVERAGE(R5:R7)</f>
        <v>8.7553073618735752E-2</v>
      </c>
      <c r="V5" s="60" t="s">
        <v>12</v>
      </c>
      <c r="W5" s="147">
        <f>AVERAGE(H5,H23,H41,H59,H77,H95,H113,H131,H149,H167)</f>
        <v>1.0240337556302446</v>
      </c>
      <c r="X5" s="143">
        <f>AVERAGE(I5,I23,I41,I59,I77,I95,I113,I131,I149,I167)</f>
        <v>0.51290235686935126</v>
      </c>
      <c r="Y5" s="147">
        <f>AVERAGE(M5,M23,M41,M59,M77,M95,M113,M131,M149,M167)</f>
        <v>-0.76733522369015605</v>
      </c>
      <c r="Z5" s="143">
        <f>AVERAGE(N5,N23,N41,N59,N77,N95,N113,N131,N149,N167)</f>
        <v>0.76996290056755545</v>
      </c>
      <c r="AA5" s="47">
        <f t="shared" si="4"/>
        <v>1254.7810160000001</v>
      </c>
      <c r="AB5" s="64">
        <f>AVERAGE(AA5:AA7)</f>
        <v>1258.6150416666667</v>
      </c>
      <c r="AC5" s="138">
        <f t="shared" si="0"/>
        <v>-0.50335909708984161</v>
      </c>
      <c r="AD5" s="28">
        <f>AVERAGE(AC5:AC7)</f>
        <v>-0.19934375887176259</v>
      </c>
      <c r="AE5" s="55">
        <f>STDEV(AC5:AC7)/SQRT(2)</f>
        <v>0.80304626593490946</v>
      </c>
      <c r="AI5" s="2"/>
      <c r="AJ5" s="2"/>
      <c r="AK5" s="2"/>
      <c r="AM5" s="68"/>
      <c r="AN5" s="2"/>
      <c r="AO5" s="2"/>
      <c r="AP5" s="2"/>
      <c r="AQ5" s="2"/>
    </row>
    <row r="6" spans="1:43" x14ac:dyDescent="0.25">
      <c r="A6" s="24">
        <v>5</v>
      </c>
      <c r="B6" s="4" t="s">
        <v>33</v>
      </c>
      <c r="C6" s="150"/>
      <c r="D6" s="10">
        <v>0</v>
      </c>
      <c r="E6" s="6">
        <v>381.55407700000001</v>
      </c>
      <c r="F6" s="94"/>
      <c r="G6" s="108">
        <f t="shared" si="1"/>
        <v>2.0508474234464984</v>
      </c>
      <c r="H6" s="89"/>
      <c r="I6" s="32"/>
      <c r="J6" s="81">
        <v>10763.215819999999</v>
      </c>
      <c r="K6" s="94"/>
      <c r="L6" s="108">
        <f t="shared" si="2"/>
        <v>2.3608921329414159</v>
      </c>
      <c r="M6" s="89"/>
      <c r="N6" s="71"/>
      <c r="O6" s="76">
        <v>1274464.2350000001</v>
      </c>
      <c r="P6" s="13">
        <f t="shared" si="5"/>
        <v>187928.96600000001</v>
      </c>
      <c r="Q6" s="126"/>
      <c r="R6" s="111">
        <f t="shared" si="3"/>
        <v>2.8784123592113815</v>
      </c>
      <c r="S6" s="27"/>
      <c r="T6" s="37"/>
      <c r="U6" s="281"/>
      <c r="V6" s="58"/>
      <c r="W6" s="146"/>
      <c r="X6" s="142"/>
      <c r="Y6" s="146"/>
      <c r="Z6" s="142"/>
      <c r="AA6" s="43">
        <f t="shared" si="4"/>
        <v>1274.4642350000001</v>
      </c>
      <c r="AB6" s="65"/>
      <c r="AC6" s="137">
        <f t="shared" si="0"/>
        <v>1.0574026196433124</v>
      </c>
      <c r="AD6" s="27"/>
      <c r="AE6" s="54"/>
      <c r="AH6" s="2"/>
      <c r="AI6" s="2"/>
      <c r="AJ6" s="2"/>
      <c r="AK6" s="2"/>
      <c r="AM6" s="68"/>
      <c r="AN6" s="2"/>
      <c r="AO6" s="2"/>
      <c r="AQ6" s="2"/>
    </row>
    <row r="7" spans="1:43" x14ac:dyDescent="0.25">
      <c r="A7" s="105">
        <v>6</v>
      </c>
      <c r="B7" s="19" t="s">
        <v>34</v>
      </c>
      <c r="C7" s="152"/>
      <c r="D7" s="20">
        <v>0</v>
      </c>
      <c r="E7" s="21">
        <v>383.41482500000001</v>
      </c>
      <c r="F7" s="96"/>
      <c r="G7" s="110">
        <f t="shared" si="1"/>
        <v>2.5485250049167831</v>
      </c>
      <c r="H7" s="91"/>
      <c r="I7" s="34"/>
      <c r="J7" s="84">
        <v>10721.454100000001</v>
      </c>
      <c r="K7" s="96"/>
      <c r="L7" s="110">
        <f t="shared" si="2"/>
        <v>1.9637276620532162</v>
      </c>
      <c r="M7" s="91"/>
      <c r="N7" s="85"/>
      <c r="O7" s="78">
        <v>1246599.8740000001</v>
      </c>
      <c r="P7" s="22">
        <f t="shared" si="5"/>
        <v>187416.16200000001</v>
      </c>
      <c r="Q7" s="131"/>
      <c r="R7" s="134">
        <f t="shared" si="3"/>
        <v>2.5976868143719827</v>
      </c>
      <c r="S7" s="29"/>
      <c r="T7" s="39"/>
      <c r="U7" s="281"/>
      <c r="V7" s="61"/>
      <c r="W7" s="146"/>
      <c r="X7" s="142"/>
      <c r="Y7" s="146"/>
      <c r="Z7" s="142"/>
      <c r="AA7" s="43">
        <f t="shared" si="4"/>
        <v>1246.599874</v>
      </c>
      <c r="AB7" s="65"/>
      <c r="AC7" s="137">
        <f t="shared" si="0"/>
        <v>-1.1520747991687585</v>
      </c>
      <c r="AD7" s="27"/>
      <c r="AE7" s="54"/>
      <c r="AH7" s="2"/>
      <c r="AI7" s="2"/>
      <c r="AJ7" s="2"/>
      <c r="AK7" s="2"/>
      <c r="AM7" s="68"/>
      <c r="AN7" s="2"/>
      <c r="AO7" s="2"/>
      <c r="AP7" s="2"/>
      <c r="AQ7" s="2"/>
    </row>
    <row r="8" spans="1:43" x14ac:dyDescent="0.25">
      <c r="A8" s="4">
        <v>7</v>
      </c>
      <c r="B8" s="4" t="s">
        <v>35</v>
      </c>
      <c r="C8" s="150"/>
      <c r="D8" s="10">
        <v>0</v>
      </c>
      <c r="E8" s="6">
        <v>383.717468</v>
      </c>
      <c r="F8" s="94">
        <f>AVERAGE(E8:E10)</f>
        <v>393.62388099999998</v>
      </c>
      <c r="G8" s="108">
        <f t="shared" si="1"/>
        <v>2.6294702142029962</v>
      </c>
      <c r="H8" s="89">
        <f>AVERAGE(G8:G10)</f>
        <v>5.2790496644486451</v>
      </c>
      <c r="I8" s="32">
        <f>STDEV(G8:G10)/SQRT(COUNT(G8:G10))</f>
        <v>1.5985621421514904</v>
      </c>
      <c r="J8" s="81">
        <v>10563.688480000001</v>
      </c>
      <c r="K8" s="94">
        <f>AVERAGE(J8:J10)</f>
        <v>10923.146813333335</v>
      </c>
      <c r="L8" s="108">
        <f t="shared" si="2"/>
        <v>0.46333689769643627</v>
      </c>
      <c r="M8" s="89">
        <f>AVERAGE(L8:L10)</f>
        <v>3.8818761428400186</v>
      </c>
      <c r="N8" s="71">
        <f>STDEV(L8:L10)/SQRT(COUNT(L8:L10))</f>
        <v>1.8495888065796882</v>
      </c>
      <c r="O8" s="76">
        <v>1245132.6580000001</v>
      </c>
      <c r="P8" s="13">
        <f t="shared" si="5"/>
        <v>184830.82400000002</v>
      </c>
      <c r="Q8" s="126">
        <f>AVERAGE(P8:P10)</f>
        <v>190093.79466666662</v>
      </c>
      <c r="R8" s="111">
        <f t="shared" si="3"/>
        <v>1.1823889254242204</v>
      </c>
      <c r="S8" s="27">
        <f>AVERAGE(R8:R10)</f>
        <v>4.0635097978700161</v>
      </c>
      <c r="T8" s="37">
        <f>STDEV(R8:R10)/SQRT(COUNT(R8:R10))</f>
        <v>1.6985704119041152</v>
      </c>
      <c r="U8" s="281">
        <f>STDEV(R8:R10)/AVERAGE(R8:R10)</f>
        <v>0.7240071760607657</v>
      </c>
      <c r="V8" s="58" t="s">
        <v>19</v>
      </c>
      <c r="W8" s="147">
        <f>AVERAGE(H8,H26,H44,H62,H80,H98,H116,H134,H152,H170)</f>
        <v>5.1103352303962648</v>
      </c>
      <c r="X8" s="143">
        <f>AVERAGE(I8,I26,I44,I62,I80,I98,I116,I134,I152,I170)</f>
        <v>2.0428550571220563</v>
      </c>
      <c r="Y8" s="147">
        <f>AVERAGE(M8,M26,M44,M62,M80,M98,M116,M134,M152,M170)</f>
        <v>1.061851917619473</v>
      </c>
      <c r="Z8" s="143">
        <f>AVERAGE(N8,N26,N44,N62,N80,N98,N116,N134,N152,N170)</f>
        <v>1.7582694603007205</v>
      </c>
      <c r="AA8" s="47">
        <f t="shared" si="4"/>
        <v>1245.132658</v>
      </c>
      <c r="AB8" s="64">
        <f>AVERAGE(AA8:AA10)</f>
        <v>1281.2222789999998</v>
      </c>
      <c r="AC8" s="138">
        <f t="shared" si="0"/>
        <v>-1.2684162656218945</v>
      </c>
      <c r="AD8" s="28">
        <f>AVERAGE(AC8:AC10)</f>
        <v>1.59327514919237</v>
      </c>
      <c r="AE8" s="55">
        <f>STDEV(AC8:AC10)/SQRT(2)</f>
        <v>1.9511219979875276</v>
      </c>
      <c r="AI8" s="2"/>
      <c r="AJ8" s="2"/>
      <c r="AK8" s="2"/>
      <c r="AM8" s="68"/>
      <c r="AQ8" s="2"/>
    </row>
    <row r="9" spans="1:43" x14ac:dyDescent="0.25">
      <c r="A9" s="4">
        <v>8</v>
      </c>
      <c r="B9" s="4" t="s">
        <v>36</v>
      </c>
      <c r="C9" s="150"/>
      <c r="D9" s="10">
        <v>0</v>
      </c>
      <c r="E9" s="6">
        <v>404.37051400000001</v>
      </c>
      <c r="F9" s="94"/>
      <c r="G9" s="108">
        <f t="shared" si="1"/>
        <v>8.1533552234973001</v>
      </c>
      <c r="H9" s="89"/>
      <c r="I9" s="32"/>
      <c r="J9" s="81">
        <v>11231.577149999999</v>
      </c>
      <c r="K9" s="94"/>
      <c r="L9" s="108">
        <f t="shared" si="2"/>
        <v>6.8151262931713319</v>
      </c>
      <c r="M9" s="89"/>
      <c r="N9" s="71"/>
      <c r="O9" s="76">
        <v>1314566.8030000001</v>
      </c>
      <c r="P9" s="13">
        <f t="shared" si="5"/>
        <v>195572.70999999996</v>
      </c>
      <c r="Q9" s="126"/>
      <c r="R9" s="111">
        <f t="shared" si="3"/>
        <v>7.0628457860426579</v>
      </c>
      <c r="S9" s="27"/>
      <c r="T9" s="37"/>
      <c r="U9" s="281"/>
      <c r="V9" s="58"/>
      <c r="W9" s="146"/>
      <c r="X9" s="142"/>
      <c r="Y9" s="146"/>
      <c r="Z9" s="142"/>
      <c r="AA9" s="43">
        <f t="shared" si="4"/>
        <v>1314.5668030000002</v>
      </c>
      <c r="AB9" s="65"/>
      <c r="AC9" s="137">
        <f t="shared" si="0"/>
        <v>4.2372967658745893</v>
      </c>
      <c r="AD9" s="27"/>
      <c r="AE9" s="54"/>
      <c r="AH9" s="2"/>
      <c r="AI9" s="2"/>
      <c r="AJ9" s="2"/>
      <c r="AK9" s="2"/>
      <c r="AM9" s="68"/>
      <c r="AP9" s="2"/>
      <c r="AQ9" s="2"/>
    </row>
    <row r="10" spans="1:43" x14ac:dyDescent="0.25">
      <c r="A10" s="4">
        <v>9</v>
      </c>
      <c r="B10" s="4" t="s">
        <v>37</v>
      </c>
      <c r="C10" s="150"/>
      <c r="D10" s="10">
        <v>0</v>
      </c>
      <c r="E10" s="6">
        <v>392.783661</v>
      </c>
      <c r="F10" s="94"/>
      <c r="G10" s="108">
        <f t="shared" si="1"/>
        <v>5.0543235556456381</v>
      </c>
      <c r="H10" s="89"/>
      <c r="I10" s="32"/>
      <c r="J10" s="81">
        <v>10974.17481</v>
      </c>
      <c r="K10" s="94"/>
      <c r="L10" s="108">
        <f t="shared" si="2"/>
        <v>4.3671652376522871</v>
      </c>
      <c r="M10" s="89"/>
      <c r="N10" s="71"/>
      <c r="O10" s="76">
        <v>1283967.3759999999</v>
      </c>
      <c r="P10" s="13">
        <f t="shared" si="5"/>
        <v>189877.84999999986</v>
      </c>
      <c r="Q10" s="126"/>
      <c r="R10" s="111">
        <f t="shared" si="3"/>
        <v>3.9452946821431709</v>
      </c>
      <c r="S10" s="27"/>
      <c r="T10" s="37"/>
      <c r="U10" s="281"/>
      <c r="V10" s="58"/>
      <c r="W10" s="148"/>
      <c r="X10" s="144"/>
      <c r="Y10" s="148"/>
      <c r="Z10" s="144"/>
      <c r="AA10" s="48">
        <f t="shared" si="4"/>
        <v>1283.9673759999998</v>
      </c>
      <c r="AB10" s="66"/>
      <c r="AC10" s="139">
        <f t="shared" si="0"/>
        <v>1.8109449473244155</v>
      </c>
      <c r="AD10" s="29"/>
      <c r="AE10" s="56"/>
      <c r="AH10" s="2"/>
      <c r="AI10" s="2"/>
      <c r="AJ10" s="2"/>
      <c r="AK10" s="2"/>
      <c r="AM10" s="68"/>
    </row>
    <row r="11" spans="1:43" x14ac:dyDescent="0.25">
      <c r="A11" s="106">
        <v>10</v>
      </c>
      <c r="B11" s="15" t="s">
        <v>38</v>
      </c>
      <c r="C11" s="151"/>
      <c r="D11" s="16">
        <v>0</v>
      </c>
      <c r="E11" s="17">
        <v>380.54025300000001</v>
      </c>
      <c r="F11" s="95">
        <f>AVERAGE(E11:E13)</f>
        <v>377.75643933333339</v>
      </c>
      <c r="G11" s="109">
        <f t="shared" si="1"/>
        <v>1.7796890095417126</v>
      </c>
      <c r="H11" s="90">
        <f>AVERAGE(G11:G13)</f>
        <v>1.0351273317161305</v>
      </c>
      <c r="I11" s="33">
        <f>STDEV(G11:G13)/SQRT(COUNT(G11:G13))</f>
        <v>0.55356173113002405</v>
      </c>
      <c r="J11" s="82">
        <v>10927.61426</v>
      </c>
      <c r="K11" s="95">
        <f>AVERAGE(J11:J13)</f>
        <v>10707.91504</v>
      </c>
      <c r="L11" s="109">
        <f t="shared" si="2"/>
        <v>3.9243626853384654</v>
      </c>
      <c r="M11" s="90">
        <f>AVERAGE(L11:L13)</f>
        <v>1.8349677929380401</v>
      </c>
      <c r="N11" s="83">
        <f>STDEV(L11:L13)/SQRT(COUNT(L11:L13))</f>
        <v>1.0543209924936672</v>
      </c>
      <c r="O11" s="77">
        <v>1311092.325</v>
      </c>
      <c r="P11" s="18">
        <f t="shared" si="5"/>
        <v>189492.88699999987</v>
      </c>
      <c r="Q11" s="130">
        <f>AVERAGE(P11:P13)</f>
        <v>186175.21366666662</v>
      </c>
      <c r="R11" s="133">
        <f t="shared" si="3"/>
        <v>3.7345534478353386</v>
      </c>
      <c r="S11" s="28">
        <f>AVERAGE(R11:R13)</f>
        <v>1.9183514406374702</v>
      </c>
      <c r="T11" s="38">
        <f>STDEV(R11:R13)/SQRT(COUNT(R11:R13))</f>
        <v>0.9110310413645818</v>
      </c>
      <c r="U11" s="281">
        <f>STDEV(R11:R13)/AVERAGE(R11:R13)</f>
        <v>0.82255629364319394</v>
      </c>
      <c r="V11" s="60" t="s">
        <v>13</v>
      </c>
      <c r="W11" s="146">
        <f>AVERAGE(H11,H29,H47,H65,H83,H101,H119,H137,H155,H173)</f>
        <v>1.3825891780275716</v>
      </c>
      <c r="X11" s="142">
        <f>AVERAGE(I11,I29,I47,I65,I83,I101,I119,I137,I155,I173)</f>
        <v>0.63621514853624583</v>
      </c>
      <c r="Y11" s="146">
        <f>AVERAGE(M11,M29,M47,M65,M83,M101,M119,M137,M155,M173)</f>
        <v>1.3911855601219281</v>
      </c>
      <c r="Z11" s="142">
        <f>AVERAGE(N11,N29,N47,N65,N83,N101,N119,N137,N155,N173)</f>
        <v>1.0723065379815813</v>
      </c>
      <c r="AA11" s="43">
        <f t="shared" si="4"/>
        <v>1311.0923249999998</v>
      </c>
      <c r="AB11" s="65">
        <f>AVERAGE(AA11:AA13)</f>
        <v>1283.8220286666667</v>
      </c>
      <c r="AC11" s="137">
        <f t="shared" si="0"/>
        <v>3.9617914103719158</v>
      </c>
      <c r="AD11" s="27">
        <f>AVERAGE(AC11:AC13)</f>
        <v>1.7994197718185252</v>
      </c>
      <c r="AE11" s="55">
        <f>STDEV(AC11:AC13)/SQRT(2)</f>
        <v>1.3300626627274685</v>
      </c>
      <c r="AI11" s="2"/>
      <c r="AJ11" s="2"/>
      <c r="AK11" s="2"/>
    </row>
    <row r="12" spans="1:43" x14ac:dyDescent="0.25">
      <c r="A12" s="24">
        <v>11</v>
      </c>
      <c r="B12" s="4" t="s">
        <v>39</v>
      </c>
      <c r="C12" s="150"/>
      <c r="D12" s="10">
        <v>0</v>
      </c>
      <c r="E12" s="6">
        <v>379.01757800000001</v>
      </c>
      <c r="F12" s="94"/>
      <c r="G12" s="108">
        <f t="shared" si="1"/>
        <v>1.3724327817423045</v>
      </c>
      <c r="H12" s="89"/>
      <c r="I12" s="32"/>
      <c r="J12" s="81">
        <v>10623.950199999999</v>
      </c>
      <c r="K12" s="94"/>
      <c r="L12" s="108">
        <f t="shared" si="2"/>
        <v>1.0364410260372807</v>
      </c>
      <c r="M12" s="89"/>
      <c r="N12" s="71"/>
      <c r="O12" s="76">
        <v>1267957.675</v>
      </c>
      <c r="P12" s="13">
        <f t="shared" si="5"/>
        <v>184285.38400000008</v>
      </c>
      <c r="Q12" s="126"/>
      <c r="R12" s="111">
        <f t="shared" si="3"/>
        <v>0.88379737548078197</v>
      </c>
      <c r="S12" s="27"/>
      <c r="T12" s="37"/>
      <c r="U12" s="281"/>
      <c r="V12" s="58"/>
      <c r="W12" s="146"/>
      <c r="X12" s="142"/>
      <c r="Y12" s="146"/>
      <c r="Z12" s="142"/>
      <c r="AA12" s="43">
        <f t="shared" si="4"/>
        <v>1267.9576750000001</v>
      </c>
      <c r="AB12" s="65"/>
      <c r="AC12" s="137">
        <f t="shared" si="0"/>
        <v>0.54147126940901558</v>
      </c>
      <c r="AD12" s="27"/>
      <c r="AE12" s="54"/>
      <c r="AH12" s="2"/>
      <c r="AI12" s="2"/>
      <c r="AJ12" s="2"/>
      <c r="AK12" s="2"/>
    </row>
    <row r="13" spans="1:43" x14ac:dyDescent="0.25">
      <c r="A13" s="105">
        <v>12</v>
      </c>
      <c r="B13" s="19" t="s">
        <v>40</v>
      </c>
      <c r="C13" s="152"/>
      <c r="D13" s="20">
        <v>0</v>
      </c>
      <c r="E13" s="21">
        <v>373.71148699999998</v>
      </c>
      <c r="F13" s="96"/>
      <c r="G13" s="110">
        <f t="shared" si="1"/>
        <v>-4.6739796135625511E-2</v>
      </c>
      <c r="H13" s="91"/>
      <c r="I13" s="34"/>
      <c r="J13" s="84">
        <v>10572.18066</v>
      </c>
      <c r="K13" s="96"/>
      <c r="L13" s="110">
        <f t="shared" si="2"/>
        <v>0.54409966743837401</v>
      </c>
      <c r="M13" s="91"/>
      <c r="N13" s="85"/>
      <c r="O13" s="78">
        <v>1272416.0859999999</v>
      </c>
      <c r="P13" s="22">
        <f>O13-O31</f>
        <v>184747.36999999988</v>
      </c>
      <c r="Q13" s="131"/>
      <c r="R13" s="134">
        <f t="shared" si="3"/>
        <v>1.1367034985962903</v>
      </c>
      <c r="S13" s="29"/>
      <c r="T13" s="39"/>
      <c r="U13" s="281"/>
      <c r="V13" s="61"/>
      <c r="W13" s="146"/>
      <c r="X13" s="142"/>
      <c r="Y13" s="146"/>
      <c r="Z13" s="142"/>
      <c r="AA13" s="43">
        <f t="shared" si="4"/>
        <v>1272.416086</v>
      </c>
      <c r="AB13" s="65"/>
      <c r="AC13" s="137">
        <f t="shared" si="0"/>
        <v>0.89499663567464438</v>
      </c>
      <c r="AD13" s="27"/>
      <c r="AE13" s="54"/>
      <c r="AH13" s="2"/>
      <c r="AI13" s="2"/>
      <c r="AJ13" s="2"/>
      <c r="AK13" s="2"/>
    </row>
    <row r="14" spans="1:43" x14ac:dyDescent="0.25">
      <c r="A14" s="4">
        <v>13</v>
      </c>
      <c r="B14" s="4" t="s">
        <v>41</v>
      </c>
      <c r="C14" s="150"/>
      <c r="D14" s="10">
        <v>0</v>
      </c>
      <c r="E14" s="6">
        <v>376.30410799999999</v>
      </c>
      <c r="F14" s="94">
        <f>AVERAGE(E14:E16)</f>
        <v>374.26393666666672</v>
      </c>
      <c r="G14" s="108">
        <f t="shared" si="1"/>
        <v>0.64668529363960658</v>
      </c>
      <c r="H14" s="89">
        <f>AVERAGE(G14:G16)</f>
        <v>0.10101896216520838</v>
      </c>
      <c r="I14" s="32">
        <f>STDEV(G14:G16)/SQRT(COUNT(G14:G16))</f>
        <v>0.27411671011635713</v>
      </c>
      <c r="J14" s="81">
        <v>10501.683590000001</v>
      </c>
      <c r="K14" s="94">
        <f>AVERAGE(J14:J16)</f>
        <v>10302.140946666666</v>
      </c>
      <c r="L14" s="108">
        <f t="shared" si="2"/>
        <v>-0.12634521619476402</v>
      </c>
      <c r="M14" s="89">
        <f>AVERAGE(L14:L16)</f>
        <v>-2.0240459899924352</v>
      </c>
      <c r="N14" s="71">
        <f>STDEV(L14:L16)/SQRT(COUNT(L14:L16))</f>
        <v>1.2598304484334175</v>
      </c>
      <c r="O14" s="76">
        <v>1266279.9310000001</v>
      </c>
      <c r="P14" s="13">
        <f t="shared" si="5"/>
        <v>184412.25400000019</v>
      </c>
      <c r="Q14" s="126">
        <f>AVERAGE(P14:P16)</f>
        <v>180811.98433333336</v>
      </c>
      <c r="R14" s="111">
        <f t="shared" si="3"/>
        <v>0.95325012911338547</v>
      </c>
      <c r="S14" s="27">
        <f>AVERAGE(R14:R16)</f>
        <v>-1.0176542783088867</v>
      </c>
      <c r="T14" s="37">
        <f>STDEV(R14:R16)/SQRT(COUNT(R14:R16))</f>
        <v>1.1097780425492869</v>
      </c>
      <c r="U14" s="281">
        <f>STDEV(R14:R16)/AVERAGE(R14:R16)</f>
        <v>-1.8888457463314088</v>
      </c>
      <c r="V14" s="58" t="s">
        <v>20</v>
      </c>
      <c r="W14" s="147">
        <f>AVERAGE(H14,H32,H50,H68,H86,H104,H122,H140,H158,H176)</f>
        <v>1.3225154589030887</v>
      </c>
      <c r="X14" s="143">
        <f>AVERAGE(I14,I32,I50,I68,I86,I104,I122,I140,I158,I176)</f>
        <v>0.68828664850608889</v>
      </c>
      <c r="Y14" s="147">
        <f>AVERAGE(M14,M32,M50,M68,M86,M104,M122,M140,M158,M176)</f>
        <v>-1.4455444101318733</v>
      </c>
      <c r="Z14" s="143">
        <f>AVERAGE(N14,N32,N50,N68,N86,N104,N122,N140,N158,N176)</f>
        <v>1.353761466091751</v>
      </c>
      <c r="AA14" s="47">
        <f t="shared" si="4"/>
        <v>1266.279931</v>
      </c>
      <c r="AB14" s="64">
        <f>AVERAGE(AA14:AA16)</f>
        <v>1250.3957149999999</v>
      </c>
      <c r="AC14" s="138">
        <f t="shared" si="0"/>
        <v>0.40843618984816032</v>
      </c>
      <c r="AD14" s="28">
        <f>AVERAGE(AC14:AC16)</f>
        <v>-0.8510872769750506</v>
      </c>
      <c r="AE14" s="55">
        <f>STDEV(AC14:AC16)/SQRT(2)</f>
        <v>1.6833593531362954</v>
      </c>
      <c r="AI14" s="2"/>
      <c r="AJ14" s="2"/>
      <c r="AK14" s="2"/>
    </row>
    <row r="15" spans="1:43" x14ac:dyDescent="0.25">
      <c r="A15" s="4">
        <v>14</v>
      </c>
      <c r="B15" s="4" t="s">
        <v>42</v>
      </c>
      <c r="C15" s="150"/>
      <c r="D15" s="10">
        <v>0</v>
      </c>
      <c r="E15" s="6">
        <v>373.415436</v>
      </c>
      <c r="F15" s="94"/>
      <c r="G15" s="108">
        <f t="shared" si="1"/>
        <v>-0.12592190229499067</v>
      </c>
      <c r="H15" s="89"/>
      <c r="I15" s="32"/>
      <c r="J15" s="81">
        <v>10051.43066</v>
      </c>
      <c r="K15" s="94"/>
      <c r="L15" s="108">
        <f t="shared" si="2"/>
        <v>-4.4083639335590021</v>
      </c>
      <c r="M15" s="89"/>
      <c r="N15" s="71"/>
      <c r="O15" s="76">
        <v>1215767.6939999999</v>
      </c>
      <c r="P15" s="13">
        <f t="shared" si="5"/>
        <v>177397.0199999999</v>
      </c>
      <c r="Q15" s="126"/>
      <c r="R15" s="111">
        <f t="shared" si="3"/>
        <v>-2.8871165350036847</v>
      </c>
      <c r="S15" s="27"/>
      <c r="T15" s="37"/>
      <c r="U15" s="50"/>
      <c r="V15" s="58"/>
      <c r="W15" s="146"/>
      <c r="X15" s="142"/>
      <c r="Y15" s="146"/>
      <c r="Z15" s="142"/>
      <c r="AA15" s="43">
        <f t="shared" si="4"/>
        <v>1215.7676939999999</v>
      </c>
      <c r="AB15" s="65"/>
      <c r="AC15" s="137">
        <f t="shared" si="0"/>
        <v>-3.5968825405969227</v>
      </c>
      <c r="AD15" s="27"/>
      <c r="AE15" s="54"/>
      <c r="AH15" s="2"/>
      <c r="AI15" s="2"/>
      <c r="AJ15" s="2"/>
      <c r="AK15" s="2"/>
    </row>
    <row r="16" spans="1:43" x14ac:dyDescent="0.25">
      <c r="A16" s="4">
        <v>15</v>
      </c>
      <c r="B16" s="4" t="s">
        <v>43</v>
      </c>
      <c r="C16" s="150"/>
      <c r="D16" s="10">
        <v>0</v>
      </c>
      <c r="E16" s="6">
        <v>373.07226600000001</v>
      </c>
      <c r="F16" s="94"/>
      <c r="G16" s="108">
        <f t="shared" si="1"/>
        <v>-0.21770650484899079</v>
      </c>
      <c r="H16" s="89"/>
      <c r="I16" s="32"/>
      <c r="J16" s="81">
        <v>10353.308590000001</v>
      </c>
      <c r="K16" s="94"/>
      <c r="L16" s="108">
        <f t="shared" si="2"/>
        <v>-1.5374288202235391</v>
      </c>
      <c r="M16" s="89"/>
      <c r="N16" s="71"/>
      <c r="O16" s="76">
        <v>1269139.52</v>
      </c>
      <c r="P16" s="13">
        <f t="shared" si="5"/>
        <v>180626.679</v>
      </c>
      <c r="Q16" s="126"/>
      <c r="R16" s="111">
        <f t="shared" si="3"/>
        <v>-1.119096429036361</v>
      </c>
      <c r="S16" s="27"/>
      <c r="T16" s="37"/>
      <c r="U16" s="50"/>
      <c r="V16" s="58"/>
      <c r="W16" s="148"/>
      <c r="X16" s="144"/>
      <c r="Y16" s="148"/>
      <c r="Z16" s="144"/>
      <c r="AA16" s="48">
        <f t="shared" si="4"/>
        <v>1269.1395199999999</v>
      </c>
      <c r="AB16" s="66"/>
      <c r="AC16" s="139">
        <f t="shared" si="0"/>
        <v>0.63518451982361057</v>
      </c>
      <c r="AD16" s="29"/>
      <c r="AE16" s="56"/>
      <c r="AH16" s="2"/>
      <c r="AI16" s="2"/>
      <c r="AJ16" s="2"/>
      <c r="AK16" s="2"/>
    </row>
    <row r="17" spans="1:37" x14ac:dyDescent="0.25">
      <c r="A17" s="106">
        <v>16</v>
      </c>
      <c r="B17" s="15" t="s">
        <v>44</v>
      </c>
      <c r="C17" s="151"/>
      <c r="D17" s="16">
        <v>0</v>
      </c>
      <c r="E17" s="17">
        <v>434.34634399999999</v>
      </c>
      <c r="F17" s="95">
        <f>AVERAGE(E17:E19)</f>
        <v>467.75056966666671</v>
      </c>
      <c r="G17" s="133">
        <f t="shared" si="1"/>
        <v>16.170721668047605</v>
      </c>
      <c r="H17" s="90">
        <f>AVERAGE(G17:G19)</f>
        <v>25.105050357732591</v>
      </c>
      <c r="I17" s="33">
        <f>STDEV(G17:G19)/SQRT(COUNT(G17:G19))</f>
        <v>5.7632317436156955</v>
      </c>
      <c r="J17" s="82">
        <v>10567.606449999999</v>
      </c>
      <c r="K17" s="95">
        <f>AVERAGE(J17:J19)</f>
        <v>10105.574870666665</v>
      </c>
      <c r="L17" s="133">
        <f t="shared" si="2"/>
        <v>0.50059777876181499</v>
      </c>
      <c r="M17" s="90">
        <f>AVERAGE(L17:L19)</f>
        <v>-3.8934388590868045</v>
      </c>
      <c r="N17" s="83">
        <f>STDEV(L17:L19)/SQRT(COUNT(L17:L19))</f>
        <v>4.8566028596056281</v>
      </c>
      <c r="O17" s="77">
        <v>1210589.7860000001</v>
      </c>
      <c r="P17" s="18">
        <f t="shared" si="5"/>
        <v>183102.37600000005</v>
      </c>
      <c r="Q17" s="130">
        <f>AVERAGE(P17:P19)</f>
        <v>176446.99193333334</v>
      </c>
      <c r="R17" s="133">
        <f t="shared" si="3"/>
        <v>0.2361804197835653</v>
      </c>
      <c r="S17" s="28">
        <f>AVERAGE(R17:R19)</f>
        <v>-3.4071927173807333</v>
      </c>
      <c r="T17" s="38">
        <f>STDEV(R17:R19)/SQRT(COUNT(R17:R19))</f>
        <v>4.2750083872938713</v>
      </c>
      <c r="U17" s="50"/>
      <c r="V17" s="60" t="s">
        <v>14</v>
      </c>
      <c r="W17" s="146">
        <f>AVERAGE(H17,H35,H53,H71,H89,H107,H125,H143,H161,_xlfn.ANCHORARRAY(H179))</f>
        <v>23.50434753045608</v>
      </c>
      <c r="X17" s="142">
        <f>AVERAGE(I17,I35,I53,I71,I89,I107,I125,I143,I161,_xlfn.ANCHORARRAY(I179))</f>
        <v>6.7219038875419956</v>
      </c>
      <c r="Y17" s="146">
        <f>AVERAGE(M17,M35,M53,M71,M89,M107,M125,M143,M161,M179)</f>
        <v>-9.3487634525252385</v>
      </c>
      <c r="Z17" s="142">
        <f>AVERAGE(N17,N35,N53,N71,N89,N107,N125,N143,N161,N179)</f>
        <v>7.4961203490474642</v>
      </c>
      <c r="AA17" s="43">
        <f t="shared" si="4"/>
        <v>1210.589786</v>
      </c>
      <c r="AB17" s="65">
        <f>AVERAGE(AA17:AA19)</f>
        <v>1172.6604813333333</v>
      </c>
      <c r="AC17" s="137">
        <f t="shared" si="0"/>
        <v>-4.0074597220612986</v>
      </c>
      <c r="AD17" s="27">
        <f>AVERAGE(AC17:AC19)</f>
        <v>-7.0150270648847437</v>
      </c>
      <c r="AE17" s="55">
        <f>STDEV(AC17:AC19)/SQRT(2)</f>
        <v>6.4870304007498261</v>
      </c>
      <c r="AI17" s="2"/>
      <c r="AJ17" s="2"/>
      <c r="AK17" s="2"/>
    </row>
    <row r="18" spans="1:37" x14ac:dyDescent="0.25">
      <c r="A18" s="24">
        <v>17</v>
      </c>
      <c r="B18" s="4" t="s">
        <v>45</v>
      </c>
      <c r="C18" s="150"/>
      <c r="D18" s="10">
        <v>0</v>
      </c>
      <c r="E18" s="6">
        <v>508.033569</v>
      </c>
      <c r="F18" s="94"/>
      <c r="G18" s="108">
        <f t="shared" si="1"/>
        <v>35.879182955258983</v>
      </c>
      <c r="H18" s="89"/>
      <c r="I18" s="32"/>
      <c r="J18" s="81">
        <v>9085.7324219999991</v>
      </c>
      <c r="K18" s="98"/>
      <c r="L18" s="108">
        <f t="shared" si="2"/>
        <v>-13.592397295522161</v>
      </c>
      <c r="M18" s="89"/>
      <c r="N18" s="71"/>
      <c r="O18" s="76">
        <v>1042760.171</v>
      </c>
      <c r="P18" s="13">
        <f t="shared" si="5"/>
        <v>160882.87379999994</v>
      </c>
      <c r="Q18" s="63"/>
      <c r="R18" s="111">
        <f t="shared" si="3"/>
        <v>-11.927495879845608</v>
      </c>
      <c r="S18" s="27"/>
      <c r="T18" s="37"/>
      <c r="U18" s="50"/>
      <c r="V18" s="58"/>
      <c r="W18" s="146"/>
      <c r="X18" s="142"/>
      <c r="Y18" s="146"/>
      <c r="Z18" s="142"/>
      <c r="AA18" s="43">
        <f t="shared" si="4"/>
        <v>1042.7601709999999</v>
      </c>
      <c r="AB18" s="65"/>
      <c r="AC18" s="137">
        <f t="shared" si="0"/>
        <v>-17.315345897897956</v>
      </c>
      <c r="AD18" s="27"/>
      <c r="AE18" s="54"/>
      <c r="AH18" s="2"/>
      <c r="AI18" s="2"/>
      <c r="AJ18" s="2"/>
      <c r="AK18" s="2"/>
    </row>
    <row r="19" spans="1:37" ht="15.75" thickBot="1" x14ac:dyDescent="0.3">
      <c r="A19" s="25">
        <v>18</v>
      </c>
      <c r="B19" s="7" t="s">
        <v>46</v>
      </c>
      <c r="C19" s="153"/>
      <c r="D19" s="11">
        <v>0</v>
      </c>
      <c r="E19" s="8">
        <v>460.87179600000002</v>
      </c>
      <c r="F19" s="97"/>
      <c r="G19" s="112">
        <f t="shared" si="1"/>
        <v>23.26524644989118</v>
      </c>
      <c r="H19" s="92"/>
      <c r="I19" s="35"/>
      <c r="J19" s="86">
        <v>10663.38574</v>
      </c>
      <c r="K19" s="99"/>
      <c r="L19" s="112">
        <f t="shared" si="2"/>
        <v>1.4114829394999333</v>
      </c>
      <c r="M19" s="92"/>
      <c r="N19" s="87"/>
      <c r="O19" s="79">
        <v>1264631.487</v>
      </c>
      <c r="P19" s="14">
        <f t="shared" si="5"/>
        <v>185355.72600000002</v>
      </c>
      <c r="Q19" s="100"/>
      <c r="R19" s="135">
        <f t="shared" si="3"/>
        <v>1.4697373079198428</v>
      </c>
      <c r="S19" s="30"/>
      <c r="T19" s="40"/>
      <c r="U19" s="41"/>
      <c r="V19" s="46"/>
      <c r="W19" s="42"/>
      <c r="X19" s="40"/>
      <c r="Y19" s="42"/>
      <c r="Z19" s="40"/>
      <c r="AA19" s="44">
        <f t="shared" si="4"/>
        <v>1264.6314869999999</v>
      </c>
      <c r="AB19" s="67"/>
      <c r="AC19" s="140">
        <f t="shared" si="0"/>
        <v>0.27772442530502417</v>
      </c>
      <c r="AD19" s="30"/>
      <c r="AE19" s="57"/>
      <c r="AH19" s="2"/>
      <c r="AI19" s="2"/>
      <c r="AJ19" s="2"/>
      <c r="AK19" s="2"/>
    </row>
    <row r="20" spans="1:37" x14ac:dyDescent="0.25">
      <c r="A20" s="23">
        <v>19</v>
      </c>
      <c r="B20" s="3" t="s">
        <v>29</v>
      </c>
      <c r="C20" s="149">
        <v>10</v>
      </c>
      <c r="D20" s="9">
        <v>-18.5</v>
      </c>
      <c r="E20" s="5">
        <v>344.11233499999997</v>
      </c>
      <c r="F20" s="93">
        <f>AVERAGE(E20:E22)</f>
        <v>343.64169300000003</v>
      </c>
      <c r="G20" s="107">
        <f>((E20/$F$20)*100)-100</f>
        <v>0.13695718813721669</v>
      </c>
      <c r="H20" s="88">
        <f>AVERAGE(G20:G22)</f>
        <v>-9.473903143468002E-15</v>
      </c>
      <c r="I20" s="31">
        <f>STDEV(G20:G22)/SQRT(COUNT(G20:G22))</f>
        <v>0.1592295714636886</v>
      </c>
      <c r="J20" s="80">
        <v>9093.4228519999997</v>
      </c>
      <c r="K20" s="93">
        <f>AVERAGE(J20:J22)</f>
        <v>9080.4781903333333</v>
      </c>
      <c r="L20" s="107">
        <f>((J20/$K$20)*100)-100</f>
        <v>0.14255484562968945</v>
      </c>
      <c r="M20" s="88">
        <f>AVERAGE(L20:L22)</f>
        <v>0</v>
      </c>
      <c r="N20" s="70">
        <f>STDEV(L20:L22)/SQRT(COUNT(L20:L22))</f>
        <v>0.16628696344390873</v>
      </c>
      <c r="O20" s="75">
        <v>1084571.21</v>
      </c>
      <c r="P20" s="12">
        <f>O20-O38</f>
        <v>155290.70419999992</v>
      </c>
      <c r="Q20" s="129">
        <f>AVERAGE(P20:P22)</f>
        <v>155267.80056666661</v>
      </c>
      <c r="R20" s="132">
        <f>((P20/$Q$20)*100)-100</f>
        <v>1.4751051570073059E-2</v>
      </c>
      <c r="S20" s="26">
        <f>AVERAGE(R20:R22)</f>
        <v>-4.736951571734001E-15</v>
      </c>
      <c r="T20" s="36">
        <f>STDEV(R20:R22)/SQRT(COUNT(R20:R22))</f>
        <v>4.6734790277326077E-2</v>
      </c>
      <c r="U20" s="2"/>
      <c r="V20" s="2"/>
      <c r="W20" s="2"/>
      <c r="X20" s="2"/>
      <c r="Y20" s="2"/>
      <c r="Z20" s="2"/>
      <c r="AA20" s="2"/>
      <c r="AH20" s="2"/>
      <c r="AI20" s="2"/>
      <c r="AJ20" s="2"/>
      <c r="AK20" s="2"/>
    </row>
    <row r="21" spans="1:37" x14ac:dyDescent="0.25">
      <c r="A21" s="24">
        <v>20</v>
      </c>
      <c r="B21" s="4" t="s">
        <v>30</v>
      </c>
      <c r="C21" s="150"/>
      <c r="D21" s="10">
        <v>-18.5</v>
      </c>
      <c r="E21" s="6">
        <v>342.55075099999999</v>
      </c>
      <c r="F21" s="94"/>
      <c r="G21" s="108">
        <f t="shared" ref="G21:G37" si="6">((E21/$F$20)*100)-100</f>
        <v>-0.31746497070133728</v>
      </c>
      <c r="H21" s="89"/>
      <c r="I21" s="32"/>
      <c r="J21" s="81">
        <v>9050.3769530000009</v>
      </c>
      <c r="K21" s="94"/>
      <c r="L21" s="108">
        <f t="shared" ref="L21:L37" si="7">((J21/$K$20)*100)-100</f>
        <v>-0.33149396653335828</v>
      </c>
      <c r="M21" s="89"/>
      <c r="N21" s="71"/>
      <c r="O21" s="76">
        <v>1071426.1129999999</v>
      </c>
      <c r="P21" s="13">
        <f>O21-O39</f>
        <v>155132.23909999989</v>
      </c>
      <c r="Q21" s="126"/>
      <c r="R21" s="111">
        <f t="shared" ref="R21:R37" si="8">((P21/$Q$20)*100)-100</f>
        <v>-8.7308164456487702E-2</v>
      </c>
      <c r="S21" s="27"/>
      <c r="T21" s="37"/>
      <c r="U21" s="2"/>
      <c r="V21" s="2"/>
      <c r="W21" s="2"/>
      <c r="X21" s="2"/>
      <c r="Y21" s="2"/>
      <c r="Z21" s="2"/>
      <c r="AA21" s="2"/>
      <c r="AH21" s="2"/>
      <c r="AI21" s="2"/>
      <c r="AJ21" s="2"/>
      <c r="AK21" s="2"/>
    </row>
    <row r="22" spans="1:37" x14ac:dyDescent="0.25">
      <c r="A22" s="105">
        <v>21</v>
      </c>
      <c r="B22" s="19" t="s">
        <v>31</v>
      </c>
      <c r="C22" s="152"/>
      <c r="D22" s="20">
        <v>-18.5</v>
      </c>
      <c r="E22" s="21">
        <v>344.26199300000002</v>
      </c>
      <c r="F22" s="96"/>
      <c r="G22" s="110">
        <f t="shared" si="6"/>
        <v>0.18050778256409217</v>
      </c>
      <c r="H22" s="91"/>
      <c r="I22" s="34"/>
      <c r="J22" s="84">
        <v>9097.6347659999992</v>
      </c>
      <c r="K22" s="96"/>
      <c r="L22" s="110">
        <f t="shared" si="7"/>
        <v>0.18893912090366882</v>
      </c>
      <c r="M22" s="91"/>
      <c r="N22" s="85"/>
      <c r="O22" s="78">
        <v>1079376.919</v>
      </c>
      <c r="P22" s="22">
        <f t="shared" ref="P22:P37" si="9">O22-O40</f>
        <v>155380.4584</v>
      </c>
      <c r="Q22" s="131"/>
      <c r="R22" s="134">
        <f t="shared" si="8"/>
        <v>7.2557112886400432E-2</v>
      </c>
      <c r="S22" s="29"/>
      <c r="T22" s="39"/>
      <c r="U22" s="2"/>
      <c r="V22" s="2"/>
      <c r="W22" s="2"/>
      <c r="X22" s="2"/>
      <c r="Y22" s="2"/>
      <c r="Z22" s="2"/>
      <c r="AA22" s="2"/>
      <c r="AH22" s="2"/>
      <c r="AI22" s="2"/>
      <c r="AJ22" s="2"/>
      <c r="AK22" s="2"/>
    </row>
    <row r="23" spans="1:37" x14ac:dyDescent="0.25">
      <c r="A23" s="24">
        <v>22</v>
      </c>
      <c r="B23" s="4" t="s">
        <v>32</v>
      </c>
      <c r="C23" s="150"/>
      <c r="D23" s="10">
        <v>-18.5</v>
      </c>
      <c r="E23" s="6">
        <v>365.79791299999999</v>
      </c>
      <c r="F23" s="94">
        <f>AVERAGE(E23:E25)</f>
        <v>361.37321999999995</v>
      </c>
      <c r="G23" s="108">
        <f t="shared" si="6"/>
        <v>6.4474772564922631</v>
      </c>
      <c r="H23" s="89">
        <f>AVERAGE(G23:G25)</f>
        <v>5.1598881512901853</v>
      </c>
      <c r="I23" s="32">
        <f>STDEV(G23:G25)/SQRT(COUNT(G23:G25))</f>
        <v>0.65265993489993035</v>
      </c>
      <c r="J23" s="81">
        <v>9450.9052730000003</v>
      </c>
      <c r="K23" s="94">
        <f>AVERAGE(J23:J25)</f>
        <v>9416.7317706666672</v>
      </c>
      <c r="L23" s="108">
        <f t="shared" si="7"/>
        <v>4.0793785845001764</v>
      </c>
      <c r="M23" s="89">
        <f>AVERAGE(L23:L25)</f>
        <v>3.703038246281944</v>
      </c>
      <c r="N23" s="71">
        <f>STDEV(L23:L25)/SQRT(COUNT(L23:L25))</f>
        <v>0.19519775645191151</v>
      </c>
      <c r="O23" s="76">
        <v>1066453.1599999999</v>
      </c>
      <c r="P23" s="13">
        <f t="shared" si="9"/>
        <v>161372.11989999993</v>
      </c>
      <c r="Q23" s="126">
        <f>AVERAGE(P23:P25)</f>
        <v>160705.69906666668</v>
      </c>
      <c r="R23" s="111">
        <f t="shared" si="8"/>
        <v>3.9314779439490621</v>
      </c>
      <c r="S23" s="27">
        <f>AVERAGE(R23:R25)</f>
        <v>3.5022705803482004</v>
      </c>
      <c r="T23" s="37">
        <f>STDEV(R23:R25)/SQRT(COUNT(R23:R25))</f>
        <v>0.35175209839613786</v>
      </c>
      <c r="U23" s="2"/>
      <c r="V23" s="2"/>
      <c r="W23" s="2"/>
      <c r="X23" s="2"/>
      <c r="Y23" s="2"/>
      <c r="Z23" s="2"/>
      <c r="AA23" s="2"/>
      <c r="AH23" s="2"/>
      <c r="AI23" s="2"/>
      <c r="AJ23" s="2"/>
      <c r="AK23" s="2"/>
    </row>
    <row r="24" spans="1:37" x14ac:dyDescent="0.25">
      <c r="A24" s="24">
        <v>23</v>
      </c>
      <c r="B24" s="4" t="s">
        <v>33</v>
      </c>
      <c r="C24" s="150"/>
      <c r="D24" s="10">
        <v>-18.5</v>
      </c>
      <c r="E24" s="6">
        <v>358.52276599999999</v>
      </c>
      <c r="F24" s="94"/>
      <c r="G24" s="108">
        <f t="shared" si="6"/>
        <v>4.3304038197716608</v>
      </c>
      <c r="H24" s="89"/>
      <c r="I24" s="32"/>
      <c r="J24" s="81">
        <v>9391.4814449999994</v>
      </c>
      <c r="K24" s="94"/>
      <c r="L24" s="108">
        <f t="shared" si="7"/>
        <v>3.4249656036589187</v>
      </c>
      <c r="M24" s="89"/>
      <c r="N24" s="71"/>
      <c r="O24" s="76">
        <v>1086535.2690000001</v>
      </c>
      <c r="P24" s="13">
        <f t="shared" si="9"/>
        <v>161122.00670000014</v>
      </c>
      <c r="Q24" s="126"/>
      <c r="R24" s="111">
        <f t="shared" si="8"/>
        <v>3.7703929030796957</v>
      </c>
      <c r="S24" s="27"/>
      <c r="T24" s="37"/>
      <c r="U24" s="2"/>
      <c r="V24" s="2"/>
      <c r="W24" s="2"/>
      <c r="X24" s="2"/>
      <c r="Y24" s="2"/>
      <c r="Z24" s="2"/>
      <c r="AA24" s="2"/>
      <c r="AH24" s="2"/>
      <c r="AI24" s="2"/>
      <c r="AJ24" s="2"/>
      <c r="AK24" s="2"/>
    </row>
    <row r="25" spans="1:37" x14ac:dyDescent="0.25">
      <c r="A25" s="24">
        <v>24</v>
      </c>
      <c r="B25" s="4" t="s">
        <v>34</v>
      </c>
      <c r="C25" s="150"/>
      <c r="D25" s="10">
        <v>-18.5</v>
      </c>
      <c r="E25" s="6">
        <v>359.79898100000003</v>
      </c>
      <c r="F25" s="94"/>
      <c r="G25" s="108">
        <f t="shared" si="6"/>
        <v>4.7017833776066311</v>
      </c>
      <c r="H25" s="89"/>
      <c r="I25" s="32"/>
      <c r="J25" s="81">
        <v>9407.8085940000001</v>
      </c>
      <c r="K25" s="94"/>
      <c r="L25" s="108">
        <f t="shared" si="7"/>
        <v>3.6047705506867374</v>
      </c>
      <c r="M25" s="89"/>
      <c r="N25" s="71"/>
      <c r="O25" s="76">
        <v>1059183.7120000001</v>
      </c>
      <c r="P25" s="13">
        <f t="shared" si="9"/>
        <v>159622.9706</v>
      </c>
      <c r="Q25" s="126"/>
      <c r="R25" s="111">
        <f t="shared" si="8"/>
        <v>2.8049408940158429</v>
      </c>
      <c r="S25" s="27"/>
      <c r="T25" s="37"/>
      <c r="U25" s="2"/>
      <c r="V25" s="2"/>
      <c r="W25" s="2"/>
      <c r="X25" s="2"/>
      <c r="Y25" s="2"/>
      <c r="Z25" s="2"/>
      <c r="AA25" s="2"/>
      <c r="AH25" s="2"/>
      <c r="AI25" s="2"/>
      <c r="AJ25" s="2"/>
      <c r="AK25" s="2"/>
    </row>
    <row r="26" spans="1:37" x14ac:dyDescent="0.25">
      <c r="A26" s="106">
        <v>25</v>
      </c>
      <c r="B26" s="15" t="s">
        <v>35</v>
      </c>
      <c r="C26" s="151"/>
      <c r="D26" s="16">
        <v>-18.5</v>
      </c>
      <c r="E26" s="17">
        <v>370.92929099999998</v>
      </c>
      <c r="F26" s="95">
        <f>AVERAGE(E26:E28)</f>
        <v>378.91155000000003</v>
      </c>
      <c r="G26" s="109">
        <f t="shared" si="6"/>
        <v>7.9407122464618851</v>
      </c>
      <c r="H26" s="90">
        <f>AVERAGE(G26:G28)</f>
        <v>10.26355582528223</v>
      </c>
      <c r="I26" s="33">
        <f>STDEV(G26:G28)/SQRT(COUNT(G26:G28))</f>
        <v>1.1617227344151861</v>
      </c>
      <c r="J26" s="82">
        <v>9284.8896480000003</v>
      </c>
      <c r="K26" s="95">
        <f>AVERAGE(J26:J28)</f>
        <v>9449.7014973333335</v>
      </c>
      <c r="L26" s="109">
        <f t="shared" si="7"/>
        <v>2.2511089546393634</v>
      </c>
      <c r="M26" s="90">
        <f>AVERAGE(L26:L28)</f>
        <v>4.0661218413922215</v>
      </c>
      <c r="N26" s="83">
        <f>STDEV(L26:L28)/SQRT(COUNT(L26:L28))</f>
        <v>1.2005405376294016</v>
      </c>
      <c r="O26" s="77">
        <v>1060301.834</v>
      </c>
      <c r="P26" s="18">
        <f t="shared" si="9"/>
        <v>157401.86210000003</v>
      </c>
      <c r="Q26" s="130">
        <f>AVERAGE(P26:P28)</f>
        <v>161134.52586666672</v>
      </c>
      <c r="R26" s="133">
        <f t="shared" si="8"/>
        <v>1.374439211185404</v>
      </c>
      <c r="S26" s="28">
        <f>AVERAGE(R26:R28)</f>
        <v>3.7784558540720403</v>
      </c>
      <c r="T26" s="38">
        <f>STDEV(R26:R28)/SQRT(COUNT(R26:R28))</f>
        <v>1.5294919784773611</v>
      </c>
      <c r="U26" s="2"/>
      <c r="V26" s="2"/>
      <c r="W26" s="2"/>
      <c r="X26" s="2"/>
      <c r="Y26" s="2"/>
      <c r="Z26" s="2"/>
      <c r="AA26" s="2"/>
      <c r="AH26" s="2"/>
      <c r="AI26" s="2"/>
      <c r="AJ26" s="2"/>
      <c r="AK26" s="2"/>
    </row>
    <row r="27" spans="1:37" x14ac:dyDescent="0.25">
      <c r="A27" s="24">
        <v>26</v>
      </c>
      <c r="B27" s="4" t="s">
        <v>36</v>
      </c>
      <c r="C27" s="150"/>
      <c r="D27" s="10">
        <v>-18.5</v>
      </c>
      <c r="E27" s="6">
        <v>383.06005900000002</v>
      </c>
      <c r="F27" s="94"/>
      <c r="G27" s="108">
        <f t="shared" si="6"/>
        <v>11.470775171626229</v>
      </c>
      <c r="H27" s="89"/>
      <c r="I27" s="32"/>
      <c r="J27" s="81">
        <v>9655.7216800000006</v>
      </c>
      <c r="K27" s="94"/>
      <c r="L27" s="108">
        <f t="shared" si="7"/>
        <v>6.3349470987006669</v>
      </c>
      <c r="M27" s="89"/>
      <c r="N27" s="71"/>
      <c r="O27" s="76">
        <v>1118994.0930000001</v>
      </c>
      <c r="P27" s="13">
        <f t="shared" si="9"/>
        <v>165544.39130000013</v>
      </c>
      <c r="Q27" s="126"/>
      <c r="R27" s="111">
        <f t="shared" si="8"/>
        <v>6.6186232405096064</v>
      </c>
      <c r="S27" s="27"/>
      <c r="T27" s="37"/>
      <c r="U27" s="2"/>
      <c r="V27" s="2"/>
      <c r="W27" s="2"/>
      <c r="X27" s="2"/>
      <c r="Y27" s="2"/>
      <c r="Z27" s="2"/>
      <c r="AA27" s="2"/>
      <c r="AH27" s="2"/>
      <c r="AI27" s="2"/>
      <c r="AJ27" s="2"/>
      <c r="AK27" s="2"/>
    </row>
    <row r="28" spans="1:37" x14ac:dyDescent="0.25">
      <c r="A28" s="105">
        <v>27</v>
      </c>
      <c r="B28" s="19" t="s">
        <v>37</v>
      </c>
      <c r="C28" s="152"/>
      <c r="D28" s="20">
        <v>-18.5</v>
      </c>
      <c r="E28" s="21">
        <v>382.74529999999999</v>
      </c>
      <c r="F28" s="96"/>
      <c r="G28" s="110">
        <f t="shared" si="6"/>
        <v>11.379180057758575</v>
      </c>
      <c r="H28" s="91"/>
      <c r="I28" s="34"/>
      <c r="J28" s="84">
        <v>9408.4931639999995</v>
      </c>
      <c r="K28" s="96"/>
      <c r="L28" s="110">
        <f t="shared" si="7"/>
        <v>3.6123094708366352</v>
      </c>
      <c r="M28" s="91"/>
      <c r="N28" s="85"/>
      <c r="O28" s="78">
        <v>1094089.5260000001</v>
      </c>
      <c r="P28" s="22">
        <f t="shared" si="9"/>
        <v>160457.32420000003</v>
      </c>
      <c r="Q28" s="131"/>
      <c r="R28" s="134">
        <f t="shared" si="8"/>
        <v>3.3423051105211101</v>
      </c>
      <c r="S28" s="29"/>
      <c r="T28" s="39"/>
      <c r="U28" s="2"/>
      <c r="V28" s="2"/>
      <c r="W28" s="2"/>
      <c r="X28" s="2"/>
      <c r="Y28" s="2"/>
      <c r="Z28" s="2"/>
      <c r="AA28" s="2"/>
      <c r="AH28" s="2"/>
      <c r="AI28" s="2"/>
      <c r="AJ28" s="2"/>
      <c r="AK28" s="2"/>
    </row>
    <row r="29" spans="1:37" x14ac:dyDescent="0.25">
      <c r="A29" s="24">
        <v>28</v>
      </c>
      <c r="B29" s="4" t="s">
        <v>38</v>
      </c>
      <c r="C29" s="150"/>
      <c r="D29" s="10">
        <v>-18.5</v>
      </c>
      <c r="E29" s="6">
        <v>350.64999399999999</v>
      </c>
      <c r="F29" s="94">
        <f>AVERAGE(E29:E31)</f>
        <v>349.48905433333334</v>
      </c>
      <c r="G29" s="108">
        <f t="shared" si="6"/>
        <v>2.039421043127021</v>
      </c>
      <c r="H29" s="89">
        <f>AVERAGE(G29:G31)</f>
        <v>1.7015866969708167</v>
      </c>
      <c r="I29" s="32">
        <f>STDEV(G29:G31)/SQRT(COUNT(G29:G31))</f>
        <v>0.17203353794450771</v>
      </c>
      <c r="J29" s="81">
        <v>9366.4257809999999</v>
      </c>
      <c r="K29" s="94">
        <f>AVERAGE(J29:J31)</f>
        <v>9282.2249350000002</v>
      </c>
      <c r="L29" s="108">
        <f t="shared" si="7"/>
        <v>3.149036699092278</v>
      </c>
      <c r="M29" s="89">
        <f>AVERAGE(L29:L31)</f>
        <v>2.2217634406240592</v>
      </c>
      <c r="N29" s="71">
        <f>STDEV(L29:L31)/SQRT(COUNT(L29:L31))</f>
        <v>0.46654410107326366</v>
      </c>
      <c r="O29" s="76">
        <v>1121599.4380000001</v>
      </c>
      <c r="P29" s="13">
        <f t="shared" si="9"/>
        <v>161328.16190000006</v>
      </c>
      <c r="Q29" s="126">
        <f>AVERAGE(P29:P31)</f>
        <v>159599.15143333338</v>
      </c>
      <c r="R29" s="111">
        <f t="shared" si="8"/>
        <v>3.9031668583025692</v>
      </c>
      <c r="S29" s="27">
        <f>AVERAGE(R29:R31)</f>
        <v>2.789600194540673</v>
      </c>
      <c r="T29" s="37">
        <f>STDEV(R29:R31)/SQRT(COUNT(R29:R31))</f>
        <v>0.563522410738442</v>
      </c>
      <c r="U29" s="2"/>
      <c r="V29" s="2"/>
      <c r="W29" s="2"/>
      <c r="X29" s="2"/>
      <c r="Y29" s="2"/>
      <c r="Z29" s="2"/>
      <c r="AA29" s="2"/>
      <c r="AH29" s="2"/>
      <c r="AI29" s="2"/>
      <c r="AJ29" s="2"/>
      <c r="AK29" s="2"/>
    </row>
    <row r="30" spans="1:37" x14ac:dyDescent="0.25">
      <c r="A30" s="24">
        <v>29</v>
      </c>
      <c r="B30" s="4" t="s">
        <v>39</v>
      </c>
      <c r="C30" s="150"/>
      <c r="D30" s="10">
        <v>-18.5</v>
      </c>
      <c r="E30" s="6">
        <v>349.1026</v>
      </c>
      <c r="F30" s="94"/>
      <c r="G30" s="108">
        <f t="shared" si="6"/>
        <v>1.5891281853276098</v>
      </c>
      <c r="H30" s="89"/>
      <c r="I30" s="32"/>
      <c r="J30" s="81">
        <v>9231.9453130000002</v>
      </c>
      <c r="K30" s="94"/>
      <c r="L30" s="108">
        <f t="shared" si="7"/>
        <v>1.6680522709466175</v>
      </c>
      <c r="M30" s="89"/>
      <c r="N30" s="71"/>
      <c r="O30" s="76">
        <v>1083672.291</v>
      </c>
      <c r="P30" s="13">
        <f t="shared" si="9"/>
        <v>158500.97210000001</v>
      </c>
      <c r="Q30" s="126"/>
      <c r="R30" s="111">
        <f t="shared" si="8"/>
        <v>2.0823194001161767</v>
      </c>
      <c r="S30" s="27"/>
      <c r="T30" s="37"/>
      <c r="U30" s="2"/>
      <c r="V30" s="2"/>
      <c r="W30" s="2"/>
      <c r="X30" s="2"/>
      <c r="Y30" s="2"/>
      <c r="Z30" s="2"/>
      <c r="AA30" s="2"/>
      <c r="AH30" s="2"/>
      <c r="AI30" s="2"/>
      <c r="AJ30" s="2"/>
      <c r="AK30" s="2"/>
    </row>
    <row r="31" spans="1:37" x14ac:dyDescent="0.25">
      <c r="A31" s="24">
        <v>30</v>
      </c>
      <c r="B31" s="4" t="s">
        <v>40</v>
      </c>
      <c r="C31" s="150"/>
      <c r="D31" s="10">
        <v>-18.5</v>
      </c>
      <c r="E31" s="6">
        <v>348.71456899999998</v>
      </c>
      <c r="F31" s="94"/>
      <c r="G31" s="108">
        <f t="shared" si="6"/>
        <v>1.476210862457819</v>
      </c>
      <c r="H31" s="89"/>
      <c r="I31" s="32"/>
      <c r="J31" s="81">
        <v>9248.3037110000005</v>
      </c>
      <c r="K31" s="94"/>
      <c r="L31" s="108">
        <f t="shared" si="7"/>
        <v>1.848201351833282</v>
      </c>
      <c r="M31" s="89"/>
      <c r="N31" s="71"/>
      <c r="O31" s="76">
        <v>1087668.716</v>
      </c>
      <c r="P31" s="13">
        <f t="shared" si="9"/>
        <v>158968.32030000002</v>
      </c>
      <c r="Q31" s="126"/>
      <c r="R31" s="111">
        <f t="shared" si="8"/>
        <v>2.3833143252032727</v>
      </c>
      <c r="S31" s="27"/>
      <c r="T31" s="37"/>
      <c r="U31" s="2"/>
      <c r="V31" s="2"/>
      <c r="W31" s="2"/>
      <c r="X31" s="2"/>
      <c r="Y31" s="2"/>
      <c r="Z31" s="2"/>
      <c r="AA31" s="2"/>
      <c r="AH31" s="2"/>
      <c r="AI31" s="2"/>
      <c r="AJ31" s="2"/>
      <c r="AK31" s="2"/>
    </row>
    <row r="32" spans="1:37" x14ac:dyDescent="0.25">
      <c r="A32" s="106">
        <v>31</v>
      </c>
      <c r="B32" s="15" t="s">
        <v>41</v>
      </c>
      <c r="C32" s="151"/>
      <c r="D32" s="16">
        <v>-18.5</v>
      </c>
      <c r="E32" s="17">
        <v>350.77261399999998</v>
      </c>
      <c r="F32" s="95">
        <f>AVERAGE(E32:E34)</f>
        <v>351.52488233333332</v>
      </c>
      <c r="G32" s="109">
        <f t="shared" si="6"/>
        <v>2.0751035585195865</v>
      </c>
      <c r="H32" s="90">
        <f>AVERAGE(G32:G34)</f>
        <v>2.2940142287488023</v>
      </c>
      <c r="I32" s="33">
        <f>STDEV(G32:G34)/SQRT(COUNT(G32:G34))</f>
        <v>0.97554897949143138</v>
      </c>
      <c r="J32" s="82">
        <v>9298.7822269999997</v>
      </c>
      <c r="K32" s="95">
        <f>AVERAGE(J32:J34)</f>
        <v>9172.7194013333337</v>
      </c>
      <c r="L32" s="109">
        <f t="shared" si="7"/>
        <v>2.4041028687130392</v>
      </c>
      <c r="M32" s="90">
        <f>AVERAGE(L32:L34)</f>
        <v>1.0158188706206583</v>
      </c>
      <c r="N32" s="83">
        <f>STDEV(L32:L34)/SQRT(COUNT(L32:L34))</f>
        <v>0.69619263459646019</v>
      </c>
      <c r="O32" s="77">
        <v>1081867.6769999999</v>
      </c>
      <c r="P32" s="18">
        <f t="shared" si="9"/>
        <v>159951.34929999989</v>
      </c>
      <c r="Q32" s="130">
        <f>AVERAGE(P32:P34)</f>
        <v>158532.73486666664</v>
      </c>
      <c r="R32" s="133">
        <f t="shared" si="8"/>
        <v>3.0164327157595778</v>
      </c>
      <c r="S32" s="28">
        <f>AVERAGE(R32:R34)</f>
        <v>2.102776163560184</v>
      </c>
      <c r="T32" s="38">
        <f>STDEV(R32:R34)/SQRT(COUNT(R32:R34))</f>
        <v>0.53843925382940894</v>
      </c>
      <c r="U32" s="2"/>
      <c r="V32" s="2"/>
      <c r="W32" s="2"/>
      <c r="X32" s="2"/>
      <c r="Y32" s="2"/>
      <c r="Z32" s="2"/>
      <c r="AA32" s="2"/>
      <c r="AH32" s="2"/>
      <c r="AI32" s="2"/>
      <c r="AJ32" s="2"/>
      <c r="AK32" s="2"/>
    </row>
    <row r="33" spans="1:40" x14ac:dyDescent="0.25">
      <c r="A33" s="24">
        <v>32</v>
      </c>
      <c r="B33" s="4" t="s">
        <v>42</v>
      </c>
      <c r="C33" s="150"/>
      <c r="D33" s="10">
        <v>-18.5</v>
      </c>
      <c r="E33" s="6">
        <v>357.67086799999998</v>
      </c>
      <c r="F33" s="94"/>
      <c r="G33" s="108">
        <f t="shared" si="6"/>
        <v>4.082500839035248</v>
      </c>
      <c r="H33" s="89"/>
      <c r="I33" s="32"/>
      <c r="J33" s="81">
        <v>9101.2900389999995</v>
      </c>
      <c r="K33" s="94"/>
      <c r="L33" s="108">
        <f t="shared" si="7"/>
        <v>0.22919331152428413</v>
      </c>
      <c r="M33" s="89"/>
      <c r="N33" s="71"/>
      <c r="O33" s="76">
        <v>1038370.674</v>
      </c>
      <c r="P33" s="13">
        <f t="shared" si="9"/>
        <v>157056.97340000002</v>
      </c>
      <c r="Q33" s="126"/>
      <c r="R33" s="111">
        <f t="shared" si="8"/>
        <v>1.1523141480742396</v>
      </c>
      <c r="S33" s="27"/>
      <c r="T33" s="37"/>
      <c r="U33" s="2"/>
      <c r="V33" s="2"/>
      <c r="W33" s="2"/>
      <c r="X33" s="2"/>
      <c r="Y33" s="2"/>
      <c r="Z33" s="2"/>
      <c r="AA33" s="2"/>
      <c r="AH33" s="2"/>
      <c r="AI33" s="2"/>
      <c r="AJ33" s="2"/>
      <c r="AK33" s="2"/>
    </row>
    <row r="34" spans="1:40" x14ac:dyDescent="0.25">
      <c r="A34" s="105">
        <v>33</v>
      </c>
      <c r="B34" s="19" t="s">
        <v>43</v>
      </c>
      <c r="C34" s="152"/>
      <c r="D34" s="20">
        <v>-18.5</v>
      </c>
      <c r="E34" s="21">
        <v>346.13116500000001</v>
      </c>
      <c r="F34" s="96"/>
      <c r="G34" s="110">
        <f t="shared" si="6"/>
        <v>0.72443828869157301</v>
      </c>
      <c r="H34" s="91"/>
      <c r="I34" s="34"/>
      <c r="J34" s="84">
        <v>9118.0859380000002</v>
      </c>
      <c r="K34" s="96"/>
      <c r="L34" s="110">
        <f t="shared" si="7"/>
        <v>0.41416043162465144</v>
      </c>
      <c r="M34" s="91"/>
      <c r="N34" s="85"/>
      <c r="O34" s="78">
        <v>1088512.841</v>
      </c>
      <c r="P34" s="22">
        <f t="shared" si="9"/>
        <v>158589.88190000004</v>
      </c>
      <c r="Q34" s="131"/>
      <c r="R34" s="134">
        <f t="shared" si="8"/>
        <v>2.1395816268467343</v>
      </c>
      <c r="S34" s="29"/>
      <c r="T34" s="39"/>
      <c r="U34" s="2"/>
      <c r="V34" s="2"/>
      <c r="W34" s="2"/>
      <c r="X34" s="2"/>
      <c r="Y34" s="2"/>
      <c r="Z34" s="2"/>
      <c r="AA34" s="2"/>
      <c r="AH34" s="2"/>
      <c r="AI34" s="2"/>
      <c r="AJ34" s="2"/>
      <c r="AK34" s="2"/>
    </row>
    <row r="35" spans="1:40" x14ac:dyDescent="0.25">
      <c r="A35" s="24">
        <v>34</v>
      </c>
      <c r="B35" s="4" t="s">
        <v>44</v>
      </c>
      <c r="C35" s="150"/>
      <c r="D35" s="10">
        <v>-18.5</v>
      </c>
      <c r="E35" s="6">
        <v>418.519226</v>
      </c>
      <c r="F35" s="94">
        <f>AVERAGE(E35:E37)</f>
        <v>440.61667866666659</v>
      </c>
      <c r="G35" s="108" t="s">
        <v>11</v>
      </c>
      <c r="H35" s="89">
        <f>AVERAGE(G35:G37)</f>
        <v>31.434984229343769</v>
      </c>
      <c r="I35" s="32">
        <f>STDEV(G35:G37)/SQRT(COUNT(G35:G37))</f>
        <v>9.581907454983936</v>
      </c>
      <c r="J35" s="81">
        <v>9153.5126949999994</v>
      </c>
      <c r="K35" s="94">
        <f>AVERAGE(J35:J37)</f>
        <v>8819.9949543333332</v>
      </c>
      <c r="L35" s="108" t="s">
        <v>11</v>
      </c>
      <c r="M35" s="89">
        <f>AVERAGE(L35:L37)</f>
        <v>-4.7050617531151104</v>
      </c>
      <c r="N35" s="71">
        <f>STDEV(L35:L37)/SQRT(COUNT(L35:L37))</f>
        <v>6.3817606612050852</v>
      </c>
      <c r="O35" s="76">
        <v>1027487.41</v>
      </c>
      <c r="P35" s="13">
        <f t="shared" si="9"/>
        <v>154352.83230000001</v>
      </c>
      <c r="Q35" s="126">
        <f>AVERAGE(P35:P37)</f>
        <v>149132.00810000001</v>
      </c>
      <c r="R35" s="111">
        <f t="shared" si="8"/>
        <v>-0.58928397473741256</v>
      </c>
      <c r="S35" s="27">
        <f>AVERAGE(R35:R37)</f>
        <v>-3.9517481694680847</v>
      </c>
      <c r="T35" s="37">
        <f>STDEV(R35:R37)/SQRT(COUNT(R35:R37))</f>
        <v>4.779138032591165</v>
      </c>
      <c r="U35" s="2"/>
      <c r="V35" s="2"/>
      <c r="W35" s="2"/>
      <c r="X35" s="2"/>
      <c r="Y35" s="2"/>
      <c r="Z35" s="2"/>
      <c r="AA35" s="2"/>
      <c r="AH35" s="2"/>
      <c r="AI35" s="2"/>
      <c r="AJ35" s="2"/>
      <c r="AK35" s="2"/>
    </row>
    <row r="36" spans="1:40" x14ac:dyDescent="0.25">
      <c r="A36" s="24">
        <v>35</v>
      </c>
      <c r="B36" s="4" t="s">
        <v>45</v>
      </c>
      <c r="C36" s="150"/>
      <c r="D36" s="10">
        <v>-18.5</v>
      </c>
      <c r="E36" s="6">
        <v>484.59283399999998</v>
      </c>
      <c r="F36" s="94"/>
      <c r="G36" s="108">
        <f t="shared" si="6"/>
        <v>41.016891684327703</v>
      </c>
      <c r="H36" s="89"/>
      <c r="I36" s="32"/>
      <c r="J36" s="81">
        <v>8073.7416990000002</v>
      </c>
      <c r="K36" s="98"/>
      <c r="L36" s="108">
        <f t="shared" si="7"/>
        <v>-11.086822414320196</v>
      </c>
      <c r="M36" s="89"/>
      <c r="N36" s="71"/>
      <c r="O36" s="76">
        <v>881877.29720000003</v>
      </c>
      <c r="P36" s="13">
        <f t="shared" si="9"/>
        <v>134490.50970000005</v>
      </c>
      <c r="Q36" s="63"/>
      <c r="R36" s="111">
        <f t="shared" si="8"/>
        <v>-13.381583812508197</v>
      </c>
      <c r="S36" s="27"/>
      <c r="T36" s="37"/>
      <c r="U36" s="2"/>
      <c r="V36" s="2"/>
      <c r="W36" s="2"/>
      <c r="X36" s="2"/>
      <c r="Y36" s="2"/>
      <c r="Z36" s="2"/>
      <c r="AA36" s="2"/>
      <c r="AH36" s="2"/>
      <c r="AI36" s="2"/>
      <c r="AJ36" s="2"/>
      <c r="AK36" s="2"/>
    </row>
    <row r="37" spans="1:40" ht="15.75" thickBot="1" x14ac:dyDescent="0.3">
      <c r="A37" s="25">
        <v>36</v>
      </c>
      <c r="B37" s="7" t="s">
        <v>46</v>
      </c>
      <c r="C37" s="153"/>
      <c r="D37" s="11">
        <v>-18.5</v>
      </c>
      <c r="E37" s="8">
        <v>418.737976</v>
      </c>
      <c r="F37" s="97"/>
      <c r="G37" s="112">
        <f t="shared" si="6"/>
        <v>21.853076774359835</v>
      </c>
      <c r="H37" s="92"/>
      <c r="I37" s="35"/>
      <c r="J37" s="86">
        <v>9232.7304690000001</v>
      </c>
      <c r="K37" s="99"/>
      <c r="L37" s="112">
        <f t="shared" si="7"/>
        <v>1.6766989080899748</v>
      </c>
      <c r="M37" s="92"/>
      <c r="N37" s="87"/>
      <c r="O37" s="79">
        <v>1079275.7609999999</v>
      </c>
      <c r="P37" s="14">
        <f t="shared" si="9"/>
        <v>158552.68229999999</v>
      </c>
      <c r="Q37" s="100"/>
      <c r="R37" s="135">
        <f t="shared" si="8"/>
        <v>2.1156232788413547</v>
      </c>
      <c r="S37" s="30"/>
      <c r="T37" s="40"/>
      <c r="U37" s="2"/>
      <c r="V37" s="2"/>
      <c r="W37" s="2"/>
      <c r="X37" s="2"/>
      <c r="Y37" s="2"/>
      <c r="Z37" s="2"/>
      <c r="AA37" s="2"/>
      <c r="AH37" s="2"/>
      <c r="AI37" s="2"/>
      <c r="AJ37" s="2"/>
      <c r="AK37" s="2"/>
    </row>
    <row r="38" spans="1:40" x14ac:dyDescent="0.25">
      <c r="A38">
        <v>37</v>
      </c>
      <c r="B38" s="3" t="s">
        <v>29</v>
      </c>
      <c r="C38" s="149">
        <v>20</v>
      </c>
      <c r="D38" s="9">
        <v>-37</v>
      </c>
      <c r="E38" s="5">
        <v>321.291382</v>
      </c>
      <c r="F38" s="93">
        <f>AVERAGE(E38:E40)</f>
        <v>321.98588066666667</v>
      </c>
      <c r="G38" s="107">
        <f>((E38/$F$38)*100)-100</f>
        <v>-0.21569227359557885</v>
      </c>
      <c r="H38" s="88">
        <f>AVERAGE(G38:G40)</f>
        <v>0</v>
      </c>
      <c r="I38" s="31">
        <f>STDEV(G38:G40)/SQRT(COUNT(G38:G40))</f>
        <v>0.12905630494953013</v>
      </c>
      <c r="J38" s="80">
        <v>7924.5283200000003</v>
      </c>
      <c r="K38" s="93">
        <f>AVERAGE(J38:J40)</f>
        <v>7939.5668946666665</v>
      </c>
      <c r="L38" s="107">
        <f>((J38/$K$38)*100)-100</f>
        <v>-0.18941303557463129</v>
      </c>
      <c r="M38" s="88">
        <f>AVERAGE(L38:L40)</f>
        <v>9.473903143468002E-15</v>
      </c>
      <c r="N38" s="70">
        <f>STDEV(L38:L40)/SQRT(COUNT(L38:L40))</f>
        <v>9.513682250440253E-2</v>
      </c>
      <c r="O38" s="75">
        <v>929280.50580000004</v>
      </c>
      <c r="P38" s="12">
        <f>O38-O56</f>
        <v>144848.08240000007</v>
      </c>
      <c r="Q38" s="129">
        <f>AVERAGE(P38:P40)</f>
        <v>144764.38586666671</v>
      </c>
      <c r="R38" s="132">
        <f>((P38/$Q$38)*100)-100</f>
        <v>5.781569329521119E-2</v>
      </c>
      <c r="S38" s="26">
        <f>AVERAGE(R38:R40)</f>
        <v>9.473903143468002E-15</v>
      </c>
      <c r="T38" s="36">
        <f>STDEV(R38:R40)/SQRT(COUNT(R38:R40))</f>
        <v>0.18549648286597531</v>
      </c>
      <c r="U38" s="2"/>
      <c r="V38" s="2"/>
      <c r="W38" s="2"/>
      <c r="X38" s="2"/>
      <c r="Y38" s="2"/>
      <c r="Z38" s="2"/>
      <c r="AA38" s="2"/>
      <c r="AH38" s="2"/>
      <c r="AI38" s="2"/>
      <c r="AJ38" s="2"/>
      <c r="AK38" s="2"/>
    </row>
    <row r="39" spans="1:40" x14ac:dyDescent="0.25">
      <c r="A39">
        <v>38</v>
      </c>
      <c r="B39" s="4" t="s">
        <v>30</v>
      </c>
      <c r="C39" s="150"/>
      <c r="D39" s="10">
        <v>-37</v>
      </c>
      <c r="E39" s="6">
        <v>321.93780500000003</v>
      </c>
      <c r="F39" s="94"/>
      <c r="G39" s="108">
        <f t="shared" ref="G39:G55" si="10">((E39/$F$38)*100)-100</f>
        <v>-1.4930985969670019E-2</v>
      </c>
      <c r="H39" s="89"/>
      <c r="I39" s="32"/>
      <c r="J39" s="81">
        <v>7945.8432620000003</v>
      </c>
      <c r="K39" s="94"/>
      <c r="L39" s="108">
        <f t="shared" ref="L39:L55" si="11">((J39/$K$38)*100)-100</f>
        <v>7.9051759580877956E-2</v>
      </c>
      <c r="M39" s="89"/>
      <c r="N39" s="71"/>
      <c r="O39" s="76">
        <v>916293.87390000001</v>
      </c>
      <c r="P39" s="13">
        <f>O39-O57</f>
        <v>144263.10770000005</v>
      </c>
      <c r="Q39" s="126"/>
      <c r="R39" s="111">
        <f t="shared" ref="R39:R55" si="12">((P39/$Q$38)*100)-100</f>
        <v>-0.34627174609668998</v>
      </c>
      <c r="S39" s="27"/>
      <c r="T39" s="37"/>
      <c r="U39" s="2"/>
      <c r="V39" s="2"/>
      <c r="W39" s="2"/>
      <c r="X39" s="2"/>
      <c r="Y39" s="2"/>
      <c r="Z39" s="2"/>
      <c r="AA39" s="2"/>
      <c r="AH39" s="2"/>
      <c r="AI39" s="2"/>
      <c r="AJ39" s="2"/>
      <c r="AK39" s="2"/>
    </row>
    <row r="40" spans="1:40" x14ac:dyDescent="0.25">
      <c r="A40">
        <v>39</v>
      </c>
      <c r="B40" s="4" t="s">
        <v>31</v>
      </c>
      <c r="C40" s="150"/>
      <c r="D40" s="10">
        <v>-37</v>
      </c>
      <c r="E40" s="6">
        <v>322.728455</v>
      </c>
      <c r="F40" s="94"/>
      <c r="G40" s="108">
        <f t="shared" si="10"/>
        <v>0.23062325956524887</v>
      </c>
      <c r="H40" s="89"/>
      <c r="I40" s="32"/>
      <c r="J40" s="81">
        <v>7948.3291019999997</v>
      </c>
      <c r="K40" s="94"/>
      <c r="L40" s="108">
        <f t="shared" si="11"/>
        <v>0.11036127599378176</v>
      </c>
      <c r="M40" s="89"/>
      <c r="N40" s="71"/>
      <c r="O40" s="76">
        <v>923996.46059999999</v>
      </c>
      <c r="P40" s="13">
        <f t="shared" ref="P40:P55" si="13">O40-O58</f>
        <v>145181.96750000003</v>
      </c>
      <c r="Q40" s="126"/>
      <c r="R40" s="111">
        <f t="shared" si="12"/>
        <v>0.28845605280150721</v>
      </c>
      <c r="S40" s="27"/>
      <c r="T40" s="37"/>
      <c r="U40" s="2"/>
      <c r="V40" s="2"/>
      <c r="W40" s="2"/>
      <c r="X40" s="2"/>
      <c r="Y40" s="2"/>
      <c r="Z40" s="2"/>
      <c r="AA40" s="2"/>
      <c r="AH40" s="2"/>
      <c r="AI40" s="2"/>
      <c r="AJ40" s="2"/>
      <c r="AK40" s="2"/>
    </row>
    <row r="41" spans="1:40" x14ac:dyDescent="0.25">
      <c r="A41" s="102">
        <v>40</v>
      </c>
      <c r="B41" s="15" t="s">
        <v>32</v>
      </c>
      <c r="C41" s="151"/>
      <c r="D41" s="16">
        <v>-37</v>
      </c>
      <c r="E41" s="17">
        <v>332.73019399999998</v>
      </c>
      <c r="F41" s="95">
        <f>AVERAGE(E41:E43)</f>
        <v>332.33309933333334</v>
      </c>
      <c r="G41" s="109">
        <f t="shared" si="10"/>
        <v>3.3368895900302675</v>
      </c>
      <c r="H41" s="90">
        <f>AVERAGE(G41:G43)</f>
        <v>3.2135628572417261</v>
      </c>
      <c r="I41" s="33">
        <f>STDEV(G41:G43)/SQRT(COUNT(G41:G43))</f>
        <v>0.26728718150959085</v>
      </c>
      <c r="J41" s="82">
        <v>8132.3129879999997</v>
      </c>
      <c r="K41" s="95">
        <f>AVERAGE(J41:J43)</f>
        <v>8113.2176103333331</v>
      </c>
      <c r="L41" s="109">
        <f t="shared" si="11"/>
        <v>2.4276650841346168</v>
      </c>
      <c r="M41" s="90">
        <f>AVERAGE(L41:L43)</f>
        <v>2.1871560246354846</v>
      </c>
      <c r="N41" s="83">
        <f>STDEV(L41:L43)/SQRT(COUNT(L41:L43))</f>
        <v>0.78551810651322473</v>
      </c>
      <c r="O41" s="77">
        <v>905081.04009999998</v>
      </c>
      <c r="P41" s="18">
        <f t="shared" si="13"/>
        <v>147492.5405</v>
      </c>
      <c r="Q41" s="130">
        <f>AVERAGE(P41:P43)</f>
        <v>147226.68680000002</v>
      </c>
      <c r="R41" s="133">
        <f t="shared" si="12"/>
        <v>1.8845482036210228</v>
      </c>
      <c r="S41" s="28">
        <f>AVERAGE(R41:R43)</f>
        <v>1.700902413664906</v>
      </c>
      <c r="T41" s="38">
        <f>STDEV(R41:R43)/SQRT(COUNT(R41:R43))</f>
        <v>1.0721777873531246</v>
      </c>
      <c r="U41" s="2"/>
      <c r="V41" s="2"/>
      <c r="W41" s="2"/>
      <c r="X41" s="2"/>
      <c r="Y41" s="2"/>
      <c r="Z41" s="2"/>
      <c r="AA41" s="2"/>
    </row>
    <row r="42" spans="1:40" x14ac:dyDescent="0.25">
      <c r="A42" s="103">
        <v>41</v>
      </c>
      <c r="B42" s="4" t="s">
        <v>33</v>
      </c>
      <c r="C42" s="150"/>
      <c r="D42" s="10">
        <v>-37</v>
      </c>
      <c r="E42" s="6">
        <v>333.584991</v>
      </c>
      <c r="F42" s="94"/>
      <c r="G42" s="108">
        <f t="shared" si="10"/>
        <v>3.6023661377069089</v>
      </c>
      <c r="H42" s="89"/>
      <c r="I42" s="32"/>
      <c r="J42" s="81">
        <v>8210.4189449999994</v>
      </c>
      <c r="K42" s="94"/>
      <c r="L42" s="108">
        <f t="shared" si="11"/>
        <v>3.4114209745530957</v>
      </c>
      <c r="M42" s="89"/>
      <c r="N42" s="71"/>
      <c r="O42" s="76">
        <v>925413.26229999994</v>
      </c>
      <c r="P42" s="13">
        <f t="shared" si="13"/>
        <v>149772.2537</v>
      </c>
      <c r="Q42" s="126"/>
      <c r="R42" s="111">
        <f t="shared" si="12"/>
        <v>3.4593230948015901</v>
      </c>
      <c r="S42" s="27"/>
      <c r="T42" s="37"/>
      <c r="U42" s="2"/>
      <c r="V42" s="2"/>
      <c r="W42" s="2"/>
      <c r="X42" s="2"/>
      <c r="Y42" s="2"/>
      <c r="Z42" s="2"/>
      <c r="AA42" s="2"/>
    </row>
    <row r="43" spans="1:40" x14ac:dyDescent="0.25">
      <c r="A43" s="104">
        <v>42</v>
      </c>
      <c r="B43" s="19" t="s">
        <v>34</v>
      </c>
      <c r="C43" s="152"/>
      <c r="D43" s="20">
        <v>-37</v>
      </c>
      <c r="E43" s="21">
        <v>330.68411300000002</v>
      </c>
      <c r="F43" s="96"/>
      <c r="G43" s="110">
        <f t="shared" si="10"/>
        <v>2.7014328439880018</v>
      </c>
      <c r="H43" s="91"/>
      <c r="I43" s="34"/>
      <c r="J43" s="84">
        <v>7996.9208980000003</v>
      </c>
      <c r="K43" s="96"/>
      <c r="L43" s="110">
        <f t="shared" si="11"/>
        <v>0.72238201521874146</v>
      </c>
      <c r="M43" s="91"/>
      <c r="N43" s="85"/>
      <c r="O43" s="78">
        <v>899560.74140000006</v>
      </c>
      <c r="P43" s="22">
        <f t="shared" si="13"/>
        <v>144415.26620000007</v>
      </c>
      <c r="Q43" s="131"/>
      <c r="R43" s="134">
        <f t="shared" si="12"/>
        <v>-0.24116405742789482</v>
      </c>
      <c r="S43" s="29"/>
      <c r="T43" s="39"/>
      <c r="U43" s="2"/>
      <c r="V43" s="2"/>
      <c r="W43" s="2"/>
      <c r="X43" s="2"/>
      <c r="Y43" s="2"/>
      <c r="Z43" s="2"/>
      <c r="AA43" s="2"/>
    </row>
    <row r="44" spans="1:40" x14ac:dyDescent="0.25">
      <c r="A44">
        <v>43</v>
      </c>
      <c r="B44" s="4" t="s">
        <v>35</v>
      </c>
      <c r="C44" s="150"/>
      <c r="D44" s="10">
        <v>-37</v>
      </c>
      <c r="E44" s="6">
        <v>332.588593</v>
      </c>
      <c r="F44" s="94">
        <f>AVERAGE(E44:E46)</f>
        <v>347.49382566666668</v>
      </c>
      <c r="G44" s="108">
        <f t="shared" si="10"/>
        <v>3.2929121958331251</v>
      </c>
      <c r="H44" s="89">
        <f>AVERAGE(G44:G46)</f>
        <v>7.9220694234126654</v>
      </c>
      <c r="I44" s="32">
        <f>STDEV(G44:G46)/SQRT(COUNT(G44:G46))</f>
        <v>2.3233780511299655</v>
      </c>
      <c r="J44" s="81">
        <v>7951.9829099999997</v>
      </c>
      <c r="K44" s="94">
        <f>AVERAGE(J44:J46)</f>
        <v>8229.1938476666674</v>
      </c>
      <c r="L44" s="108">
        <f t="shared" si="11"/>
        <v>0.15638151926995647</v>
      </c>
      <c r="M44" s="89">
        <f>AVERAGE(L44:L46)</f>
        <v>3.6478936048080186</v>
      </c>
      <c r="N44" s="71">
        <f>STDEV(L44:L46)/SQRT(COUNT(L44:L46))</f>
        <v>1.9175176421319384</v>
      </c>
      <c r="O44" s="76">
        <v>902899.9719</v>
      </c>
      <c r="P44" s="13">
        <f t="shared" si="13"/>
        <v>145419.41350000002</v>
      </c>
      <c r="Q44" s="126">
        <f>AVERAGE(P44:P46)</f>
        <v>149569.92763333334</v>
      </c>
      <c r="R44" s="111">
        <f t="shared" si="12"/>
        <v>0.45247843895570838</v>
      </c>
      <c r="S44" s="27">
        <f>AVERAGE(R44:R46)</f>
        <v>3.3195607731121726</v>
      </c>
      <c r="T44" s="37">
        <f>STDEV(R44:R46)/SQRT(COUNT(R44:R46))</f>
        <v>1.5673766514266629</v>
      </c>
      <c r="U44" s="2"/>
      <c r="V44" s="2"/>
      <c r="W44" s="2"/>
      <c r="X44" s="2"/>
      <c r="Y44" s="2"/>
      <c r="Z44" s="2"/>
      <c r="AA44" s="2"/>
    </row>
    <row r="45" spans="1:40" x14ac:dyDescent="0.25">
      <c r="A45">
        <v>44</v>
      </c>
      <c r="B45" s="4" t="s">
        <v>36</v>
      </c>
      <c r="C45" s="150"/>
      <c r="D45" s="10">
        <v>-37</v>
      </c>
      <c r="E45" s="6">
        <v>356.07308999999998</v>
      </c>
      <c r="F45" s="94"/>
      <c r="G45" s="108">
        <f t="shared" si="10"/>
        <v>10.586554063413047</v>
      </c>
      <c r="H45" s="89"/>
      <c r="I45" s="32"/>
      <c r="J45" s="81">
        <v>8476.8818360000005</v>
      </c>
      <c r="K45" s="94"/>
      <c r="L45" s="108">
        <f t="shared" si="11"/>
        <v>6.7675598488158073</v>
      </c>
      <c r="M45" s="89"/>
      <c r="N45" s="71"/>
      <c r="O45" s="76">
        <v>953449.70169999998</v>
      </c>
      <c r="P45" s="13">
        <f t="shared" si="13"/>
        <v>153234.22549999994</v>
      </c>
      <c r="Q45" s="126"/>
      <c r="R45" s="111">
        <f t="shared" si="12"/>
        <v>5.8507757848220052</v>
      </c>
      <c r="S45" s="27"/>
      <c r="T45" s="37"/>
      <c r="U45" s="2"/>
      <c r="V45" s="2"/>
      <c r="W45" s="2"/>
      <c r="X45" s="2"/>
      <c r="Y45" s="2"/>
      <c r="Z45" s="2"/>
      <c r="AA45" s="2"/>
      <c r="AI45" s="293"/>
      <c r="AJ45" s="293"/>
      <c r="AK45" s="293"/>
      <c r="AL45" s="293"/>
      <c r="AM45" s="293"/>
      <c r="AN45" s="293"/>
    </row>
    <row r="46" spans="1:40" x14ac:dyDescent="0.25">
      <c r="A46">
        <v>45</v>
      </c>
      <c r="B46" s="4" t="s">
        <v>37</v>
      </c>
      <c r="C46" s="150"/>
      <c r="D46" s="10">
        <v>-37</v>
      </c>
      <c r="E46" s="6">
        <v>353.819794</v>
      </c>
      <c r="F46" s="94"/>
      <c r="G46" s="108">
        <f t="shared" si="10"/>
        <v>9.8867420109918243</v>
      </c>
      <c r="H46" s="89"/>
      <c r="I46" s="32"/>
      <c r="J46" s="81">
        <v>8258.7167969999991</v>
      </c>
      <c r="K46" s="94"/>
      <c r="L46" s="108">
        <f t="shared" si="11"/>
        <v>4.0197394463382921</v>
      </c>
      <c r="M46" s="89"/>
      <c r="N46" s="71"/>
      <c r="O46" s="76">
        <v>933632.20180000004</v>
      </c>
      <c r="P46" s="13">
        <f t="shared" si="13"/>
        <v>150056.14390000002</v>
      </c>
      <c r="Q46" s="126"/>
      <c r="R46" s="111">
        <f t="shared" si="12"/>
        <v>3.6554280955588041</v>
      </c>
      <c r="S46" s="27"/>
      <c r="T46" s="37"/>
      <c r="U46" s="2"/>
      <c r="V46" s="2"/>
      <c r="W46" s="2"/>
      <c r="X46" s="2"/>
      <c r="Y46" s="2"/>
      <c r="Z46" s="2"/>
      <c r="AA46" s="2"/>
    </row>
    <row r="47" spans="1:40" x14ac:dyDescent="0.25">
      <c r="A47" s="102">
        <v>46</v>
      </c>
      <c r="B47" s="15" t="s">
        <v>38</v>
      </c>
      <c r="C47" s="151"/>
      <c r="D47" s="16">
        <v>-37</v>
      </c>
      <c r="E47" s="17">
        <v>333.82626299999998</v>
      </c>
      <c r="F47" s="95">
        <f>AVERAGE(E47:E49)</f>
        <v>330.05860366666667</v>
      </c>
      <c r="G47" s="109">
        <f t="shared" si="10"/>
        <v>3.6772986159573122</v>
      </c>
      <c r="H47" s="90">
        <f>AVERAGE(G47:G49)</f>
        <v>2.5071667687059858</v>
      </c>
      <c r="I47" s="33">
        <f>STDEV(G47:G49)/SQRT(COUNT(G47:G49))</f>
        <v>0.59918798820452346</v>
      </c>
      <c r="J47" s="82">
        <v>8362.6621090000008</v>
      </c>
      <c r="K47" s="95">
        <f>AVERAGE(J47:J49)</f>
        <v>8237.2047523333331</v>
      </c>
      <c r="L47" s="109">
        <f t="shared" si="11"/>
        <v>5.3289457718096003</v>
      </c>
      <c r="M47" s="90">
        <f>AVERAGE(L47:L49)</f>
        <v>3.7487921144238072</v>
      </c>
      <c r="N47" s="83">
        <f>STDEV(L47:L49)/SQRT(COUNT(L47:L49))</f>
        <v>0.79626056888699692</v>
      </c>
      <c r="O47" s="77">
        <v>960271.27610000002</v>
      </c>
      <c r="P47" s="18">
        <f t="shared" si="13"/>
        <v>152549.55689999997</v>
      </c>
      <c r="Q47" s="130">
        <f>AVERAGE(P47:P49)</f>
        <v>149860.41716666668</v>
      </c>
      <c r="R47" s="133">
        <f t="shared" si="12"/>
        <v>5.377822029033922</v>
      </c>
      <c r="S47" s="28">
        <f>AVERAGE(R47:R49)</f>
        <v>3.5202244457373646</v>
      </c>
      <c r="T47" s="38">
        <f>STDEV(R47:R49)/SQRT(COUNT(R47:R49))</f>
        <v>0.92915750020498766</v>
      </c>
      <c r="U47" s="2"/>
      <c r="V47" s="2"/>
      <c r="W47" s="2"/>
      <c r="X47" s="2"/>
      <c r="Y47" s="2"/>
      <c r="Z47" s="2"/>
      <c r="AA47" s="2"/>
      <c r="AH47" s="2"/>
      <c r="AI47" s="2"/>
      <c r="AJ47" s="2"/>
      <c r="AK47" s="2"/>
    </row>
    <row r="48" spans="1:40" x14ac:dyDescent="0.25">
      <c r="A48" s="103">
        <v>47</v>
      </c>
      <c r="B48" s="4" t="s">
        <v>39</v>
      </c>
      <c r="C48" s="150"/>
      <c r="D48" s="10">
        <v>-37</v>
      </c>
      <c r="E48" s="6">
        <v>328.89599600000003</v>
      </c>
      <c r="F48" s="94"/>
      <c r="G48" s="108">
        <f t="shared" si="10"/>
        <v>2.1460926544437484</v>
      </c>
      <c r="H48" s="89"/>
      <c r="I48" s="32"/>
      <c r="J48" s="81">
        <v>8160.8559569999998</v>
      </c>
      <c r="K48" s="94"/>
      <c r="L48" s="108">
        <f t="shared" si="11"/>
        <v>2.7871679308097157</v>
      </c>
      <c r="M48" s="89"/>
      <c r="N48" s="71"/>
      <c r="O48" s="76">
        <v>925171.31889999995</v>
      </c>
      <c r="P48" s="13">
        <f t="shared" si="13"/>
        <v>148451.1165</v>
      </c>
      <c r="Q48" s="126"/>
      <c r="R48" s="111">
        <f t="shared" si="12"/>
        <v>2.5467110651986644</v>
      </c>
      <c r="S48" s="27"/>
      <c r="T48" s="37"/>
      <c r="U48" s="2"/>
      <c r="V48" s="2"/>
      <c r="W48" s="2"/>
      <c r="X48" s="2"/>
      <c r="Y48" s="2"/>
      <c r="Z48" s="2"/>
      <c r="AA48" s="2"/>
      <c r="AH48" s="2"/>
      <c r="AI48" s="2"/>
      <c r="AJ48" s="2"/>
      <c r="AK48" s="2"/>
    </row>
    <row r="49" spans="1:37" x14ac:dyDescent="0.25">
      <c r="A49" s="104">
        <v>48</v>
      </c>
      <c r="B49" s="19" t="s">
        <v>40</v>
      </c>
      <c r="C49" s="152"/>
      <c r="D49" s="20">
        <v>-37</v>
      </c>
      <c r="E49" s="21">
        <v>327.453552</v>
      </c>
      <c r="F49" s="96"/>
      <c r="G49" s="110">
        <f t="shared" si="10"/>
        <v>1.6981090357168966</v>
      </c>
      <c r="H49" s="91"/>
      <c r="I49" s="34"/>
      <c r="J49" s="84">
        <v>8188.0961909999996</v>
      </c>
      <c r="K49" s="96"/>
      <c r="L49" s="110">
        <f t="shared" si="11"/>
        <v>3.1302626406521057</v>
      </c>
      <c r="M49" s="91"/>
      <c r="N49" s="85"/>
      <c r="O49" s="78">
        <v>928700.39569999999</v>
      </c>
      <c r="P49" s="22">
        <f t="shared" si="13"/>
        <v>148580.57810000004</v>
      </c>
      <c r="Q49" s="131"/>
      <c r="R49" s="134">
        <f t="shared" si="12"/>
        <v>2.6361402429795078</v>
      </c>
      <c r="S49" s="29"/>
      <c r="T49" s="39"/>
      <c r="U49" s="2"/>
      <c r="V49" s="2"/>
      <c r="W49" s="2"/>
      <c r="X49" s="2"/>
      <c r="Y49" s="2"/>
      <c r="Z49" s="2"/>
      <c r="AA49" s="2"/>
      <c r="AH49" s="2"/>
      <c r="AI49" s="2"/>
      <c r="AJ49" s="2"/>
      <c r="AK49" s="2"/>
    </row>
    <row r="50" spans="1:37" x14ac:dyDescent="0.25">
      <c r="A50">
        <v>49</v>
      </c>
      <c r="B50" s="4" t="s">
        <v>41</v>
      </c>
      <c r="C50" s="150"/>
      <c r="D50" s="10">
        <v>-37</v>
      </c>
      <c r="E50" s="6">
        <v>336.68771400000003</v>
      </c>
      <c r="F50" s="94">
        <f>AVERAGE(E50:E52)</f>
        <v>331.68369566666667</v>
      </c>
      <c r="G50" s="108">
        <f t="shared" si="10"/>
        <v>4.5659869628113654</v>
      </c>
      <c r="H50" s="89">
        <f>AVERAGE(G50:G52)</f>
        <v>3.0118758561465029</v>
      </c>
      <c r="I50" s="32">
        <f>STDEV(G50:G52)/SQRT(COUNT(G50:G52))</f>
        <v>0.83383541010111162</v>
      </c>
      <c r="J50" s="81">
        <v>8128.6284180000002</v>
      </c>
      <c r="K50" s="94">
        <f>AVERAGE(J50:J52)</f>
        <v>8103.5535483333333</v>
      </c>
      <c r="L50" s="108">
        <f t="shared" si="11"/>
        <v>2.3812573889935322</v>
      </c>
      <c r="M50" s="89">
        <f>AVERAGE(L50:L52)</f>
        <v>2.0654357579230642</v>
      </c>
      <c r="N50" s="71">
        <f>STDEV(L50:L52)/SQRT(COUNT(L50:L52))</f>
        <v>0.75612875824332548</v>
      </c>
      <c r="O50" s="76">
        <v>921916.32770000002</v>
      </c>
      <c r="P50" s="13">
        <f t="shared" si="13"/>
        <v>148675.44689999998</v>
      </c>
      <c r="Q50" s="126">
        <f>AVERAGE(P50:P52)</f>
        <v>147412.56073333332</v>
      </c>
      <c r="R50" s="111">
        <f t="shared" si="12"/>
        <v>2.7016734882124211</v>
      </c>
      <c r="S50" s="27">
        <f>AVERAGE(R50:R52)</f>
        <v>1.8292999696110759</v>
      </c>
      <c r="T50" s="37">
        <f>STDEV(R50:R52)/SQRT(COUNT(R50:R52))</f>
        <v>1.0007210415943621</v>
      </c>
      <c r="U50" s="2"/>
      <c r="V50" s="2"/>
      <c r="W50" s="2"/>
      <c r="X50" s="2"/>
      <c r="Y50" s="2"/>
      <c r="Z50" s="2"/>
      <c r="AA50" s="2"/>
      <c r="AH50" s="2"/>
      <c r="AI50" s="2"/>
      <c r="AJ50" s="2"/>
      <c r="AK50" s="2"/>
    </row>
    <row r="51" spans="1:37" x14ac:dyDescent="0.25">
      <c r="A51">
        <v>50</v>
      </c>
      <c r="B51" s="4" t="s">
        <v>42</v>
      </c>
      <c r="C51" s="150"/>
      <c r="D51" s="10">
        <v>-37</v>
      </c>
      <c r="E51" s="6">
        <v>327.495026</v>
      </c>
      <c r="F51" s="94"/>
      <c r="G51" s="108">
        <f t="shared" si="10"/>
        <v>1.7109897247440671</v>
      </c>
      <c r="H51" s="89"/>
      <c r="I51" s="32"/>
      <c r="J51" s="81">
        <v>7989.328125</v>
      </c>
      <c r="K51" s="94"/>
      <c r="L51" s="108">
        <f t="shared" si="11"/>
        <v>0.62674993476987595</v>
      </c>
      <c r="M51" s="89"/>
      <c r="N51" s="71"/>
      <c r="O51" s="76">
        <v>881313.70059999998</v>
      </c>
      <c r="P51" s="13">
        <f t="shared" si="13"/>
        <v>144522.81589999993</v>
      </c>
      <c r="Q51" s="126"/>
      <c r="R51" s="111">
        <f t="shared" si="12"/>
        <v>-0.16687113009223253</v>
      </c>
      <c r="S51" s="27"/>
      <c r="T51" s="37"/>
      <c r="U51" s="2"/>
      <c r="V51" s="2"/>
      <c r="W51" s="2"/>
      <c r="X51" s="2"/>
      <c r="Y51" s="2"/>
      <c r="Z51" s="2"/>
      <c r="AA51" s="2"/>
      <c r="AH51" s="2"/>
      <c r="AI51" s="2"/>
      <c r="AJ51" s="2"/>
      <c r="AK51" s="2"/>
    </row>
    <row r="52" spans="1:37" x14ac:dyDescent="0.25">
      <c r="A52">
        <v>51</v>
      </c>
      <c r="B52" s="4" t="s">
        <v>43</v>
      </c>
      <c r="C52" s="150"/>
      <c r="D52" s="10">
        <v>-37</v>
      </c>
      <c r="E52" s="6">
        <v>330.86834700000003</v>
      </c>
      <c r="F52" s="94"/>
      <c r="G52" s="108">
        <f t="shared" si="10"/>
        <v>2.7586508808840762</v>
      </c>
      <c r="H52" s="89"/>
      <c r="I52" s="32"/>
      <c r="J52" s="81">
        <v>8192.7041019999997</v>
      </c>
      <c r="K52" s="94"/>
      <c r="L52" s="108">
        <f t="shared" si="11"/>
        <v>3.1882999500057849</v>
      </c>
      <c r="M52" s="89"/>
      <c r="N52" s="71"/>
      <c r="O52" s="76">
        <v>929922.95909999998</v>
      </c>
      <c r="P52" s="13">
        <f t="shared" si="13"/>
        <v>149039.41940000001</v>
      </c>
      <c r="Q52" s="126"/>
      <c r="R52" s="111">
        <f t="shared" si="12"/>
        <v>2.9530975507130393</v>
      </c>
      <c r="S52" s="27"/>
      <c r="T52" s="37"/>
      <c r="U52" s="2"/>
      <c r="V52" s="2"/>
      <c r="W52" s="2"/>
      <c r="X52" s="2"/>
      <c r="Y52" s="2"/>
      <c r="Z52" s="2"/>
      <c r="AA52" s="2"/>
      <c r="AH52" s="2"/>
      <c r="AI52" s="2"/>
      <c r="AJ52" s="2"/>
      <c r="AK52" s="2"/>
    </row>
    <row r="53" spans="1:37" x14ac:dyDescent="0.25">
      <c r="A53" s="102">
        <v>52</v>
      </c>
      <c r="B53" s="15" t="s">
        <v>44</v>
      </c>
      <c r="C53" s="151"/>
      <c r="D53" s="16">
        <v>-37</v>
      </c>
      <c r="E53" s="17">
        <v>384.43203699999998</v>
      </c>
      <c r="F53" s="95">
        <f>AVERAGE(E53:E55)</f>
        <v>402.67084733333331</v>
      </c>
      <c r="G53" s="109">
        <f t="shared" si="10"/>
        <v>19.3940666603267</v>
      </c>
      <c r="H53" s="90">
        <f>AVERAGE(G53:G55)</f>
        <v>25.058541852707862</v>
      </c>
      <c r="I53" s="33">
        <f>STDEV(G53:G55)/SQRT(COUNT(G53:G55))</f>
        <v>7.3351933369818685</v>
      </c>
      <c r="J53" s="82">
        <v>7926.4125979999999</v>
      </c>
      <c r="K53" s="95">
        <f>AVERAGE(J53:J55)</f>
        <v>7541.9939779999995</v>
      </c>
      <c r="L53" s="109">
        <f t="shared" si="11"/>
        <v>-0.16568028006039981</v>
      </c>
      <c r="M53" s="90">
        <f>AVERAGE(L53:L55)</f>
        <v>-5.0074887199921818</v>
      </c>
      <c r="N53" s="83">
        <f>STDEV(L53:L55)/SQRT(COUNT(L53:L55))</f>
        <v>6.1066793533074728</v>
      </c>
      <c r="O53" s="77">
        <v>873134.57770000002</v>
      </c>
      <c r="P53" s="18">
        <f t="shared" si="13"/>
        <v>122151.20370000007</v>
      </c>
      <c r="Q53" s="130">
        <f>AVERAGE(P53:P55)</f>
        <v>130384.52056666666</v>
      </c>
      <c r="R53" s="133">
        <f t="shared" si="12"/>
        <v>-15.620680481105481</v>
      </c>
      <c r="S53" s="28">
        <f>AVERAGE(R53:R55)</f>
        <v>-9.9332893334997667</v>
      </c>
      <c r="T53" s="38">
        <f>STDEV(R53:R55)/SQRT(COUNT(R53:R55))</f>
        <v>6.2354140052583631</v>
      </c>
      <c r="U53" s="2"/>
      <c r="V53" s="2"/>
      <c r="W53" s="2"/>
      <c r="X53" s="2"/>
      <c r="Y53" s="2"/>
      <c r="Z53" s="2"/>
      <c r="AA53" s="2"/>
      <c r="AH53" s="2"/>
      <c r="AI53" s="2"/>
      <c r="AJ53" s="2"/>
      <c r="AK53" s="2"/>
    </row>
    <row r="54" spans="1:37" x14ac:dyDescent="0.25">
      <c r="A54" s="103">
        <v>53</v>
      </c>
      <c r="B54" s="4" t="s">
        <v>45</v>
      </c>
      <c r="C54" s="150"/>
      <c r="D54" s="10">
        <v>-37</v>
      </c>
      <c r="E54" s="6">
        <v>449.52590900000001</v>
      </c>
      <c r="F54" s="94"/>
      <c r="G54" s="108">
        <f t="shared" si="10"/>
        <v>39.610441324092761</v>
      </c>
      <c r="H54" s="89"/>
      <c r="I54" s="32"/>
      <c r="J54" s="81">
        <v>6578.8193359999996</v>
      </c>
      <c r="K54" s="98"/>
      <c r="L54" s="108">
        <f t="shared" si="11"/>
        <v>-17.138813448133263</v>
      </c>
      <c r="M54" s="89"/>
      <c r="N54" s="71"/>
      <c r="O54" s="76">
        <v>747386.78749999998</v>
      </c>
      <c r="P54" s="13">
        <f t="shared" si="13"/>
        <v>120587.11859999993</v>
      </c>
      <c r="Q54" s="63"/>
      <c r="R54" s="111">
        <f t="shared" si="12"/>
        <v>-16.701115486328888</v>
      </c>
      <c r="S54" s="27"/>
      <c r="T54" s="37"/>
      <c r="U54" s="2"/>
      <c r="V54" s="2"/>
      <c r="W54" s="2"/>
      <c r="X54" s="2"/>
      <c r="Y54" s="2"/>
      <c r="Z54" s="2"/>
      <c r="AA54" s="2"/>
      <c r="AH54" s="2"/>
      <c r="AI54" s="2"/>
      <c r="AJ54" s="2"/>
      <c r="AK54" s="2"/>
    </row>
    <row r="55" spans="1:37" ht="15.75" thickBot="1" x14ac:dyDescent="0.3">
      <c r="A55" s="103">
        <v>54</v>
      </c>
      <c r="B55" s="7" t="s">
        <v>46</v>
      </c>
      <c r="C55" s="153"/>
      <c r="D55" s="11">
        <v>-37</v>
      </c>
      <c r="E55" s="8">
        <v>374.054596</v>
      </c>
      <c r="F55" s="97"/>
      <c r="G55" s="112">
        <f t="shared" si="10"/>
        <v>16.171117573704123</v>
      </c>
      <c r="H55" s="92"/>
      <c r="I55" s="35"/>
      <c r="J55" s="86">
        <v>8120.75</v>
      </c>
      <c r="K55" s="99"/>
      <c r="L55" s="112">
        <f t="shared" si="11"/>
        <v>2.2820275682171172</v>
      </c>
      <c r="M55" s="92"/>
      <c r="N55" s="87"/>
      <c r="O55" s="79">
        <v>920723.07869999995</v>
      </c>
      <c r="P55" s="14">
        <f t="shared" si="13"/>
        <v>148415.23939999996</v>
      </c>
      <c r="Q55" s="100"/>
      <c r="R55" s="135">
        <f t="shared" si="12"/>
        <v>2.5219279669350669</v>
      </c>
      <c r="S55" s="30"/>
      <c r="T55" s="40"/>
      <c r="U55" s="2"/>
      <c r="V55" s="2"/>
      <c r="W55" s="2"/>
      <c r="X55" s="2"/>
      <c r="Y55" s="2"/>
      <c r="Z55" s="2"/>
      <c r="AA55" s="2"/>
      <c r="AH55" s="2"/>
      <c r="AI55" s="2"/>
      <c r="AJ55" s="2"/>
      <c r="AK55" s="2"/>
    </row>
    <row r="56" spans="1:37" x14ac:dyDescent="0.25">
      <c r="A56" s="23">
        <v>55</v>
      </c>
      <c r="B56" s="3" t="s">
        <v>29</v>
      </c>
      <c r="C56" s="149">
        <v>30</v>
      </c>
      <c r="D56" s="9">
        <v>-55.5</v>
      </c>
      <c r="E56" s="5">
        <v>317.44305400000002</v>
      </c>
      <c r="F56" s="93">
        <f>AVERAGE(E56:E58)</f>
        <v>318.22314433333332</v>
      </c>
      <c r="G56" s="107">
        <f>((E56/$F$56)*100)-100</f>
        <v>-0.24513940837570658</v>
      </c>
      <c r="H56" s="88">
        <f>AVERAGE(G56:G58)</f>
        <v>4.736951571734001E-15</v>
      </c>
      <c r="I56" s="31">
        <f>STDEV(G56:G58)/SQRT(COUNT(G56:G58))</f>
        <v>0.26619642578819874</v>
      </c>
      <c r="J56" s="80">
        <v>7729.0732420000004</v>
      </c>
      <c r="K56" s="93">
        <f>AVERAGE(J56:J58)</f>
        <v>7722.3728840000003</v>
      </c>
      <c r="L56" s="107">
        <f>((J56/$K$56)*100)-100</f>
        <v>8.6765533089987912E-2</v>
      </c>
      <c r="M56" s="88">
        <f>AVERAGE(L56:L58)</f>
        <v>-9.473903143468002E-15</v>
      </c>
      <c r="N56" s="70">
        <f>STDEV(L56:L58)/SQRT(COUNT(L56:L58))</f>
        <v>0.30741760225712333</v>
      </c>
      <c r="O56" s="75">
        <v>784432.42339999997</v>
      </c>
      <c r="P56" s="12">
        <f>O56-O74</f>
        <v>139943.68030000001</v>
      </c>
      <c r="Q56" s="129">
        <f>AVERAGE(P56:P58)</f>
        <v>139871.43486666665</v>
      </c>
      <c r="R56" s="132">
        <f>((P56/$Q$56)*100)-100</f>
        <v>5.1651313509594843E-2</v>
      </c>
      <c r="S56" s="26">
        <f>AVERAGE(R56:R58)</f>
        <v>-9.473903143468002E-15</v>
      </c>
      <c r="T56" s="36">
        <f>STDEV(R56:R58)/SQRT(COUNT(R56:R58))</f>
        <v>0.32824120829014486</v>
      </c>
      <c r="U56" s="2"/>
      <c r="V56" s="2"/>
      <c r="W56" s="2"/>
      <c r="X56" s="2"/>
      <c r="Y56" s="2"/>
      <c r="Z56" s="2"/>
      <c r="AA56" s="2"/>
      <c r="AH56" s="2"/>
      <c r="AI56" s="2"/>
      <c r="AJ56" s="2"/>
      <c r="AK56" s="2"/>
    </row>
    <row r="57" spans="1:37" x14ac:dyDescent="0.25">
      <c r="A57" s="24">
        <v>56</v>
      </c>
      <c r="B57" s="4" t="s">
        <v>30</v>
      </c>
      <c r="C57" s="150"/>
      <c r="D57" s="10">
        <v>-55.5</v>
      </c>
      <c r="E57" s="6">
        <v>317.31076000000002</v>
      </c>
      <c r="F57" s="94"/>
      <c r="G57" s="108">
        <f t="shared" ref="G57:G73" si="14">((E57/$F$56)*100)-100</f>
        <v>-0.28671212310617022</v>
      </c>
      <c r="H57" s="89"/>
      <c r="I57" s="32"/>
      <c r="J57" s="81">
        <v>7678.3154299999997</v>
      </c>
      <c r="K57" s="94"/>
      <c r="L57" s="108">
        <f t="shared" ref="L57:L73" si="15">((J57/$K$56)*100)-100</f>
        <v>-0.57051705041702405</v>
      </c>
      <c r="M57" s="89"/>
      <c r="N57" s="71"/>
      <c r="O57" s="76">
        <v>772030.76619999995</v>
      </c>
      <c r="P57" s="13">
        <f>O57-O75</f>
        <v>139042.56559999997</v>
      </c>
      <c r="Q57" s="126"/>
      <c r="R57" s="111">
        <f t="shared" ref="R57:R73" si="16">((P57/$Q$56)*100)-100</f>
        <v>-0.59259366821882509</v>
      </c>
      <c r="S57" s="27"/>
      <c r="T57" s="37"/>
      <c r="U57" s="2"/>
      <c r="V57" s="2"/>
      <c r="W57" s="2"/>
      <c r="X57" s="2"/>
      <c r="Y57" s="2"/>
      <c r="Z57" s="2"/>
      <c r="AA57" s="2"/>
      <c r="AH57" s="2"/>
      <c r="AI57" s="2"/>
      <c r="AJ57" s="2"/>
      <c r="AK57" s="2"/>
    </row>
    <row r="58" spans="1:37" x14ac:dyDescent="0.25">
      <c r="A58" s="105">
        <v>57</v>
      </c>
      <c r="B58" s="19" t="s">
        <v>31</v>
      </c>
      <c r="C58" s="152"/>
      <c r="D58" s="20">
        <v>-55.5</v>
      </c>
      <c r="E58" s="21">
        <v>319.91561899999999</v>
      </c>
      <c r="F58" s="96"/>
      <c r="G58" s="110">
        <f t="shared" si="14"/>
        <v>0.53185153148189102</v>
      </c>
      <c r="H58" s="91"/>
      <c r="I58" s="34"/>
      <c r="J58" s="84">
        <v>7759.7299800000001</v>
      </c>
      <c r="K58" s="96"/>
      <c r="L58" s="110">
        <f t="shared" si="15"/>
        <v>0.48375151732700772</v>
      </c>
      <c r="M58" s="91"/>
      <c r="N58" s="85"/>
      <c r="O58" s="78">
        <v>778814.49309999996</v>
      </c>
      <c r="P58" s="22">
        <f t="shared" ref="P58:P73" si="17">O58-O76</f>
        <v>140628.05869999994</v>
      </c>
      <c r="Q58" s="131"/>
      <c r="R58" s="134">
        <f t="shared" si="16"/>
        <v>0.54094235470920182</v>
      </c>
      <c r="S58" s="29"/>
      <c r="T58" s="39"/>
      <c r="U58" s="2"/>
      <c r="V58" s="2"/>
      <c r="W58" s="2"/>
      <c r="X58" s="2"/>
      <c r="Y58" s="2"/>
      <c r="Z58" s="2"/>
      <c r="AA58" s="2"/>
      <c r="AH58" s="2"/>
      <c r="AI58" s="2"/>
      <c r="AJ58" s="2"/>
      <c r="AK58" s="2"/>
    </row>
    <row r="59" spans="1:37" x14ac:dyDescent="0.25">
      <c r="A59" s="24">
        <v>58</v>
      </c>
      <c r="B59" s="4" t="s">
        <v>32</v>
      </c>
      <c r="C59" s="150"/>
      <c r="D59" s="10">
        <v>-55.5</v>
      </c>
      <c r="E59" s="6">
        <v>324.61660799999999</v>
      </c>
      <c r="F59" s="94">
        <f>AVERAGE(E59:E61)</f>
        <v>325.03012100000001</v>
      </c>
      <c r="G59" s="108">
        <f t="shared" si="14"/>
        <v>2.009113347195651</v>
      </c>
      <c r="H59" s="89">
        <f>AVERAGE(G59:G61)</f>
        <v>2.1390576983101113</v>
      </c>
      <c r="I59" s="32">
        <f>STDEV(G59:G61)/SQRT(COUNT(G59:G61))</f>
        <v>0.72754483680136173</v>
      </c>
      <c r="J59" s="81">
        <v>7787.5</v>
      </c>
      <c r="K59" s="94">
        <f>AVERAGE(J59:J61)</f>
        <v>7830.1258136666665</v>
      </c>
      <c r="L59" s="108">
        <f t="shared" si="15"/>
        <v>0.84335627116551848</v>
      </c>
      <c r="M59" s="89">
        <f>AVERAGE(L59:L61)</f>
        <v>1.3953344559406087</v>
      </c>
      <c r="N59" s="71">
        <f>STDEV(L59:L61)/SQRT(COUNT(L59:L61))</f>
        <v>1.1572349065394452</v>
      </c>
      <c r="O59" s="76">
        <v>757588.49959999998</v>
      </c>
      <c r="P59" s="13">
        <f t="shared" si="17"/>
        <v>140527.8763</v>
      </c>
      <c r="Q59" s="126">
        <f>AVERAGE(P59:P61)</f>
        <v>141476.06586666664</v>
      </c>
      <c r="R59" s="111">
        <f t="shared" si="16"/>
        <v>0.46931772306410835</v>
      </c>
      <c r="S59" s="27">
        <f>AVERAGE(R59:R61)</f>
        <v>1.1472185164394848</v>
      </c>
      <c r="T59" s="37">
        <f>STDEV(R59:R61)/SQRT(COUNT(R59:R61))</f>
        <v>0.63956506895297827</v>
      </c>
      <c r="U59" s="2"/>
      <c r="V59" s="2"/>
      <c r="W59" s="2"/>
      <c r="X59" s="2"/>
      <c r="Y59" s="2"/>
      <c r="Z59" s="2"/>
      <c r="AA59" s="2"/>
      <c r="AH59" s="2"/>
      <c r="AI59" s="2"/>
      <c r="AJ59" s="2"/>
      <c r="AK59" s="2"/>
    </row>
    <row r="60" spans="1:37" x14ac:dyDescent="0.25">
      <c r="A60" s="24">
        <v>59</v>
      </c>
      <c r="B60" s="4" t="s">
        <v>33</v>
      </c>
      <c r="C60" s="150"/>
      <c r="D60" s="10">
        <v>-55.5</v>
      </c>
      <c r="E60" s="6">
        <v>329.23092700000001</v>
      </c>
      <c r="F60" s="94"/>
      <c r="G60" s="108">
        <f t="shared" si="14"/>
        <v>3.4591395574723407</v>
      </c>
      <c r="H60" s="89"/>
      <c r="I60" s="32"/>
      <c r="J60" s="81">
        <v>8001.7587890000004</v>
      </c>
      <c r="K60" s="94"/>
      <c r="L60" s="108">
        <f t="shared" si="15"/>
        <v>3.6178763858821128</v>
      </c>
      <c r="M60" s="89"/>
      <c r="N60" s="71"/>
      <c r="O60" s="76">
        <v>775641.00859999994</v>
      </c>
      <c r="P60" s="13">
        <f t="shared" si="17"/>
        <v>143264.10989999992</v>
      </c>
      <c r="Q60" s="126"/>
      <c r="R60" s="111">
        <f t="shared" si="16"/>
        <v>2.4255667617675982</v>
      </c>
      <c r="S60" s="27"/>
      <c r="T60" s="37"/>
      <c r="U60" s="2"/>
      <c r="V60" s="2"/>
      <c r="W60" s="2"/>
      <c r="X60" s="2"/>
      <c r="Y60" s="2"/>
      <c r="Z60" s="2"/>
      <c r="AA60" s="2"/>
      <c r="AH60" s="2"/>
      <c r="AI60" s="2"/>
      <c r="AJ60" s="2"/>
      <c r="AK60" s="2"/>
    </row>
    <row r="61" spans="1:37" x14ac:dyDescent="0.25">
      <c r="A61" s="24">
        <v>60</v>
      </c>
      <c r="B61" s="4" t="s">
        <v>34</v>
      </c>
      <c r="C61" s="150"/>
      <c r="D61" s="10">
        <v>-55.5</v>
      </c>
      <c r="E61" s="6">
        <v>321.24282799999997</v>
      </c>
      <c r="F61" s="94"/>
      <c r="G61" s="108">
        <f t="shared" si="14"/>
        <v>0.94892019026234209</v>
      </c>
      <c r="H61" s="89"/>
      <c r="I61" s="32"/>
      <c r="J61" s="81">
        <v>7701.1186520000001</v>
      </c>
      <c r="K61" s="94"/>
      <c r="L61" s="108">
        <f t="shared" si="15"/>
        <v>-0.27522928922580547</v>
      </c>
      <c r="M61" s="89"/>
      <c r="N61" s="71"/>
      <c r="O61" s="76">
        <v>755145.47519999999</v>
      </c>
      <c r="P61" s="13">
        <f t="shared" si="17"/>
        <v>140636.21140000003</v>
      </c>
      <c r="Q61" s="126"/>
      <c r="R61" s="111">
        <f t="shared" si="16"/>
        <v>0.54677106448674806</v>
      </c>
      <c r="S61" s="27"/>
      <c r="T61" s="37"/>
      <c r="U61" s="2"/>
      <c r="V61" s="2"/>
      <c r="W61" s="2"/>
      <c r="X61" s="2"/>
      <c r="Y61" s="2"/>
      <c r="Z61" s="2"/>
      <c r="AA61" s="2"/>
      <c r="AH61" s="2"/>
      <c r="AI61" s="2"/>
      <c r="AJ61" s="2"/>
      <c r="AK61" s="2"/>
    </row>
    <row r="62" spans="1:37" x14ac:dyDescent="0.25">
      <c r="A62" s="106">
        <v>61</v>
      </c>
      <c r="B62" s="15" t="s">
        <v>35</v>
      </c>
      <c r="C62" s="151"/>
      <c r="D62" s="16">
        <v>-55.5</v>
      </c>
      <c r="E62" s="17">
        <v>327.65841699999999</v>
      </c>
      <c r="F62" s="95">
        <f>AVERAGE(E62:E64)</f>
        <v>337.48192366666666</v>
      </c>
      <c r="G62" s="109">
        <f t="shared" si="14"/>
        <v>2.9649863106070597</v>
      </c>
      <c r="H62" s="90">
        <f>AVERAGE(G62:G64)</f>
        <v>6.0519731755148838</v>
      </c>
      <c r="I62" s="33">
        <f>STDEV(G62:G64)/SQRT(COUNT(G62:G64))</f>
        <v>1.9087784718089944</v>
      </c>
      <c r="J62" s="82">
        <v>7734.3193359999996</v>
      </c>
      <c r="K62" s="95">
        <f>AVERAGE(J62:J64)</f>
        <v>7954.9685873333337</v>
      </c>
      <c r="L62" s="109">
        <f t="shared" si="15"/>
        <v>0.15469923790847417</v>
      </c>
      <c r="M62" s="90">
        <f>AVERAGE(L62:L64)</f>
        <v>3.0119719265984628</v>
      </c>
      <c r="N62" s="83">
        <f>STDEV(L62:L64)/SQRT(COUNT(L62:L64))</f>
        <v>1.4897771325737927</v>
      </c>
      <c r="O62" s="77">
        <v>757480.55839999998</v>
      </c>
      <c r="P62" s="18">
        <f t="shared" si="17"/>
        <v>141463.402</v>
      </c>
      <c r="Q62" s="130">
        <f>AVERAGE(P62:P64)</f>
        <v>145733.59533333333</v>
      </c>
      <c r="R62" s="133">
        <f t="shared" si="16"/>
        <v>1.1381645829621476</v>
      </c>
      <c r="S62" s="28">
        <f>AVERAGE(R62:R64)</f>
        <v>4.1911062628726325</v>
      </c>
      <c r="T62" s="38">
        <f>STDEV(R62:R64)/SQRT(COUNT(R62:R64))</f>
        <v>1.7279623226111782</v>
      </c>
      <c r="U62" s="2"/>
      <c r="V62" s="2"/>
      <c r="W62" s="2"/>
      <c r="X62" s="2"/>
      <c r="Y62" s="2"/>
      <c r="Z62" s="2"/>
      <c r="AA62" s="2"/>
      <c r="AH62" s="2"/>
      <c r="AI62" s="2"/>
      <c r="AJ62" s="2"/>
      <c r="AK62" s="2"/>
    </row>
    <row r="63" spans="1:37" x14ac:dyDescent="0.25">
      <c r="A63" s="24">
        <v>62</v>
      </c>
      <c r="B63" s="4" t="s">
        <v>36</v>
      </c>
      <c r="C63" s="150"/>
      <c r="D63" s="10">
        <v>-55.5</v>
      </c>
      <c r="E63" s="6">
        <v>348.58325200000002</v>
      </c>
      <c r="F63" s="94"/>
      <c r="G63" s="108">
        <f t="shared" si="14"/>
        <v>9.540508981604745</v>
      </c>
      <c r="H63" s="89"/>
      <c r="I63" s="32"/>
      <c r="J63" s="81">
        <v>8121.7934569999998</v>
      </c>
      <c r="K63" s="94"/>
      <c r="L63" s="108">
        <f t="shared" si="15"/>
        <v>5.1722518324329911</v>
      </c>
      <c r="M63" s="89"/>
      <c r="N63" s="71"/>
      <c r="O63" s="76">
        <v>800215.47620000003</v>
      </c>
      <c r="P63" s="13">
        <f t="shared" si="17"/>
        <v>149830.4963</v>
      </c>
      <c r="Q63" s="126"/>
      <c r="R63" s="111">
        <f t="shared" si="16"/>
        <v>7.1201539062117263</v>
      </c>
      <c r="S63" s="27"/>
      <c r="T63" s="37"/>
      <c r="U63" s="2"/>
      <c r="V63" s="2"/>
      <c r="W63" s="2"/>
      <c r="X63" s="2"/>
      <c r="Y63" s="2"/>
      <c r="Z63" s="2"/>
      <c r="AA63" s="2"/>
      <c r="AH63" s="2"/>
      <c r="AI63" s="2"/>
      <c r="AJ63" s="2"/>
      <c r="AK63" s="2"/>
    </row>
    <row r="64" spans="1:37" x14ac:dyDescent="0.25">
      <c r="A64" s="105">
        <v>63</v>
      </c>
      <c r="B64" s="19" t="s">
        <v>37</v>
      </c>
      <c r="C64" s="152"/>
      <c r="D64" s="20">
        <v>-55.5</v>
      </c>
      <c r="E64" s="21">
        <v>336.20410199999998</v>
      </c>
      <c r="F64" s="96"/>
      <c r="G64" s="110">
        <f t="shared" si="14"/>
        <v>5.6504242343328457</v>
      </c>
      <c r="H64" s="91"/>
      <c r="I64" s="34"/>
      <c r="J64" s="84">
        <v>8008.7929690000001</v>
      </c>
      <c r="K64" s="96"/>
      <c r="L64" s="110">
        <f t="shared" si="15"/>
        <v>3.7089647094539231</v>
      </c>
      <c r="M64" s="91"/>
      <c r="N64" s="85"/>
      <c r="O64" s="78">
        <v>783576.05790000001</v>
      </c>
      <c r="P64" s="22">
        <f t="shared" si="17"/>
        <v>145906.88769999996</v>
      </c>
      <c r="Q64" s="131"/>
      <c r="R64" s="134">
        <f t="shared" si="16"/>
        <v>4.3150002994440229</v>
      </c>
      <c r="S64" s="29"/>
      <c r="T64" s="39"/>
      <c r="U64" s="2"/>
      <c r="V64" s="2"/>
      <c r="W64" s="2"/>
      <c r="X64" s="2"/>
      <c r="Y64" s="2"/>
      <c r="Z64" s="2"/>
      <c r="AA64" s="2"/>
      <c r="AH64" s="2"/>
      <c r="AI64" s="2"/>
      <c r="AJ64" s="2"/>
      <c r="AK64" s="2"/>
    </row>
    <row r="65" spans="1:37" x14ac:dyDescent="0.25">
      <c r="A65" s="24">
        <v>64</v>
      </c>
      <c r="B65" s="4" t="s">
        <v>38</v>
      </c>
      <c r="C65" s="150"/>
      <c r="D65" s="10">
        <v>-55.5</v>
      </c>
      <c r="E65" s="6">
        <v>330.99935900000003</v>
      </c>
      <c r="F65" s="94">
        <f>AVERAGE(E65:E67)</f>
        <v>326.96032700000001</v>
      </c>
      <c r="G65" s="108">
        <f t="shared" si="14"/>
        <v>4.0148602935315694</v>
      </c>
      <c r="H65" s="89">
        <f>AVERAGE(G65:G67)</f>
        <v>2.745615088736173</v>
      </c>
      <c r="I65" s="32">
        <f>STDEV(G65:G67)/SQRT(COUNT(G65:G67))</f>
        <v>0.70499106161973124</v>
      </c>
      <c r="J65" s="81">
        <v>8124.9291990000002</v>
      </c>
      <c r="K65" s="94">
        <f>AVERAGE(J65:J67)</f>
        <v>7974.7568360000005</v>
      </c>
      <c r="L65" s="108">
        <f t="shared" si="15"/>
        <v>5.2128577711399799</v>
      </c>
      <c r="M65" s="89">
        <f>AVERAGE(L65:L67)</f>
        <v>3.2682176293625389</v>
      </c>
      <c r="N65" s="71">
        <f>STDEV(L65:L67)/SQRT(COUNT(L65:L67))</f>
        <v>0.97573864662476473</v>
      </c>
      <c r="O65" s="76">
        <v>807721.71920000005</v>
      </c>
      <c r="P65" s="13">
        <f t="shared" si="17"/>
        <v>147826.40970000008</v>
      </c>
      <c r="Q65" s="126">
        <f>AVERAGE(P65:P67)</f>
        <v>144605.29966666666</v>
      </c>
      <c r="R65" s="111">
        <f t="shared" si="16"/>
        <v>5.6873476996332784</v>
      </c>
      <c r="S65" s="27">
        <f>AVERAGE(R65:R67)</f>
        <v>3.3844400070054284</v>
      </c>
      <c r="T65" s="37">
        <f>STDEV(R65:R67)/SQRT(COUNT(R65:R67))</f>
        <v>1.1992862227043282</v>
      </c>
      <c r="U65" s="2"/>
      <c r="V65" s="2"/>
      <c r="W65" s="2"/>
      <c r="X65" s="2"/>
      <c r="Y65" s="2"/>
      <c r="Z65" s="2"/>
      <c r="AA65" s="2"/>
      <c r="AH65" s="2"/>
      <c r="AI65" s="2"/>
      <c r="AJ65" s="2"/>
      <c r="AK65" s="2"/>
    </row>
    <row r="66" spans="1:37" x14ac:dyDescent="0.25">
      <c r="A66" s="24">
        <v>65</v>
      </c>
      <c r="B66" s="4" t="s">
        <v>39</v>
      </c>
      <c r="C66" s="150"/>
      <c r="D66" s="10">
        <v>-55.5</v>
      </c>
      <c r="E66" s="6">
        <v>326.63308699999999</v>
      </c>
      <c r="F66" s="94"/>
      <c r="G66" s="108">
        <f t="shared" si="14"/>
        <v>2.6427815878336673</v>
      </c>
      <c r="H66" s="89"/>
      <c r="I66" s="32"/>
      <c r="J66" s="81">
        <v>7888.7553710000002</v>
      </c>
      <c r="K66" s="94"/>
      <c r="L66" s="108">
        <f t="shared" si="15"/>
        <v>2.1545513211972462</v>
      </c>
      <c r="M66" s="89"/>
      <c r="N66" s="71"/>
      <c r="O66" s="76">
        <v>776720.20239999995</v>
      </c>
      <c r="P66" s="13">
        <f t="shared" si="17"/>
        <v>142182.37639999995</v>
      </c>
      <c r="Q66" s="126"/>
      <c r="R66" s="111">
        <f t="shared" si="16"/>
        <v>1.6521897666497978</v>
      </c>
      <c r="S66" s="27"/>
      <c r="T66" s="37"/>
      <c r="U66" s="2"/>
      <c r="V66" s="2"/>
      <c r="W66" s="2"/>
      <c r="X66" s="2"/>
      <c r="Y66" s="2"/>
      <c r="Z66" s="2"/>
      <c r="AA66" s="2"/>
      <c r="AH66" s="2"/>
      <c r="AI66" s="2"/>
      <c r="AJ66" s="2"/>
      <c r="AK66" s="2"/>
    </row>
    <row r="67" spans="1:37" x14ac:dyDescent="0.25">
      <c r="A67" s="24">
        <v>66</v>
      </c>
      <c r="B67" s="4" t="s">
        <v>40</v>
      </c>
      <c r="C67" s="150"/>
      <c r="D67" s="10">
        <v>-55.5</v>
      </c>
      <c r="E67" s="6">
        <v>323.248535</v>
      </c>
      <c r="F67" s="94"/>
      <c r="G67" s="108">
        <f t="shared" si="14"/>
        <v>1.5792033848432823</v>
      </c>
      <c r="H67" s="89"/>
      <c r="I67" s="32"/>
      <c r="J67" s="81">
        <v>7910.5859380000002</v>
      </c>
      <c r="K67" s="94"/>
      <c r="L67" s="108">
        <f t="shared" si="15"/>
        <v>2.4372437957503905</v>
      </c>
      <c r="M67" s="89"/>
      <c r="N67" s="71"/>
      <c r="O67" s="76">
        <v>780119.81759999995</v>
      </c>
      <c r="P67" s="13">
        <f t="shared" si="17"/>
        <v>143807.11289999995</v>
      </c>
      <c r="Q67" s="126"/>
      <c r="R67" s="111">
        <f t="shared" si="16"/>
        <v>2.8137825547332085</v>
      </c>
      <c r="S67" s="27"/>
      <c r="T67" s="37"/>
      <c r="U67" s="2"/>
      <c r="V67" s="2"/>
      <c r="W67" s="2"/>
      <c r="X67" s="2"/>
      <c r="Y67" s="2"/>
      <c r="Z67" s="2"/>
      <c r="AA67" s="2"/>
      <c r="AH67" s="2"/>
      <c r="AI67" s="2"/>
      <c r="AJ67" s="2"/>
      <c r="AK67" s="2"/>
    </row>
    <row r="68" spans="1:37" x14ac:dyDescent="0.25">
      <c r="A68" s="106">
        <v>67</v>
      </c>
      <c r="B68" s="15" t="s">
        <v>41</v>
      </c>
      <c r="C68" s="151"/>
      <c r="D68" s="16">
        <v>-55.5</v>
      </c>
      <c r="E68" s="17">
        <v>325.24102800000003</v>
      </c>
      <c r="F68" s="95">
        <f>AVERAGE(E68:E70)</f>
        <v>325.61121633333335</v>
      </c>
      <c r="G68" s="109">
        <f t="shared" si="14"/>
        <v>2.2053341473226027</v>
      </c>
      <c r="H68" s="90">
        <f>AVERAGE(G68:G70)</f>
        <v>2.3216639429158334</v>
      </c>
      <c r="I68" s="33">
        <f>STDEV(G68:G70)/SQRT(COUNT(G68:G70))</f>
        <v>0.10151874356188685</v>
      </c>
      <c r="J68" s="82">
        <v>7937.0385740000002</v>
      </c>
      <c r="K68" s="95">
        <f>AVERAGE(J68:J70)</f>
        <v>7817.6189779999995</v>
      </c>
      <c r="L68" s="109">
        <f t="shared" si="15"/>
        <v>2.7797892334979792</v>
      </c>
      <c r="M68" s="90">
        <f>AVERAGE(L68:L70)</f>
        <v>1.233378592703545</v>
      </c>
      <c r="N68" s="83">
        <f>STDEV(L68:L70)/SQRT(COUNT(L68:L70))</f>
        <v>1.1935228053869233</v>
      </c>
      <c r="O68" s="77">
        <v>773240.88080000004</v>
      </c>
      <c r="P68" s="18">
        <f t="shared" si="17"/>
        <v>144085.1246000001</v>
      </c>
      <c r="Q68" s="130">
        <f>AVERAGE(P68:P70)</f>
        <v>141890.26563333336</v>
      </c>
      <c r="R68" s="133">
        <f t="shared" si="16"/>
        <v>3.0125448683286749</v>
      </c>
      <c r="S68" s="28">
        <f>AVERAGE(R68:R70)</f>
        <v>1.4433474344430455</v>
      </c>
      <c r="T68" s="38">
        <f>STDEV(R68:R70)/SQRT(COUNT(R68:R70))</f>
        <v>1.6242032113052156</v>
      </c>
      <c r="U68" s="2"/>
      <c r="V68" s="2"/>
      <c r="W68" s="2"/>
      <c r="X68" s="2"/>
      <c r="Y68" s="2"/>
      <c r="Z68" s="2"/>
      <c r="AA68" s="2"/>
      <c r="AH68" s="2"/>
      <c r="AI68" s="2"/>
      <c r="AJ68" s="2"/>
      <c r="AK68" s="2"/>
    </row>
    <row r="69" spans="1:37" x14ac:dyDescent="0.25">
      <c r="A69" s="24">
        <v>68</v>
      </c>
      <c r="B69" s="4" t="s">
        <v>42</v>
      </c>
      <c r="C69" s="150"/>
      <c r="D69" s="10">
        <v>-55.5</v>
      </c>
      <c r="E69" s="6">
        <v>326.25491299999999</v>
      </c>
      <c r="F69" s="94"/>
      <c r="G69" s="108">
        <f t="shared" si="14"/>
        <v>2.5239423372215555</v>
      </c>
      <c r="H69" s="89"/>
      <c r="I69" s="32"/>
      <c r="J69" s="81">
        <v>7636.2983400000003</v>
      </c>
      <c r="K69" s="94"/>
      <c r="L69" s="108">
        <f t="shared" si="15"/>
        <v>-1.1146126364648694</v>
      </c>
      <c r="M69" s="89"/>
      <c r="N69" s="71"/>
      <c r="O69" s="76">
        <v>736790.88470000005</v>
      </c>
      <c r="P69" s="13">
        <f t="shared" si="17"/>
        <v>137347.53190000006</v>
      </c>
      <c r="Q69" s="126"/>
      <c r="R69" s="111">
        <f t="shared" si="16"/>
        <v>-1.8044448954659913</v>
      </c>
      <c r="S69" s="27"/>
      <c r="T69" s="37"/>
      <c r="U69" s="2"/>
      <c r="V69" s="2"/>
      <c r="W69" s="2"/>
      <c r="X69" s="2"/>
      <c r="Y69" s="2"/>
      <c r="Z69" s="2"/>
      <c r="AA69" s="2"/>
      <c r="AH69" s="2"/>
      <c r="AI69" s="2"/>
      <c r="AJ69" s="2"/>
      <c r="AK69" s="2"/>
    </row>
    <row r="70" spans="1:37" x14ac:dyDescent="0.25">
      <c r="A70" s="105">
        <v>69</v>
      </c>
      <c r="B70" s="19" t="s">
        <v>43</v>
      </c>
      <c r="C70" s="152"/>
      <c r="D70" s="20">
        <v>-55.5</v>
      </c>
      <c r="E70" s="21">
        <v>325.33770800000002</v>
      </c>
      <c r="F70" s="96"/>
      <c r="G70" s="110">
        <f t="shared" si="14"/>
        <v>2.2357153442033422</v>
      </c>
      <c r="H70" s="91"/>
      <c r="I70" s="34"/>
      <c r="J70" s="84">
        <v>7879.5200199999999</v>
      </c>
      <c r="K70" s="96"/>
      <c r="L70" s="110">
        <f t="shared" si="15"/>
        <v>2.0349591810775252</v>
      </c>
      <c r="M70" s="91"/>
      <c r="N70" s="85"/>
      <c r="O70" s="78">
        <v>780883.53969999996</v>
      </c>
      <c r="P70" s="22">
        <f t="shared" si="17"/>
        <v>144238.14039999992</v>
      </c>
      <c r="Q70" s="131"/>
      <c r="R70" s="134">
        <f t="shared" si="16"/>
        <v>3.1219423304664531</v>
      </c>
      <c r="S70" s="29"/>
      <c r="T70" s="39"/>
      <c r="U70" s="2"/>
      <c r="V70" s="2"/>
      <c r="W70" s="2"/>
      <c r="X70" s="2"/>
      <c r="Y70" s="2"/>
      <c r="Z70" s="2"/>
      <c r="AA70" s="2"/>
      <c r="AH70" s="2"/>
      <c r="AI70" s="2"/>
      <c r="AJ70" s="2"/>
      <c r="AK70" s="2"/>
    </row>
    <row r="71" spans="1:37" x14ac:dyDescent="0.25">
      <c r="A71" s="24">
        <v>70</v>
      </c>
      <c r="B71" s="4" t="s">
        <v>44</v>
      </c>
      <c r="C71" s="150"/>
      <c r="D71" s="10">
        <v>-55.5</v>
      </c>
      <c r="E71" s="6">
        <v>374.28628500000002</v>
      </c>
      <c r="F71" s="94">
        <f>AVERAGE(E71:E73)</f>
        <v>407.77049766666664</v>
      </c>
      <c r="G71" s="108">
        <f t="shared" si="14"/>
        <v>17.617556002759343</v>
      </c>
      <c r="H71" s="89">
        <f>AVERAGE(G71:G73)</f>
        <v>28.139799046022258</v>
      </c>
      <c r="I71" s="32">
        <f>STDEV(G71:G73)/SQRT(COUNT(G71:G73))</f>
        <v>9.7711778562744165</v>
      </c>
      <c r="J71" s="81">
        <v>7740.6684569999998</v>
      </c>
      <c r="K71" s="94">
        <f>AVERAGE(J71:J73)</f>
        <v>7340.9225259999994</v>
      </c>
      <c r="L71" s="108">
        <f t="shared" si="15"/>
        <v>0.23691646693085033</v>
      </c>
      <c r="M71" s="89">
        <f>AVERAGE(L71:L73)</f>
        <v>-4.9395485523669578</v>
      </c>
      <c r="N71" s="71">
        <f>STDEV(L71:L73)/SQRT(COUNT(L71:L73))</f>
        <v>6.3578199551712204</v>
      </c>
      <c r="O71" s="76">
        <v>750983.37399999995</v>
      </c>
      <c r="P71" s="13">
        <f t="shared" si="17"/>
        <v>140083.60809999995</v>
      </c>
      <c r="Q71" s="126">
        <f>AVERAGE(P71:P73)</f>
        <v>134584.97889999999</v>
      </c>
      <c r="R71" s="111">
        <f t="shared" si="16"/>
        <v>0.15169161132546094</v>
      </c>
      <c r="S71" s="27">
        <f>AVERAGE(R71:R73)</f>
        <v>-3.779510785533887</v>
      </c>
      <c r="T71" s="37">
        <f>STDEV(R71:R73)/SQRT(COUNT(R71:R73))</f>
        <v>5.4196965220738456</v>
      </c>
      <c r="U71" s="2"/>
      <c r="V71" s="2"/>
      <c r="W71" s="2"/>
      <c r="X71" s="2"/>
      <c r="Y71" s="2"/>
      <c r="Z71" s="2"/>
      <c r="AA71" s="2"/>
      <c r="AH71" s="2"/>
      <c r="AI71" s="2"/>
      <c r="AJ71" s="2"/>
      <c r="AK71" s="2"/>
    </row>
    <row r="72" spans="1:37" x14ac:dyDescent="0.25">
      <c r="A72" s="24">
        <v>71</v>
      </c>
      <c r="B72" s="4" t="s">
        <v>45</v>
      </c>
      <c r="C72" s="150"/>
      <c r="D72" s="10">
        <v>-55.5</v>
      </c>
      <c r="E72" s="6">
        <v>469.89590500000003</v>
      </c>
      <c r="F72" s="94"/>
      <c r="G72" s="108">
        <f t="shared" si="14"/>
        <v>47.662391428007538</v>
      </c>
      <c r="H72" s="89"/>
      <c r="I72" s="32"/>
      <c r="J72" s="81">
        <v>6364.3125</v>
      </c>
      <c r="K72" s="98"/>
      <c r="L72" s="108">
        <f t="shared" si="15"/>
        <v>-17.58605035524468</v>
      </c>
      <c r="M72" s="89"/>
      <c r="N72" s="71"/>
      <c r="O72" s="76">
        <v>626799.66890000005</v>
      </c>
      <c r="P72" s="13">
        <f t="shared" si="17"/>
        <v>119599.62620000006</v>
      </c>
      <c r="Q72" s="63"/>
      <c r="R72" s="111">
        <f t="shared" si="16"/>
        <v>-14.493172738229816</v>
      </c>
      <c r="S72" s="27"/>
      <c r="T72" s="37"/>
      <c r="U72" s="2"/>
      <c r="V72" s="2"/>
      <c r="W72" s="2"/>
      <c r="X72" s="2"/>
      <c r="Y72" s="2"/>
      <c r="Z72" s="2"/>
      <c r="AA72" s="2"/>
      <c r="AH72" s="2"/>
      <c r="AI72" s="2"/>
      <c r="AJ72" s="2"/>
      <c r="AK72" s="2"/>
    </row>
    <row r="73" spans="1:37" ht="15.75" thickBot="1" x14ac:dyDescent="0.3">
      <c r="A73" s="25">
        <v>72</v>
      </c>
      <c r="B73" s="7" t="s">
        <v>46</v>
      </c>
      <c r="C73" s="153"/>
      <c r="D73" s="11">
        <v>-55.5</v>
      </c>
      <c r="E73" s="8">
        <v>379.12930299999999</v>
      </c>
      <c r="F73" s="97"/>
      <c r="G73" s="112">
        <f t="shared" si="14"/>
        <v>19.139449707299889</v>
      </c>
      <c r="H73" s="92"/>
      <c r="I73" s="35"/>
      <c r="J73" s="86">
        <v>7917.7866210000002</v>
      </c>
      <c r="K73" s="99"/>
      <c r="L73" s="112">
        <f t="shared" si="15"/>
        <v>2.5304882312129564</v>
      </c>
      <c r="M73" s="92"/>
      <c r="N73" s="87"/>
      <c r="O73" s="79">
        <v>772307.83929999999</v>
      </c>
      <c r="P73" s="14">
        <f t="shared" si="17"/>
        <v>144071.70239999995</v>
      </c>
      <c r="Q73" s="100"/>
      <c r="R73" s="135">
        <f t="shared" si="16"/>
        <v>3.0029487703026945</v>
      </c>
      <c r="S73" s="30"/>
      <c r="T73" s="40"/>
      <c r="U73" s="2"/>
      <c r="V73" s="2"/>
      <c r="W73" s="2"/>
      <c r="X73" s="2"/>
      <c r="Y73" s="2"/>
      <c r="Z73" s="2"/>
      <c r="AA73" s="2"/>
      <c r="AH73" s="2"/>
      <c r="AI73" s="2"/>
      <c r="AJ73" s="2"/>
      <c r="AK73" s="2"/>
    </row>
    <row r="74" spans="1:37" x14ac:dyDescent="0.25">
      <c r="A74">
        <v>73</v>
      </c>
      <c r="B74" s="3" t="s">
        <v>29</v>
      </c>
      <c r="C74" s="149">
        <v>40</v>
      </c>
      <c r="D74" s="9">
        <v>-74</v>
      </c>
      <c r="E74" s="5">
        <v>311.07690400000001</v>
      </c>
      <c r="F74" s="93">
        <f>AVERAGE(E74:E76)</f>
        <v>310.71188333333333</v>
      </c>
      <c r="G74" s="107">
        <f>((E74/$F$74)*100)-100</f>
        <v>0.11747882403167864</v>
      </c>
      <c r="H74" s="88">
        <f>AVERAGE(G74:G76)</f>
        <v>0</v>
      </c>
      <c r="I74" s="31">
        <f>STDEV(G74:G76)/SQRT(COUNT(G74:G76))</f>
        <v>0.17545473137123152</v>
      </c>
      <c r="J74" s="80">
        <v>7468.1762699999999</v>
      </c>
      <c r="K74" s="93">
        <f>AVERAGE(J74:J76)</f>
        <v>7437.5660809999999</v>
      </c>
      <c r="L74" s="107">
        <f>((J74/$K$74)*100)-100</f>
        <v>0.41156190972469631</v>
      </c>
      <c r="M74" s="88">
        <f>AVERAGE(L74:L76)</f>
        <v>0</v>
      </c>
      <c r="N74" s="70">
        <f>STDEV(L74:L76)/SQRT(COUNT(L74:L76))</f>
        <v>0.35105462435969409</v>
      </c>
      <c r="O74" s="75">
        <v>644488.74309999996</v>
      </c>
      <c r="P74" s="12">
        <f>O74-O92</f>
        <v>138563.58799999999</v>
      </c>
      <c r="Q74" s="129">
        <f>AVERAGE(P74:P76)</f>
        <v>137135.06773333333</v>
      </c>
      <c r="R74" s="132">
        <f>((P74/$Q$74)*100)-100</f>
        <v>1.0416885267045615</v>
      </c>
      <c r="S74" s="26">
        <f>AVERAGE(R74:R76)</f>
        <v>0</v>
      </c>
      <c r="T74" s="36">
        <f>STDEV(R74:R76)/SQRT(COUNT(R74:R76))</f>
        <v>0.57895603140372454</v>
      </c>
      <c r="U74" s="2"/>
      <c r="V74" s="2"/>
      <c r="W74" s="2"/>
      <c r="X74" s="2"/>
      <c r="Y74" s="2"/>
      <c r="Z74" s="2"/>
      <c r="AA74" s="2"/>
      <c r="AH74" s="2"/>
      <c r="AI74" s="2"/>
      <c r="AJ74" s="2"/>
      <c r="AK74" s="2"/>
    </row>
    <row r="75" spans="1:37" x14ac:dyDescent="0.25">
      <c r="A75">
        <v>74</v>
      </c>
      <c r="B75" s="4" t="s">
        <v>30</v>
      </c>
      <c r="C75" s="150"/>
      <c r="D75" s="10">
        <v>-74</v>
      </c>
      <c r="E75" s="6">
        <v>309.63961799999998</v>
      </c>
      <c r="F75" s="94"/>
      <c r="G75" s="108">
        <f t="shared" ref="G75:G91" si="18">((E75/$F$74)*100)-100</f>
        <v>-0.34509955712991314</v>
      </c>
      <c r="H75" s="89"/>
      <c r="I75" s="32"/>
      <c r="J75" s="81">
        <v>7385.6215819999998</v>
      </c>
      <c r="K75" s="94"/>
      <c r="L75" s="108">
        <f t="shared" ref="L75:L91" si="19">((J75/$K$74)*100)-100</f>
        <v>-0.69840722669607658</v>
      </c>
      <c r="M75" s="89"/>
      <c r="N75" s="71"/>
      <c r="O75" s="76">
        <v>632988.20059999998</v>
      </c>
      <c r="P75" s="13">
        <f>O75-O93</f>
        <v>135820.32819999999</v>
      </c>
      <c r="Q75" s="126"/>
      <c r="R75" s="111">
        <f t="shared" ref="R75:R91" si="20">((P75/$Q$74)*100)-100</f>
        <v>-0.95871869614701666</v>
      </c>
      <c r="S75" s="27"/>
      <c r="T75" s="37"/>
      <c r="U75" s="2"/>
      <c r="V75" s="2"/>
      <c r="W75" s="2"/>
      <c r="X75" s="2"/>
      <c r="Y75" s="2"/>
      <c r="Z75" s="2"/>
      <c r="AA75" s="2"/>
      <c r="AH75" s="2"/>
      <c r="AI75" s="2"/>
      <c r="AJ75" s="2"/>
      <c r="AK75" s="2"/>
    </row>
    <row r="76" spans="1:37" x14ac:dyDescent="0.25">
      <c r="A76">
        <v>75</v>
      </c>
      <c r="B76" s="4" t="s">
        <v>31</v>
      </c>
      <c r="C76" s="150"/>
      <c r="D76" s="10">
        <v>-74</v>
      </c>
      <c r="E76" s="6">
        <v>311.419128</v>
      </c>
      <c r="F76" s="94"/>
      <c r="G76" s="108">
        <f t="shared" si="18"/>
        <v>0.2276207330982345</v>
      </c>
      <c r="H76" s="89"/>
      <c r="I76" s="32"/>
      <c r="J76" s="81">
        <v>7458.9003910000001</v>
      </c>
      <c r="K76" s="94"/>
      <c r="L76" s="108">
        <f t="shared" si="19"/>
        <v>0.28684531697138027</v>
      </c>
      <c r="M76" s="89"/>
      <c r="N76" s="71"/>
      <c r="O76" s="76">
        <v>638186.43440000003</v>
      </c>
      <c r="P76" s="13">
        <f t="shared" ref="P76:P91" si="21">O76-O94</f>
        <v>137021.28700000001</v>
      </c>
      <c r="Q76" s="126"/>
      <c r="R76" s="111">
        <f t="shared" si="20"/>
        <v>-8.296983055754481E-2</v>
      </c>
      <c r="S76" s="27"/>
      <c r="T76" s="37"/>
      <c r="U76" s="2"/>
      <c r="V76" s="2"/>
      <c r="W76" s="2"/>
      <c r="X76" s="2"/>
      <c r="Y76" s="2"/>
      <c r="Z76" s="2"/>
      <c r="AA76" s="2"/>
      <c r="AH76" s="2"/>
      <c r="AI76" s="2"/>
      <c r="AJ76" s="2"/>
      <c r="AK76" s="2"/>
    </row>
    <row r="77" spans="1:37" x14ac:dyDescent="0.25">
      <c r="A77" s="102">
        <v>76</v>
      </c>
      <c r="B77" s="15" t="s">
        <v>32</v>
      </c>
      <c r="C77" s="151"/>
      <c r="D77" s="16">
        <v>-74</v>
      </c>
      <c r="E77" s="17">
        <v>316.46026599999999</v>
      </c>
      <c r="F77" s="95">
        <f>AVERAGE(E77:E79)</f>
        <v>316.70103933333331</v>
      </c>
      <c r="G77" s="109">
        <f t="shared" si="18"/>
        <v>1.8500684959319074</v>
      </c>
      <c r="H77" s="90">
        <f>AVERAGE(G77:G79)</f>
        <v>1.9275593632750752</v>
      </c>
      <c r="I77" s="33">
        <f>STDEV(G77:G79)/SQRT(COUNT(G77:G79))</f>
        <v>0.24492803040505712</v>
      </c>
      <c r="J77" s="82">
        <v>7412.2246089999999</v>
      </c>
      <c r="K77" s="95">
        <f>AVERAGE(J77:J79)</f>
        <v>7456.2057290000002</v>
      </c>
      <c r="L77" s="109">
        <f t="shared" si="19"/>
        <v>-0.34072264668326113</v>
      </c>
      <c r="M77" s="90">
        <f>AVERAGE(L77:L79)</f>
        <v>0.25061488929310843</v>
      </c>
      <c r="N77" s="83">
        <f>STDEV(L77:L79)/SQRT(COUNT(L77:L79))</f>
        <v>0.49690344810398762</v>
      </c>
      <c r="O77" s="77">
        <v>617060.62329999998</v>
      </c>
      <c r="P77" s="18">
        <f t="shared" si="21"/>
        <v>136572.41619999998</v>
      </c>
      <c r="Q77" s="130">
        <f>AVERAGE(P77:P79)</f>
        <v>137247.18146666666</v>
      </c>
      <c r="R77" s="133">
        <f t="shared" si="20"/>
        <v>-0.41029004661847068</v>
      </c>
      <c r="S77" s="28">
        <f>AVERAGE(R77:R79)</f>
        <v>8.1754240681410309E-2</v>
      </c>
      <c r="T77" s="38">
        <f>STDEV(R77:R79)/SQRT(COUNT(R77:R79))</f>
        <v>0.62750810460573159</v>
      </c>
      <c r="U77" s="2"/>
      <c r="V77" s="2"/>
      <c r="W77" s="2"/>
      <c r="X77" s="2"/>
      <c r="Y77" s="2"/>
      <c r="Z77" s="2"/>
      <c r="AA77" s="2"/>
      <c r="AH77" s="2"/>
      <c r="AI77" s="2"/>
      <c r="AJ77" s="2"/>
      <c r="AK77" s="2"/>
    </row>
    <row r="78" spans="1:37" x14ac:dyDescent="0.25">
      <c r="A78" s="103">
        <v>77</v>
      </c>
      <c r="B78" s="4" t="s">
        <v>33</v>
      </c>
      <c r="C78" s="150"/>
      <c r="D78" s="10">
        <v>-74</v>
      </c>
      <c r="E78" s="6">
        <v>318.12295499999999</v>
      </c>
      <c r="F78" s="94"/>
      <c r="G78" s="108">
        <f t="shared" si="18"/>
        <v>2.3851909322425229</v>
      </c>
      <c r="H78" s="89"/>
      <c r="I78" s="32"/>
      <c r="J78" s="81">
        <v>7529.6435549999997</v>
      </c>
      <c r="K78" s="94"/>
      <c r="L78" s="108">
        <f t="shared" si="19"/>
        <v>1.2380054576620125</v>
      </c>
      <c r="M78" s="89"/>
      <c r="N78" s="71"/>
      <c r="O78" s="76">
        <v>632376.89870000002</v>
      </c>
      <c r="P78" s="13">
        <f t="shared" si="21"/>
        <v>138955.7218</v>
      </c>
      <c r="Q78" s="126"/>
      <c r="R78" s="111">
        <f t="shared" si="20"/>
        <v>1.3276356636998514</v>
      </c>
      <c r="S78" s="27"/>
      <c r="T78" s="37"/>
      <c r="U78" s="2"/>
      <c r="V78" s="2"/>
      <c r="W78" s="2"/>
      <c r="X78" s="2"/>
      <c r="Y78" s="2"/>
      <c r="Z78" s="2"/>
      <c r="AA78" s="2"/>
      <c r="AH78" s="2"/>
      <c r="AI78" s="2"/>
      <c r="AJ78" s="2"/>
      <c r="AK78" s="2"/>
    </row>
    <row r="79" spans="1:37" x14ac:dyDescent="0.25">
      <c r="A79" s="104">
        <v>78</v>
      </c>
      <c r="B79" s="19" t="s">
        <v>34</v>
      </c>
      <c r="C79" s="152"/>
      <c r="D79" s="20">
        <v>-74</v>
      </c>
      <c r="E79" s="21">
        <v>315.51989700000001</v>
      </c>
      <c r="F79" s="96"/>
      <c r="G79" s="110">
        <f t="shared" si="18"/>
        <v>1.547418661650795</v>
      </c>
      <c r="H79" s="91"/>
      <c r="I79" s="34"/>
      <c r="J79" s="84">
        <v>7426.7490230000003</v>
      </c>
      <c r="K79" s="96"/>
      <c r="L79" s="110">
        <f t="shared" si="19"/>
        <v>-0.14543814309942604</v>
      </c>
      <c r="M79" s="91"/>
      <c r="N79" s="85"/>
      <c r="O79" s="78">
        <v>614509.26379999996</v>
      </c>
      <c r="P79" s="22">
        <f t="shared" si="21"/>
        <v>136213.40639999998</v>
      </c>
      <c r="Q79" s="131"/>
      <c r="R79" s="134">
        <f t="shared" si="20"/>
        <v>-0.6720828950371498</v>
      </c>
      <c r="S79" s="29"/>
      <c r="T79" s="39"/>
      <c r="U79" s="2"/>
      <c r="V79" s="2"/>
      <c r="W79" s="2"/>
      <c r="X79" s="2"/>
      <c r="Y79" s="2"/>
      <c r="Z79" s="2"/>
      <c r="AA79" s="2"/>
      <c r="AH79" s="2"/>
      <c r="AI79" s="2"/>
      <c r="AJ79" s="2"/>
      <c r="AK79" s="2"/>
    </row>
    <row r="80" spans="1:37" x14ac:dyDescent="0.25">
      <c r="A80">
        <v>79</v>
      </c>
      <c r="B80" s="4" t="s">
        <v>35</v>
      </c>
      <c r="C80" s="150"/>
      <c r="D80" s="10">
        <v>-74</v>
      </c>
      <c r="E80" s="6">
        <v>318.67858899999999</v>
      </c>
      <c r="F80" s="94">
        <f>AVERAGE(E80:E82)</f>
        <v>332.67705266666667</v>
      </c>
      <c r="G80" s="108">
        <f t="shared" si="18"/>
        <v>2.5640170505226223</v>
      </c>
      <c r="H80" s="89">
        <f>AVERAGE(G80:G82)</f>
        <v>7.0693045588375396</v>
      </c>
      <c r="I80" s="32">
        <f>STDEV(G80:G82)/SQRT(COUNT(G80:G82))</f>
        <v>2.3300610947537197</v>
      </c>
      <c r="J80" s="81">
        <v>7453.0097660000001</v>
      </c>
      <c r="K80" s="94">
        <f>AVERAGE(J80:J82)</f>
        <v>7724.7456053333335</v>
      </c>
      <c r="L80" s="108">
        <f t="shared" si="19"/>
        <v>0.20764433998714082</v>
      </c>
      <c r="M80" s="89">
        <f>AVERAGE(L80:L82)</f>
        <v>3.8612029957886591</v>
      </c>
      <c r="N80" s="71">
        <f>STDEV(L80:L82)/SQRT(COUNT(L80:L82))</f>
        <v>1.9767362267407427</v>
      </c>
      <c r="O80" s="76">
        <v>616017.15639999998</v>
      </c>
      <c r="P80" s="13">
        <f t="shared" si="21"/>
        <v>136746.38789999997</v>
      </c>
      <c r="Q80" s="126">
        <f>AVERAGE(P80:P82)</f>
        <v>141902.72776666671</v>
      </c>
      <c r="R80" s="111">
        <f t="shared" si="20"/>
        <v>-0.28342847657987136</v>
      </c>
      <c r="S80" s="27">
        <f>AVERAGE(R80:R82)</f>
        <v>3.476616238382102</v>
      </c>
      <c r="T80" s="37">
        <f>STDEV(R80:R82)/SQRT(COUNT(R80:R82))</f>
        <v>1.950561266610193</v>
      </c>
      <c r="U80" s="2"/>
      <c r="V80" s="2"/>
      <c r="W80" s="2"/>
      <c r="X80" s="2"/>
      <c r="Y80" s="2"/>
      <c r="Z80" s="2"/>
      <c r="AA80" s="2"/>
      <c r="AH80" s="2"/>
      <c r="AI80" s="2"/>
      <c r="AJ80" s="2"/>
      <c r="AK80" s="2"/>
    </row>
    <row r="81" spans="1:37" x14ac:dyDescent="0.25">
      <c r="A81">
        <v>80</v>
      </c>
      <c r="B81" s="4" t="s">
        <v>36</v>
      </c>
      <c r="C81" s="150"/>
      <c r="D81" s="10">
        <v>-74</v>
      </c>
      <c r="E81" s="6">
        <v>342.88180499999999</v>
      </c>
      <c r="F81" s="94"/>
      <c r="G81" s="108">
        <f t="shared" si="18"/>
        <v>10.353618059774888</v>
      </c>
      <c r="H81" s="89"/>
      <c r="I81" s="32"/>
      <c r="J81" s="81">
        <v>7957.9033200000003</v>
      </c>
      <c r="K81" s="94"/>
      <c r="L81" s="108">
        <f t="shared" si="19"/>
        <v>6.9960687855836738</v>
      </c>
      <c r="M81" s="89"/>
      <c r="N81" s="71"/>
      <c r="O81" s="76">
        <v>650384.97990000003</v>
      </c>
      <c r="P81" s="13">
        <f t="shared" si="21"/>
        <v>145715.58220000006</v>
      </c>
      <c r="Q81" s="126"/>
      <c r="R81" s="111">
        <f t="shared" si="20"/>
        <v>6.2569805145333106</v>
      </c>
      <c r="S81" s="27"/>
      <c r="T81" s="37"/>
      <c r="U81" s="2"/>
      <c r="V81" s="2"/>
      <c r="W81" s="2"/>
      <c r="X81" s="2"/>
      <c r="Y81" s="2"/>
      <c r="Z81" s="2"/>
      <c r="AA81" s="2"/>
      <c r="AH81" s="2"/>
      <c r="AI81" s="2"/>
      <c r="AJ81" s="2"/>
      <c r="AK81" s="2"/>
    </row>
    <row r="82" spans="1:37" x14ac:dyDescent="0.25">
      <c r="A82">
        <v>81</v>
      </c>
      <c r="B82" s="4" t="s">
        <v>37</v>
      </c>
      <c r="C82" s="150"/>
      <c r="D82" s="10">
        <v>-74</v>
      </c>
      <c r="E82" s="6">
        <v>336.47076399999997</v>
      </c>
      <c r="F82" s="94"/>
      <c r="G82" s="108">
        <f t="shared" si="18"/>
        <v>8.2902785662151075</v>
      </c>
      <c r="H82" s="89"/>
      <c r="I82" s="32"/>
      <c r="J82" s="81">
        <v>7763.3237300000001</v>
      </c>
      <c r="K82" s="94"/>
      <c r="L82" s="108">
        <f t="shared" si="19"/>
        <v>4.3798958617951627</v>
      </c>
      <c r="M82" s="89"/>
      <c r="N82" s="71"/>
      <c r="O82" s="76">
        <v>637669.17020000005</v>
      </c>
      <c r="P82" s="13">
        <f t="shared" si="21"/>
        <v>143246.21320000006</v>
      </c>
      <c r="Q82" s="126"/>
      <c r="R82" s="111">
        <f t="shared" si="20"/>
        <v>4.4562966771928672</v>
      </c>
      <c r="S82" s="27"/>
      <c r="T82" s="37"/>
      <c r="U82" s="2"/>
      <c r="V82" s="2"/>
      <c r="W82" s="2"/>
      <c r="X82" s="2"/>
      <c r="Y82" s="2"/>
      <c r="Z82" s="2"/>
      <c r="AA82" s="2"/>
      <c r="AH82" s="2"/>
      <c r="AI82" s="2"/>
      <c r="AJ82" s="2"/>
      <c r="AK82" s="2"/>
    </row>
    <row r="83" spans="1:37" x14ac:dyDescent="0.25">
      <c r="A83" s="102">
        <v>82</v>
      </c>
      <c r="B83" s="15" t="s">
        <v>38</v>
      </c>
      <c r="C83" s="151"/>
      <c r="D83" s="16">
        <v>-74</v>
      </c>
      <c r="E83" s="17">
        <v>326.78729199999998</v>
      </c>
      <c r="F83" s="95">
        <f>AVERAGE(E83:E85)</f>
        <v>321.42640166666666</v>
      </c>
      <c r="G83" s="109">
        <f t="shared" si="18"/>
        <v>5.1737347455812994</v>
      </c>
      <c r="H83" s="90">
        <f>AVERAGE(G83:G85)</f>
        <v>3.448377390136296</v>
      </c>
      <c r="I83" s="33">
        <f>STDEV(G83:G85)/SQRT(COUNT(G83:G85))</f>
        <v>0.90412491342591184</v>
      </c>
      <c r="J83" s="82">
        <v>7935.3408200000003</v>
      </c>
      <c r="K83" s="95">
        <f>AVERAGE(J83:J85)</f>
        <v>7740.9399413333331</v>
      </c>
      <c r="L83" s="109">
        <f t="shared" si="19"/>
        <v>6.6927101363390307</v>
      </c>
      <c r="M83" s="90">
        <f>AVERAGE(L83:L85)</f>
        <v>4.0789400326584229</v>
      </c>
      <c r="N83" s="83">
        <f>STDEV(L83:L85)/SQRT(COUNT(L83:L85))</f>
        <v>1.3788093744038015</v>
      </c>
      <c r="O83" s="77">
        <v>659895.30949999997</v>
      </c>
      <c r="P83" s="18">
        <f t="shared" si="21"/>
        <v>146073.99539999996</v>
      </c>
      <c r="Q83" s="130">
        <f>AVERAGE(P83:P85)</f>
        <v>142057.80309999999</v>
      </c>
      <c r="R83" s="133">
        <f t="shared" si="20"/>
        <v>6.5183383174089755</v>
      </c>
      <c r="S83" s="28">
        <f>AVERAGE(R83:R85)</f>
        <v>3.5896984250878745</v>
      </c>
      <c r="T83" s="38">
        <f>STDEV(R83:R85)/SQRT(COUNT(R83:R85))</f>
        <v>1.486948925360654</v>
      </c>
      <c r="U83" s="2"/>
      <c r="V83" s="2"/>
      <c r="W83" s="2"/>
      <c r="X83" s="2"/>
      <c r="Y83" s="2"/>
      <c r="Z83" s="2"/>
      <c r="AA83" s="2"/>
    </row>
    <row r="84" spans="1:37" x14ac:dyDescent="0.25">
      <c r="A84" s="103">
        <v>83</v>
      </c>
      <c r="B84" s="4" t="s">
        <v>39</v>
      </c>
      <c r="C84" s="150"/>
      <c r="D84" s="10">
        <v>-74</v>
      </c>
      <c r="E84" s="6">
        <v>320.202271</v>
      </c>
      <c r="F84" s="94"/>
      <c r="G84" s="108">
        <f t="shared" si="18"/>
        <v>3.0544012558687115</v>
      </c>
      <c r="H84" s="89"/>
      <c r="I84" s="32"/>
      <c r="J84" s="81">
        <v>7587.1210940000001</v>
      </c>
      <c r="K84" s="94"/>
      <c r="L84" s="108">
        <f t="shared" si="19"/>
        <v>2.0108058385128516</v>
      </c>
      <c r="M84" s="89"/>
      <c r="N84" s="71"/>
      <c r="O84" s="76">
        <v>634537.826</v>
      </c>
      <c r="P84" s="13">
        <f t="shared" si="21"/>
        <v>139435.8799</v>
      </c>
      <c r="Q84" s="126"/>
      <c r="R84" s="111">
        <f t="shared" si="20"/>
        <v>1.6777708318493296</v>
      </c>
      <c r="S84" s="27"/>
      <c r="T84" s="37"/>
      <c r="U84" s="2"/>
      <c r="V84" s="2"/>
      <c r="W84" s="2"/>
      <c r="X84" s="2"/>
      <c r="Y84" s="2"/>
      <c r="Z84" s="2"/>
      <c r="AA84" s="2"/>
    </row>
    <row r="85" spans="1:37" x14ac:dyDescent="0.25">
      <c r="A85" s="104">
        <v>84</v>
      </c>
      <c r="B85" s="19" t="s">
        <v>40</v>
      </c>
      <c r="C85" s="152"/>
      <c r="D85" s="20">
        <v>-74</v>
      </c>
      <c r="E85" s="21">
        <v>317.28964200000001</v>
      </c>
      <c r="F85" s="96"/>
      <c r="G85" s="110">
        <f t="shared" si="18"/>
        <v>2.1169961689588774</v>
      </c>
      <c r="H85" s="91"/>
      <c r="I85" s="34"/>
      <c r="J85" s="84">
        <v>7700.3579099999997</v>
      </c>
      <c r="K85" s="96"/>
      <c r="L85" s="110">
        <f t="shared" si="19"/>
        <v>3.5333041231233864</v>
      </c>
      <c r="M85" s="91"/>
      <c r="N85" s="85"/>
      <c r="O85" s="78">
        <v>636312.7047</v>
      </c>
      <c r="P85" s="22">
        <f t="shared" si="21"/>
        <v>140663.53399999999</v>
      </c>
      <c r="Q85" s="131"/>
      <c r="R85" s="134">
        <f t="shared" si="20"/>
        <v>2.5729861260053184</v>
      </c>
      <c r="S85" s="29"/>
      <c r="T85" s="39"/>
      <c r="U85" s="2"/>
      <c r="V85" s="2"/>
      <c r="W85" s="2"/>
      <c r="X85" s="2"/>
      <c r="Y85" s="2"/>
      <c r="Z85" s="2"/>
      <c r="AA85" s="2"/>
    </row>
    <row r="86" spans="1:37" x14ac:dyDescent="0.25">
      <c r="A86">
        <v>85</v>
      </c>
      <c r="B86" s="4" t="s">
        <v>41</v>
      </c>
      <c r="C86" s="150"/>
      <c r="D86" s="10">
        <v>-74</v>
      </c>
      <c r="E86" s="6">
        <v>322.54153400000001</v>
      </c>
      <c r="F86" s="94">
        <f>AVERAGE(E86:E88)</f>
        <v>325.78253166666667</v>
      </c>
      <c r="G86" s="108">
        <f t="shared" si="18"/>
        <v>3.807273329799159</v>
      </c>
      <c r="H86" s="89">
        <f>AVERAGE(G86:G88)</f>
        <v>4.8503611035582663</v>
      </c>
      <c r="I86" s="32">
        <f>STDEV(G86:G88)/SQRT(COUNT(G86:G88))</f>
        <v>0.88372356493992277</v>
      </c>
      <c r="J86" s="81">
        <v>7692.8212890000004</v>
      </c>
      <c r="K86" s="94">
        <f>AVERAGE(J86:J88)</f>
        <v>7572.7561849999993</v>
      </c>
      <c r="L86" s="108">
        <f t="shared" si="19"/>
        <v>3.4319723041126906</v>
      </c>
      <c r="M86" s="89">
        <f>AVERAGE(L86:L88)</f>
        <v>1.8176659209167383</v>
      </c>
      <c r="N86" s="71">
        <f>STDEV(L86:L88)/SQRT(COUNT(L86:L88))</f>
        <v>2.0084747796636933</v>
      </c>
      <c r="O86" s="76">
        <v>629155.75619999995</v>
      </c>
      <c r="P86" s="13">
        <f t="shared" si="21"/>
        <v>141555.25899999996</v>
      </c>
      <c r="Q86" s="126">
        <f>AVERAGE(P86:P88)</f>
        <v>138875.37736666668</v>
      </c>
      <c r="R86" s="111">
        <f t="shared" si="20"/>
        <v>3.2232392047685039</v>
      </c>
      <c r="S86" s="27">
        <f>AVERAGE(R86:R88)</f>
        <v>1.2690478534035445</v>
      </c>
      <c r="T86" s="37">
        <f>STDEV(R86:R88)/SQRT(COUNT(R86:R88))</f>
        <v>2.724412930217095</v>
      </c>
      <c r="U86" s="2"/>
      <c r="V86" s="2"/>
      <c r="W86" s="2"/>
      <c r="X86" s="2"/>
      <c r="Y86" s="2"/>
      <c r="Z86" s="2"/>
      <c r="AA86" s="2"/>
    </row>
    <row r="87" spans="1:37" x14ac:dyDescent="0.25">
      <c r="A87">
        <v>86</v>
      </c>
      <c r="B87" s="4" t="s">
        <v>42</v>
      </c>
      <c r="C87" s="150"/>
      <c r="D87" s="10">
        <v>-74</v>
      </c>
      <c r="E87" s="6">
        <v>331.24240099999997</v>
      </c>
      <c r="F87" s="94"/>
      <c r="G87" s="108">
        <f t="shared" si="18"/>
        <v>6.6075740156488934</v>
      </c>
      <c r="H87" s="89"/>
      <c r="I87" s="32"/>
      <c r="J87" s="81">
        <v>7275.7998049999997</v>
      </c>
      <c r="K87" s="94"/>
      <c r="L87" s="108">
        <f t="shared" si="19"/>
        <v>-2.1749894285073736</v>
      </c>
      <c r="M87" s="89"/>
      <c r="N87" s="71"/>
      <c r="O87" s="76">
        <v>599443.35279999999</v>
      </c>
      <c r="P87" s="13">
        <f t="shared" si="21"/>
        <v>131494.77620000002</v>
      </c>
      <c r="Q87" s="126"/>
      <c r="R87" s="111">
        <f t="shared" si="20"/>
        <v>-4.1129461825921538</v>
      </c>
      <c r="S87" s="27"/>
      <c r="T87" s="37"/>
      <c r="U87" s="2"/>
      <c r="V87" s="2"/>
      <c r="W87" s="2"/>
      <c r="X87" s="2"/>
      <c r="Y87" s="2"/>
      <c r="Z87" s="2"/>
      <c r="AA87" s="2"/>
    </row>
    <row r="88" spans="1:37" x14ac:dyDescent="0.25">
      <c r="A88">
        <v>87</v>
      </c>
      <c r="B88" s="4" t="s">
        <v>43</v>
      </c>
      <c r="C88" s="150"/>
      <c r="D88" s="10">
        <v>-74</v>
      </c>
      <c r="E88" s="6">
        <v>323.56366000000003</v>
      </c>
      <c r="F88" s="94"/>
      <c r="G88" s="108">
        <f t="shared" si="18"/>
        <v>4.1362359652267457</v>
      </c>
      <c r="H88" s="89"/>
      <c r="I88" s="32"/>
      <c r="J88" s="81">
        <v>7749.6474609999996</v>
      </c>
      <c r="K88" s="94"/>
      <c r="L88" s="108">
        <f t="shared" si="19"/>
        <v>4.1960148871448979</v>
      </c>
      <c r="M88" s="89"/>
      <c r="N88" s="71"/>
      <c r="O88" s="76">
        <v>636645.39930000005</v>
      </c>
      <c r="P88" s="13">
        <f t="shared" si="21"/>
        <v>143576.09690000006</v>
      </c>
      <c r="Q88" s="126"/>
      <c r="R88" s="111">
        <f t="shared" si="20"/>
        <v>4.6968505380342833</v>
      </c>
      <c r="S88" s="27"/>
      <c r="T88" s="37"/>
      <c r="U88" s="2"/>
      <c r="V88" s="2"/>
      <c r="W88" s="2"/>
      <c r="X88" s="2"/>
      <c r="Y88" s="2"/>
      <c r="Z88" s="2"/>
      <c r="AA88" s="2"/>
    </row>
    <row r="89" spans="1:37" x14ac:dyDescent="0.25">
      <c r="A89" s="102">
        <v>88</v>
      </c>
      <c r="B89" s="15" t="s">
        <v>44</v>
      </c>
      <c r="C89" s="151"/>
      <c r="D89" s="16">
        <v>-74</v>
      </c>
      <c r="E89" s="17">
        <v>356.06686400000001</v>
      </c>
      <c r="F89" s="95">
        <f>AVERAGE(E89:E91)</f>
        <v>370.33385233333337</v>
      </c>
      <c r="G89" s="109">
        <f t="shared" si="18"/>
        <v>14.597118134039832</v>
      </c>
      <c r="H89" s="90">
        <f>AVERAGE(G89:G91)</f>
        <v>19.188828042356278</v>
      </c>
      <c r="I89" s="33">
        <f>STDEV(G89:G91)/SQRT(COUNT(G89:G91))</f>
        <v>3.9662419948215879</v>
      </c>
      <c r="J89" s="82">
        <v>7412.8681640000004</v>
      </c>
      <c r="K89" s="95">
        <f>AVERAGE(J89:J91)</f>
        <v>7281.526855666667</v>
      </c>
      <c r="L89" s="109">
        <f t="shared" si="19"/>
        <v>-0.33206988322554309</v>
      </c>
      <c r="M89" s="90">
        <f>AVERAGE(L89:L91)</f>
        <v>-2.0979877507502116</v>
      </c>
      <c r="N89" s="83">
        <f>STDEV(L89:L91)/SQRT(COUNT(L89:L91))</f>
        <v>3.1157259965780812</v>
      </c>
      <c r="O89" s="77">
        <v>610899.7659</v>
      </c>
      <c r="P89" s="18">
        <f t="shared" si="21"/>
        <v>136030.32179999998</v>
      </c>
      <c r="Q89" s="130">
        <f>AVERAGE(P89:P91)</f>
        <v>133341.26796666667</v>
      </c>
      <c r="R89" s="133">
        <f t="shared" si="20"/>
        <v>-0.80558966542503185</v>
      </c>
      <c r="S89" s="28">
        <f>AVERAGE(R89:R91)</f>
        <v>-2.7664694591786798</v>
      </c>
      <c r="T89" s="38">
        <f>STDEV(R89:R91)/SQRT(COUNT(R89:R91))</f>
        <v>3.5551395841911488</v>
      </c>
      <c r="U89" s="2"/>
      <c r="V89" s="2"/>
      <c r="W89" s="2"/>
      <c r="X89" s="2"/>
      <c r="Y89" s="2"/>
      <c r="Z89" s="2"/>
      <c r="AA89" s="2"/>
    </row>
    <row r="90" spans="1:37" x14ac:dyDescent="0.25">
      <c r="A90" s="103">
        <v>89</v>
      </c>
      <c r="B90" s="4" t="s">
        <v>45</v>
      </c>
      <c r="C90" s="150"/>
      <c r="D90" s="10">
        <v>-74</v>
      </c>
      <c r="E90" s="6">
        <v>394.87286399999999</v>
      </c>
      <c r="F90" s="94"/>
      <c r="G90" s="108">
        <f t="shared" si="18"/>
        <v>27.086502055789836</v>
      </c>
      <c r="H90" s="89"/>
      <c r="I90" s="32"/>
      <c r="J90" s="81">
        <v>6830.9350590000004</v>
      </c>
      <c r="K90" s="98"/>
      <c r="L90" s="108">
        <f t="shared" si="19"/>
        <v>-8.1563110215544583</v>
      </c>
      <c r="M90" s="89"/>
      <c r="N90" s="71"/>
      <c r="O90" s="76">
        <v>507200.04269999999</v>
      </c>
      <c r="P90" s="13">
        <f t="shared" si="21"/>
        <v>123879.8665</v>
      </c>
      <c r="Q90" s="63"/>
      <c r="R90" s="111">
        <f t="shared" si="20"/>
        <v>-9.6657998952600366</v>
      </c>
      <c r="S90" s="27"/>
      <c r="T90" s="37"/>
      <c r="U90" s="2"/>
      <c r="V90" s="2"/>
      <c r="W90" s="2"/>
      <c r="X90" s="2"/>
      <c r="Y90" s="2"/>
      <c r="Z90" s="2"/>
      <c r="AA90" s="2"/>
    </row>
    <row r="91" spans="1:37" ht="15.75" thickBot="1" x14ac:dyDescent="0.3">
      <c r="A91" s="103">
        <v>90</v>
      </c>
      <c r="B91" s="7" t="s">
        <v>46</v>
      </c>
      <c r="C91" s="153"/>
      <c r="D91" s="11">
        <v>-74</v>
      </c>
      <c r="E91" s="8">
        <v>360.06182899999999</v>
      </c>
      <c r="F91" s="97"/>
      <c r="G91" s="112">
        <f t="shared" si="18"/>
        <v>15.882863937239165</v>
      </c>
      <c r="H91" s="92"/>
      <c r="I91" s="35"/>
      <c r="J91" s="86">
        <v>7600.7773440000001</v>
      </c>
      <c r="K91" s="99"/>
      <c r="L91" s="112">
        <f t="shared" si="19"/>
        <v>2.194417652529367</v>
      </c>
      <c r="M91" s="92"/>
      <c r="N91" s="87"/>
      <c r="O91" s="79">
        <v>628236.13690000004</v>
      </c>
      <c r="P91" s="14">
        <f t="shared" si="21"/>
        <v>140113.61560000002</v>
      </c>
      <c r="Q91" s="100"/>
      <c r="R91" s="135">
        <f t="shared" si="20"/>
        <v>2.171981183149029</v>
      </c>
      <c r="S91" s="30"/>
      <c r="T91" s="40"/>
      <c r="U91" s="2"/>
      <c r="V91" s="2"/>
      <c r="W91" s="2"/>
      <c r="X91" s="2"/>
      <c r="Y91" s="2"/>
      <c r="Z91" s="2"/>
      <c r="AA91" s="2"/>
    </row>
    <row r="92" spans="1:37" x14ac:dyDescent="0.25">
      <c r="A92" s="23">
        <v>91</v>
      </c>
      <c r="B92" s="3" t="s">
        <v>29</v>
      </c>
      <c r="C92" s="149">
        <v>50</v>
      </c>
      <c r="D92" s="9">
        <v>-92.5</v>
      </c>
      <c r="E92" s="5">
        <v>311.28118899999998</v>
      </c>
      <c r="F92" s="93">
        <f>AVERAGE(E92:E94)</f>
        <v>308.82570400000003</v>
      </c>
      <c r="G92" s="107">
        <f>((E92/$F$92)*100)-100</f>
        <v>0.79510382982886085</v>
      </c>
      <c r="H92" s="88">
        <f>AVERAGE(G92:G94)</f>
        <v>-4.736951571734001E-15</v>
      </c>
      <c r="I92" s="31">
        <f>STDEV(G92:G94)/SQRT(COUNT(G92:G94))</f>
        <v>0.4208351923425816</v>
      </c>
      <c r="J92" s="80">
        <v>7491.1303710000002</v>
      </c>
      <c r="K92" s="93">
        <f>AVERAGE(J92:J94)</f>
        <v>7382.2078449999999</v>
      </c>
      <c r="L92" s="107">
        <f>((J92/$K$92)*100)-100</f>
        <v>1.4754735749383343</v>
      </c>
      <c r="M92" s="88">
        <f>AVERAGE(L92:L94)</f>
        <v>4.736951571734001E-15</v>
      </c>
      <c r="N92" s="70">
        <f>STDEV(L92:L94)/SQRT(COUNT(L92:L94))</f>
        <v>0.77452695631600355</v>
      </c>
      <c r="O92" s="75">
        <v>505925.15509999997</v>
      </c>
      <c r="P92" s="12">
        <f>O92-O110</f>
        <v>136942.48559999996</v>
      </c>
      <c r="Q92" s="129">
        <f>AVERAGE(P92:P94)</f>
        <v>134869.57256666664</v>
      </c>
      <c r="R92" s="132">
        <f>((P92/$Q$92)*100)-100</f>
        <v>1.536976053148436</v>
      </c>
      <c r="S92" s="26">
        <f>AVERAGE(R92:R94)</f>
        <v>0</v>
      </c>
      <c r="T92" s="36">
        <f>STDEV(R92:R94)/SQRT(COUNT(R92:R94))</f>
        <v>0.79793144525360005</v>
      </c>
      <c r="U92" s="2"/>
      <c r="V92" s="2"/>
      <c r="W92" s="2"/>
      <c r="X92" s="2"/>
      <c r="Y92" s="2"/>
      <c r="Z92" s="2"/>
      <c r="AA92" s="2"/>
    </row>
    <row r="93" spans="1:37" x14ac:dyDescent="0.25">
      <c r="A93" s="24">
        <v>92</v>
      </c>
      <c r="B93" s="4" t="s">
        <v>30</v>
      </c>
      <c r="C93" s="150"/>
      <c r="D93" s="10">
        <v>-92.5</v>
      </c>
      <c r="E93" s="6">
        <v>306.85958900000003</v>
      </c>
      <c r="F93" s="94"/>
      <c r="G93" s="108">
        <f t="shared" ref="G93:G109" si="22">((E93/$F$92)*100)-100</f>
        <v>-0.63664227897299952</v>
      </c>
      <c r="H93" s="89"/>
      <c r="I93" s="32"/>
      <c r="J93" s="81">
        <v>7297.5869140000004</v>
      </c>
      <c r="K93" s="94"/>
      <c r="L93" s="108">
        <f t="shared" ref="L93:L109" si="23">((J93/$K$92)*100)-100</f>
        <v>-1.1462821526667426</v>
      </c>
      <c r="M93" s="89"/>
      <c r="N93" s="71"/>
      <c r="O93" s="76">
        <v>497167.87239999999</v>
      </c>
      <c r="P93" s="13">
        <f>O93-O111</f>
        <v>133331.44069999998</v>
      </c>
      <c r="Q93" s="126"/>
      <c r="R93" s="111">
        <f t="shared" ref="R93:R109" si="24">((P93/$Q$92)*100)-100</f>
        <v>-1.1404587687162433</v>
      </c>
      <c r="S93" s="27"/>
      <c r="T93" s="37"/>
      <c r="U93" s="2"/>
      <c r="V93" s="2"/>
      <c r="W93" s="2"/>
      <c r="X93" s="2"/>
      <c r="Y93" s="2"/>
      <c r="Z93" s="2"/>
      <c r="AA93" s="2"/>
    </row>
    <row r="94" spans="1:37" x14ac:dyDescent="0.25">
      <c r="A94" s="105">
        <v>93</v>
      </c>
      <c r="B94" s="19" t="s">
        <v>31</v>
      </c>
      <c r="C94" s="152"/>
      <c r="D94" s="20">
        <v>-92.5</v>
      </c>
      <c r="E94" s="21">
        <v>308.33633400000002</v>
      </c>
      <c r="F94" s="96"/>
      <c r="G94" s="110">
        <f t="shared" si="22"/>
        <v>-0.15846155085587554</v>
      </c>
      <c r="H94" s="91"/>
      <c r="I94" s="34"/>
      <c r="J94" s="84">
        <v>7357.90625</v>
      </c>
      <c r="K94" s="96"/>
      <c r="L94" s="110">
        <f t="shared" si="23"/>
        <v>-0.32919142227157749</v>
      </c>
      <c r="M94" s="91"/>
      <c r="N94" s="85"/>
      <c r="O94" s="78">
        <v>501165.14740000002</v>
      </c>
      <c r="P94" s="22">
        <f t="shared" ref="P94:P109" si="25">O94-O112</f>
        <v>134334.79139999999</v>
      </c>
      <c r="Q94" s="131"/>
      <c r="R94" s="134">
        <f t="shared" si="24"/>
        <v>-0.3965172844321927</v>
      </c>
      <c r="S94" s="29"/>
      <c r="T94" s="39"/>
      <c r="U94" s="2"/>
      <c r="V94" s="2"/>
      <c r="W94" s="2"/>
      <c r="X94" s="2"/>
      <c r="Y94" s="2"/>
      <c r="Z94" s="2"/>
      <c r="AA94" s="2"/>
    </row>
    <row r="95" spans="1:37" x14ac:dyDescent="0.25">
      <c r="A95" s="24">
        <v>94</v>
      </c>
      <c r="B95" s="4" t="s">
        <v>32</v>
      </c>
      <c r="C95" s="150"/>
      <c r="D95" s="10">
        <v>-92.5</v>
      </c>
      <c r="E95" s="6">
        <v>312.53033399999998</v>
      </c>
      <c r="F95" s="94">
        <f>AVERAGE(E95:E97)</f>
        <v>312.02102666666661</v>
      </c>
      <c r="G95" s="108">
        <f t="shared" si="22"/>
        <v>1.1995860292768725</v>
      </c>
      <c r="H95" s="89">
        <f>AVERAGE(G95:G97)</f>
        <v>1.034668625467333</v>
      </c>
      <c r="I95" s="32">
        <f>STDEV(G95:G97)/SQRT(COUNT(G95:G97))</f>
        <v>0.52122747015492055</v>
      </c>
      <c r="J95" s="81">
        <v>7337.3818359999996</v>
      </c>
      <c r="K95" s="94">
        <f>AVERAGE(J95:J97)</f>
        <v>7387.3808593333333</v>
      </c>
      <c r="L95" s="108">
        <f t="shared" si="23"/>
        <v>-0.60721683730919551</v>
      </c>
      <c r="M95" s="89">
        <f>AVERAGE(L95:L97)</f>
        <v>7.0074081385248135E-2</v>
      </c>
      <c r="N95" s="71">
        <f>STDEV(L95:L97)/SQRT(COUNT(L95:L97))</f>
        <v>0.85967427231973281</v>
      </c>
      <c r="O95" s="76">
        <v>480488.2071</v>
      </c>
      <c r="P95" s="13">
        <f t="shared" si="25"/>
        <v>132723.98300000001</v>
      </c>
      <c r="Q95" s="126">
        <f>AVERAGE(P95:P97)</f>
        <v>134030.23669999998</v>
      </c>
      <c r="R95" s="111">
        <f t="shared" si="24"/>
        <v>-1.590862583631349</v>
      </c>
      <c r="S95" s="27">
        <f>AVERAGE(R95:R97)</f>
        <v>-0.62233152422260696</v>
      </c>
      <c r="T95" s="37">
        <f>STDEV(R95:R97)/SQRT(COUNT(R95:R97))</f>
        <v>1.0007738754662963</v>
      </c>
      <c r="U95" s="2"/>
      <c r="V95" s="2"/>
      <c r="W95" s="2"/>
      <c r="X95" s="2"/>
      <c r="Y95" s="2"/>
      <c r="Z95" s="2"/>
      <c r="AA95" s="2"/>
    </row>
    <row r="96" spans="1:37" x14ac:dyDescent="0.25">
      <c r="A96" s="24">
        <v>95</v>
      </c>
      <c r="B96" s="4" t="s">
        <v>33</v>
      </c>
      <c r="C96" s="150"/>
      <c r="D96" s="10">
        <v>-92.5</v>
      </c>
      <c r="E96" s="6">
        <v>314.519318</v>
      </c>
      <c r="F96" s="94"/>
      <c r="G96" s="108">
        <f t="shared" si="22"/>
        <v>1.8436334561063461</v>
      </c>
      <c r="H96" s="89"/>
      <c r="I96" s="32"/>
      <c r="J96" s="81">
        <v>7513.4135740000002</v>
      </c>
      <c r="K96" s="94"/>
      <c r="L96" s="108">
        <f t="shared" si="23"/>
        <v>1.7773236917037849</v>
      </c>
      <c r="M96" s="89"/>
      <c r="N96" s="71"/>
      <c r="O96" s="76">
        <v>493421.17690000002</v>
      </c>
      <c r="P96" s="13">
        <f t="shared" si="25"/>
        <v>136729.25349999999</v>
      </c>
      <c r="Q96" s="126"/>
      <c r="R96" s="111">
        <f t="shared" si="24"/>
        <v>1.3788736020603238</v>
      </c>
      <c r="S96" s="27"/>
      <c r="T96" s="37"/>
      <c r="U96" s="2"/>
      <c r="V96" s="2"/>
      <c r="W96" s="2"/>
      <c r="X96" s="2"/>
      <c r="Y96" s="2"/>
      <c r="Z96" s="2"/>
      <c r="AA96" s="2"/>
    </row>
    <row r="97" spans="1:27" x14ac:dyDescent="0.25">
      <c r="A97" s="24">
        <v>96</v>
      </c>
      <c r="B97" s="4" t="s">
        <v>34</v>
      </c>
      <c r="C97" s="150"/>
      <c r="D97" s="10">
        <v>-92.5</v>
      </c>
      <c r="E97" s="6">
        <v>309.01342799999998</v>
      </c>
      <c r="F97" s="94"/>
      <c r="G97" s="108">
        <f t="shared" si="22"/>
        <v>6.078639101878025E-2</v>
      </c>
      <c r="H97" s="89"/>
      <c r="I97" s="32"/>
      <c r="J97" s="81">
        <v>7311.3471680000002</v>
      </c>
      <c r="K97" s="94"/>
      <c r="L97" s="108">
        <f t="shared" si="23"/>
        <v>-0.95988461023884497</v>
      </c>
      <c r="M97" s="89"/>
      <c r="N97" s="71"/>
      <c r="O97" s="76">
        <v>478295.85739999998</v>
      </c>
      <c r="P97" s="13">
        <f t="shared" si="25"/>
        <v>132637.47359999997</v>
      </c>
      <c r="Q97" s="126"/>
      <c r="R97" s="111">
        <f t="shared" si="24"/>
        <v>-1.6550055910967956</v>
      </c>
      <c r="S97" s="27"/>
      <c r="T97" s="37"/>
      <c r="U97" s="2"/>
      <c r="V97" s="2"/>
      <c r="W97" s="2"/>
      <c r="X97" s="2"/>
      <c r="Y97" s="2"/>
      <c r="Z97" s="2"/>
      <c r="AA97" s="2"/>
    </row>
    <row r="98" spans="1:27" x14ac:dyDescent="0.25">
      <c r="A98" s="106">
        <v>97</v>
      </c>
      <c r="B98" s="15" t="s">
        <v>35</v>
      </c>
      <c r="C98" s="151"/>
      <c r="D98" s="16">
        <v>-92.5</v>
      </c>
      <c r="E98" s="17">
        <v>315.37640399999998</v>
      </c>
      <c r="F98" s="95">
        <f>AVERAGE(E98:E100)</f>
        <v>328.74522899999999</v>
      </c>
      <c r="G98" s="109">
        <f t="shared" si="22"/>
        <v>2.1211641113914226</v>
      </c>
      <c r="H98" s="90">
        <f>AVERAGE(G98:G100)</f>
        <v>6.4500864863243237</v>
      </c>
      <c r="I98" s="33">
        <f>STDEV(G98:G100)/SQRT(COUNT(G98:G100))</f>
        <v>2.3937913355518257</v>
      </c>
      <c r="J98" s="82">
        <v>7322.2558589999999</v>
      </c>
      <c r="K98" s="95">
        <f>AVERAGE(J98:J100)</f>
        <v>7634.0777993333331</v>
      </c>
      <c r="L98" s="109">
        <f t="shared" si="23"/>
        <v>-0.8121145768146647</v>
      </c>
      <c r="M98" s="90">
        <f>AVERAGE(L98:L100)</f>
        <v>3.4118513000677098</v>
      </c>
      <c r="N98" s="83">
        <f>STDEV(L98:L100)/SQRT(COUNT(L98:L100))</f>
        <v>2.202662164918606</v>
      </c>
      <c r="O98" s="77">
        <v>479270.76850000001</v>
      </c>
      <c r="P98" s="18">
        <f t="shared" si="25"/>
        <v>132791.6985</v>
      </c>
      <c r="Q98" s="130">
        <f>AVERAGE(P98:P100)</f>
        <v>138191.39556666664</v>
      </c>
      <c r="R98" s="133">
        <f t="shared" si="24"/>
        <v>-1.5406544464575518</v>
      </c>
      <c r="S98" s="28">
        <f>AVERAGE(R98:R100)</f>
        <v>2.4629891952523386</v>
      </c>
      <c r="T98" s="38">
        <f>STDEV(R98:R100)/SQRT(COUNT(R98:R100))</f>
        <v>2.049035067470824</v>
      </c>
      <c r="U98" s="2"/>
      <c r="V98" s="2"/>
      <c r="W98" s="2"/>
      <c r="X98" s="2"/>
      <c r="Y98" s="2"/>
      <c r="Z98" s="2"/>
      <c r="AA98" s="2"/>
    </row>
    <row r="99" spans="1:27" x14ac:dyDescent="0.25">
      <c r="A99" s="24">
        <v>98</v>
      </c>
      <c r="B99" s="4" t="s">
        <v>36</v>
      </c>
      <c r="C99" s="150"/>
      <c r="D99" s="10">
        <v>-92.5</v>
      </c>
      <c r="E99" s="6">
        <v>340.89859000000001</v>
      </c>
      <c r="F99" s="94"/>
      <c r="G99" s="108">
        <f t="shared" si="22"/>
        <v>10.3854328135847</v>
      </c>
      <c r="H99" s="89"/>
      <c r="I99" s="32"/>
      <c r="J99" s="81">
        <v>7869.9672849999997</v>
      </c>
      <c r="K99" s="94"/>
      <c r="L99" s="108">
        <f t="shared" si="23"/>
        <v>6.6072298456126646</v>
      </c>
      <c r="M99" s="89"/>
      <c r="N99" s="71"/>
      <c r="O99" s="76">
        <v>504669.39769999997</v>
      </c>
      <c r="P99" s="13">
        <f t="shared" si="25"/>
        <v>141912.84199999995</v>
      </c>
      <c r="Q99" s="126"/>
      <c r="R99" s="111">
        <f t="shared" si="24"/>
        <v>5.2222820160950505</v>
      </c>
      <c r="S99" s="27"/>
      <c r="T99" s="37"/>
      <c r="U99" s="2"/>
      <c r="V99" s="2"/>
      <c r="W99" s="2"/>
      <c r="X99" s="2"/>
      <c r="Y99" s="2"/>
      <c r="Z99" s="2"/>
      <c r="AA99" s="2"/>
    </row>
    <row r="100" spans="1:27" x14ac:dyDescent="0.25">
      <c r="A100" s="105">
        <v>99</v>
      </c>
      <c r="B100" s="19" t="s">
        <v>37</v>
      </c>
      <c r="C100" s="152"/>
      <c r="D100" s="20">
        <v>-92.5</v>
      </c>
      <c r="E100" s="21">
        <v>329.96069299999999</v>
      </c>
      <c r="F100" s="96"/>
      <c r="G100" s="110">
        <f t="shared" si="22"/>
        <v>6.8436625339968487</v>
      </c>
      <c r="H100" s="91"/>
      <c r="I100" s="34"/>
      <c r="J100" s="84">
        <v>7710.0102539999998</v>
      </c>
      <c r="K100" s="96"/>
      <c r="L100" s="110">
        <f t="shared" si="23"/>
        <v>4.4404386314051294</v>
      </c>
      <c r="M100" s="91"/>
      <c r="N100" s="85"/>
      <c r="O100" s="78">
        <v>494422.95699999999</v>
      </c>
      <c r="P100" s="22">
        <f t="shared" si="25"/>
        <v>139869.64620000002</v>
      </c>
      <c r="Q100" s="131"/>
      <c r="R100" s="134">
        <f t="shared" si="24"/>
        <v>3.7073400161195167</v>
      </c>
      <c r="S100" s="29"/>
      <c r="T100" s="39"/>
      <c r="U100" s="2"/>
      <c r="V100" s="2"/>
      <c r="W100" s="2"/>
      <c r="X100" s="2"/>
      <c r="Y100" s="2"/>
      <c r="Z100" s="2"/>
      <c r="AA100" s="2"/>
    </row>
    <row r="101" spans="1:27" x14ac:dyDescent="0.25">
      <c r="A101" s="24">
        <v>100</v>
      </c>
      <c r="B101" s="4" t="s">
        <v>38</v>
      </c>
      <c r="C101" s="150"/>
      <c r="D101" s="10">
        <v>-92.5</v>
      </c>
      <c r="E101" s="6">
        <v>319.687836</v>
      </c>
      <c r="F101" s="94">
        <f>AVERAGE(E101:E103)</f>
        <v>315.141907</v>
      </c>
      <c r="G101" s="108">
        <f t="shared" si="22"/>
        <v>3.5172370237679331</v>
      </c>
      <c r="H101" s="89">
        <f>AVERAGE(G101:G103)</f>
        <v>2.0452322841624522</v>
      </c>
      <c r="I101" s="32">
        <f>STDEV(G101:G103)/SQRT(COUNT(G101:G103))</f>
        <v>0.75164209942579052</v>
      </c>
      <c r="J101" s="81">
        <v>7762.7075199999999</v>
      </c>
      <c r="K101" s="94">
        <f>AVERAGE(J101:J103)</f>
        <v>7558.1155599999993</v>
      </c>
      <c r="L101" s="108">
        <f t="shared" si="23"/>
        <v>5.1542801691463467</v>
      </c>
      <c r="M101" s="89">
        <f>AVERAGE(L101:L103)</f>
        <v>2.3828605031642858</v>
      </c>
      <c r="N101" s="71">
        <f>STDEV(L101:L103)/SQRT(COUNT(L101:L103))</f>
        <v>1.4431240616959455</v>
      </c>
      <c r="O101" s="76">
        <v>513821.31410000002</v>
      </c>
      <c r="P101" s="13">
        <f t="shared" si="25"/>
        <v>140375.91820000001</v>
      </c>
      <c r="Q101" s="126">
        <f>AVERAGE(P101:P103)</f>
        <v>136719.63706666668</v>
      </c>
      <c r="R101" s="111">
        <f t="shared" si="24"/>
        <v>4.0827189769668593</v>
      </c>
      <c r="S101" s="27">
        <f>AVERAGE(R101:R103)</f>
        <v>1.3717434294422095</v>
      </c>
      <c r="T101" s="37">
        <f>STDEV(R101:R103)/SQRT(COUNT(R101:R103))</f>
        <v>1.4201212550235365</v>
      </c>
      <c r="U101" s="2"/>
      <c r="V101" s="2"/>
      <c r="W101" s="2"/>
      <c r="X101" s="2"/>
      <c r="Y101" s="2"/>
      <c r="Z101" s="2"/>
      <c r="AA101" s="2"/>
    </row>
    <row r="102" spans="1:27" x14ac:dyDescent="0.25">
      <c r="A102" s="24">
        <v>101</v>
      </c>
      <c r="B102" s="4" t="s">
        <v>39</v>
      </c>
      <c r="C102" s="150"/>
      <c r="D102" s="10">
        <v>-92.5</v>
      </c>
      <c r="E102" s="6">
        <v>313.684845</v>
      </c>
      <c r="F102" s="94"/>
      <c r="G102" s="108">
        <f t="shared" si="22"/>
        <v>1.5734250540233319</v>
      </c>
      <c r="H102" s="89"/>
      <c r="I102" s="32"/>
      <c r="J102" s="81">
        <v>7404.2895509999998</v>
      </c>
      <c r="K102" s="94"/>
      <c r="L102" s="108">
        <f t="shared" si="23"/>
        <v>0.29912062168442333</v>
      </c>
      <c r="M102" s="89"/>
      <c r="N102" s="71"/>
      <c r="O102" s="76">
        <v>495101.9461</v>
      </c>
      <c r="P102" s="13">
        <f t="shared" si="25"/>
        <v>133902.0723</v>
      </c>
      <c r="Q102" s="126"/>
      <c r="R102" s="111">
        <f t="shared" si="24"/>
        <v>-0.71735992652338609</v>
      </c>
      <c r="S102" s="27"/>
      <c r="T102" s="37"/>
      <c r="U102" s="2"/>
      <c r="V102" s="2"/>
      <c r="W102" s="2"/>
      <c r="X102" s="2"/>
      <c r="Y102" s="2"/>
      <c r="Z102" s="2"/>
      <c r="AA102" s="2"/>
    </row>
    <row r="103" spans="1:27" x14ac:dyDescent="0.25">
      <c r="A103" s="24">
        <v>102</v>
      </c>
      <c r="B103" s="4" t="s">
        <v>40</v>
      </c>
      <c r="C103" s="150"/>
      <c r="D103" s="10">
        <v>-92.5</v>
      </c>
      <c r="E103" s="6">
        <v>312.05304000000001</v>
      </c>
      <c r="F103" s="94"/>
      <c r="G103" s="108">
        <f t="shared" si="22"/>
        <v>1.0450347746960915</v>
      </c>
      <c r="H103" s="89"/>
      <c r="I103" s="32"/>
      <c r="J103" s="81">
        <v>7507.3496089999999</v>
      </c>
      <c r="K103" s="94"/>
      <c r="L103" s="108">
        <f t="shared" si="23"/>
        <v>1.6951807186620869</v>
      </c>
      <c r="M103" s="89"/>
      <c r="N103" s="71"/>
      <c r="O103" s="76">
        <v>495649.17070000002</v>
      </c>
      <c r="P103" s="13">
        <f t="shared" si="25"/>
        <v>135880.92070000002</v>
      </c>
      <c r="Q103" s="126"/>
      <c r="R103" s="111">
        <f t="shared" si="24"/>
        <v>0.74987123788315557</v>
      </c>
      <c r="S103" s="27"/>
      <c r="T103" s="37"/>
      <c r="U103" s="2"/>
      <c r="V103" s="2"/>
      <c r="W103" s="2"/>
      <c r="X103" s="2"/>
      <c r="Y103" s="2"/>
      <c r="Z103" s="2"/>
      <c r="AA103" s="2"/>
    </row>
    <row r="104" spans="1:27" x14ac:dyDescent="0.25">
      <c r="A104" s="106">
        <v>103</v>
      </c>
      <c r="B104" s="15" t="s">
        <v>41</v>
      </c>
      <c r="C104" s="151"/>
      <c r="D104" s="16">
        <v>-92.5</v>
      </c>
      <c r="E104" s="17">
        <v>315.30252100000001</v>
      </c>
      <c r="F104" s="95">
        <f>AVERAGE(E104:E106)</f>
        <v>316.04408766666666</v>
      </c>
      <c r="G104" s="109">
        <f t="shared" si="22"/>
        <v>2.0972402608041989</v>
      </c>
      <c r="H104" s="90">
        <f>AVERAGE(G104:G106)</f>
        <v>2.3373649191670389</v>
      </c>
      <c r="I104" s="33">
        <f>STDEV(G104:G106)/SQRT(COUNT(G104:G106))</f>
        <v>0.26194221960898578</v>
      </c>
      <c r="J104" s="82">
        <v>7547.9052730000003</v>
      </c>
      <c r="K104" s="95">
        <f>AVERAGE(J104:J106)</f>
        <v>7396.3444009999994</v>
      </c>
      <c r="L104" s="109">
        <f t="shared" si="23"/>
        <v>2.2445511082734839</v>
      </c>
      <c r="M104" s="90">
        <f>AVERAGE(L104:L106)</f>
        <v>0.19149496054320045</v>
      </c>
      <c r="N104" s="83">
        <f>STDEV(L104:L106)/SQRT(COUNT(L104:L106))</f>
        <v>2.9113947054281084</v>
      </c>
      <c r="O104" s="77">
        <v>487600.49719999998</v>
      </c>
      <c r="P104" s="18">
        <f t="shared" si="25"/>
        <v>136108.94620000001</v>
      </c>
      <c r="Q104" s="130">
        <f>AVERAGE(P104:P106)</f>
        <v>133927.01489999998</v>
      </c>
      <c r="R104" s="133">
        <f t="shared" si="24"/>
        <v>0.91894236019820141</v>
      </c>
      <c r="S104" s="28">
        <f>AVERAGE(R104:R106)</f>
        <v>-0.69886605905920385</v>
      </c>
      <c r="T104" s="38">
        <f>STDEV(R104:R106)/SQRT(COUNT(R104:R106))</f>
        <v>2.3271402765174747</v>
      </c>
      <c r="U104" s="2"/>
      <c r="V104" s="2"/>
      <c r="W104" s="2"/>
      <c r="X104" s="2"/>
      <c r="Y104" s="2"/>
      <c r="Z104" s="2"/>
      <c r="AA104" s="2"/>
    </row>
    <row r="105" spans="1:27" x14ac:dyDescent="0.25">
      <c r="A105" s="24">
        <v>104</v>
      </c>
      <c r="B105" s="4" t="s">
        <v>42</v>
      </c>
      <c r="C105" s="150"/>
      <c r="D105" s="10">
        <v>-92.5</v>
      </c>
      <c r="E105" s="6">
        <v>315.16958599999998</v>
      </c>
      <c r="F105" s="94"/>
      <c r="G105" s="108">
        <f t="shared" si="22"/>
        <v>2.0541949448611945</v>
      </c>
      <c r="H105" s="89"/>
      <c r="I105" s="32"/>
      <c r="J105" s="81">
        <v>6972.2099609999996</v>
      </c>
      <c r="K105" s="94"/>
      <c r="L105" s="108">
        <f t="shared" si="23"/>
        <v>-5.5538653558459998</v>
      </c>
      <c r="M105" s="89"/>
      <c r="N105" s="71"/>
      <c r="O105" s="76">
        <v>467948.57659999997</v>
      </c>
      <c r="P105" s="13">
        <f t="shared" si="25"/>
        <v>127738.80589999998</v>
      </c>
      <c r="Q105" s="126"/>
      <c r="R105" s="111">
        <f t="shared" si="24"/>
        <v>-5.2871574595833266</v>
      </c>
      <c r="S105" s="27"/>
      <c r="T105" s="37"/>
      <c r="U105" s="2"/>
      <c r="V105" s="2"/>
      <c r="W105" s="2"/>
      <c r="X105" s="2"/>
      <c r="Y105" s="2"/>
      <c r="Z105" s="2"/>
      <c r="AA105" s="2"/>
    </row>
    <row r="106" spans="1:27" x14ac:dyDescent="0.25">
      <c r="A106" s="105">
        <v>105</v>
      </c>
      <c r="B106" s="19" t="s">
        <v>43</v>
      </c>
      <c r="C106" s="152"/>
      <c r="D106" s="20">
        <v>-92.5</v>
      </c>
      <c r="E106" s="21">
        <v>317.66015599999997</v>
      </c>
      <c r="F106" s="96"/>
      <c r="G106" s="110">
        <f t="shared" si="22"/>
        <v>2.8606595518357238</v>
      </c>
      <c r="H106" s="91"/>
      <c r="I106" s="34"/>
      <c r="J106" s="84">
        <v>7668.9179690000001</v>
      </c>
      <c r="K106" s="96"/>
      <c r="L106" s="110">
        <f t="shared" si="23"/>
        <v>3.8837991292021172</v>
      </c>
      <c r="M106" s="91"/>
      <c r="N106" s="85"/>
      <c r="O106" s="78">
        <v>493069.30239999999</v>
      </c>
      <c r="P106" s="22">
        <f t="shared" si="25"/>
        <v>137933.29259999999</v>
      </c>
      <c r="Q106" s="131"/>
      <c r="R106" s="134">
        <f t="shared" si="24"/>
        <v>2.2716169222075138</v>
      </c>
      <c r="S106" s="29"/>
      <c r="T106" s="39"/>
      <c r="U106" s="2"/>
      <c r="V106" s="2"/>
      <c r="W106" s="2"/>
      <c r="X106" s="2"/>
      <c r="Y106" s="2"/>
      <c r="Z106" s="2"/>
      <c r="AA106" s="2"/>
    </row>
    <row r="107" spans="1:27" x14ac:dyDescent="0.25">
      <c r="A107" s="24">
        <v>106</v>
      </c>
      <c r="B107" s="4" t="s">
        <v>44</v>
      </c>
      <c r="C107" s="150"/>
      <c r="D107" s="10">
        <v>-92.5</v>
      </c>
      <c r="E107" s="6">
        <v>367.74295000000001</v>
      </c>
      <c r="F107" s="94">
        <f>AVERAGE(E107:E109)</f>
        <v>385.32922366666668</v>
      </c>
      <c r="G107" s="108">
        <f t="shared" si="22"/>
        <v>19.077831034427106</v>
      </c>
      <c r="H107" s="89">
        <f>AVERAGE(G107:G109)</f>
        <v>24.772393837614842</v>
      </c>
      <c r="I107" s="32">
        <f>STDEV(G107:G109)/SQRT(COUNT(G107:G109))</f>
        <v>7.9628356333222907</v>
      </c>
      <c r="J107" s="81">
        <v>7286.7993159999996</v>
      </c>
      <c r="K107" s="94">
        <f>AVERAGE(J107:J109)</f>
        <v>7085.9672849999997</v>
      </c>
      <c r="L107" s="108">
        <f t="shared" si="23"/>
        <v>-1.292411850265367</v>
      </c>
      <c r="M107" s="89">
        <f>AVERAGE(L107:L109)</f>
        <v>-4.0128992060369102</v>
      </c>
      <c r="N107" s="71">
        <f>STDEV(L107:L109)/SQRT(COUNT(L107:L109))</f>
        <v>4.405091685845524</v>
      </c>
      <c r="O107" s="76">
        <v>474869.44410000002</v>
      </c>
      <c r="P107" s="13">
        <f t="shared" si="25"/>
        <v>132690.42110000004</v>
      </c>
      <c r="Q107" s="126">
        <f>AVERAGE(P107:P109)</f>
        <v>128865.50860000002</v>
      </c>
      <c r="R107" s="111">
        <f t="shared" si="24"/>
        <v>-1.615747292139929</v>
      </c>
      <c r="S107" s="27">
        <f>AVERAGE(R107:R109)</f>
        <v>-4.4517557610696725</v>
      </c>
      <c r="T107" s="37">
        <f>STDEV(R107:R109)/SQRT(COUNT(R107:R109))</f>
        <v>4.3462323435021162</v>
      </c>
      <c r="U107" s="2"/>
      <c r="V107" s="2"/>
      <c r="W107" s="2"/>
      <c r="X107" s="2"/>
      <c r="Y107" s="2"/>
      <c r="Z107" s="2"/>
      <c r="AA107" s="2"/>
    </row>
    <row r="108" spans="1:27" x14ac:dyDescent="0.25">
      <c r="A108" s="24">
        <v>107</v>
      </c>
      <c r="B108" s="4" t="s">
        <v>45</v>
      </c>
      <c r="C108" s="150"/>
      <c r="D108" s="10">
        <v>-92.5</v>
      </c>
      <c r="E108" s="6">
        <v>433.89968900000002</v>
      </c>
      <c r="F108" s="94"/>
      <c r="G108" s="108">
        <f t="shared" si="22"/>
        <v>40.499862343064564</v>
      </c>
      <c r="H108" s="89"/>
      <c r="I108" s="32"/>
      <c r="J108" s="81">
        <v>6449.826172</v>
      </c>
      <c r="K108" s="98"/>
      <c r="L108" s="108">
        <f t="shared" si="23"/>
        <v>-12.630119505934871</v>
      </c>
      <c r="M108" s="89"/>
      <c r="N108" s="71"/>
      <c r="O108" s="76">
        <v>383320.17619999999</v>
      </c>
      <c r="P108" s="13">
        <f t="shared" si="25"/>
        <v>117355.7769</v>
      </c>
      <c r="Q108" s="63"/>
      <c r="R108" s="111">
        <f t="shared" si="24"/>
        <v>-12.985727865348935</v>
      </c>
      <c r="S108" s="27"/>
      <c r="T108" s="37"/>
      <c r="U108" s="2"/>
      <c r="V108" s="2"/>
      <c r="W108" s="2"/>
      <c r="X108" s="2"/>
      <c r="Y108" s="2"/>
      <c r="Z108" s="2"/>
      <c r="AA108" s="2"/>
    </row>
    <row r="109" spans="1:27" ht="15.75" thickBot="1" x14ac:dyDescent="0.3">
      <c r="A109" s="25">
        <v>108</v>
      </c>
      <c r="B109" s="7" t="s">
        <v>46</v>
      </c>
      <c r="C109" s="153"/>
      <c r="D109" s="11">
        <v>-92.5</v>
      </c>
      <c r="E109" s="8">
        <v>354.345032</v>
      </c>
      <c r="F109" s="97"/>
      <c r="G109" s="112">
        <f t="shared" si="22"/>
        <v>14.739488135352858</v>
      </c>
      <c r="H109" s="92"/>
      <c r="I109" s="35"/>
      <c r="J109" s="86">
        <v>7521.2763670000004</v>
      </c>
      <c r="K109" s="99"/>
      <c r="L109" s="112">
        <f t="shared" si="23"/>
        <v>1.8838337380895069</v>
      </c>
      <c r="M109" s="92"/>
      <c r="N109" s="87"/>
      <c r="O109" s="79">
        <v>488122.52130000002</v>
      </c>
      <c r="P109" s="14">
        <f t="shared" si="25"/>
        <v>136550.32780000003</v>
      </c>
      <c r="Q109" s="100"/>
      <c r="R109" s="135">
        <f t="shared" si="24"/>
        <v>1.2462078742798468</v>
      </c>
      <c r="S109" s="30"/>
      <c r="T109" s="40"/>
      <c r="U109" s="2"/>
      <c r="V109" s="2"/>
      <c r="W109" s="2"/>
      <c r="X109" s="2"/>
      <c r="Y109" s="2"/>
      <c r="Z109" s="2"/>
      <c r="AA109" s="2"/>
    </row>
    <row r="110" spans="1:27" x14ac:dyDescent="0.25">
      <c r="A110">
        <v>109</v>
      </c>
      <c r="B110" s="3" t="s">
        <v>29</v>
      </c>
      <c r="C110" s="149">
        <v>60</v>
      </c>
      <c r="D110" s="9">
        <v>-111</v>
      </c>
      <c r="E110" s="5">
        <v>306.60583500000001</v>
      </c>
      <c r="F110" s="93">
        <f>AVERAGE(E110:E112)</f>
        <v>304.04763800000001</v>
      </c>
      <c r="G110" s="107">
        <f>((E110/$F$110)*100)-100</f>
        <v>0.8413803234347057</v>
      </c>
      <c r="H110" s="88">
        <f>AVERAGE(G110:G112)</f>
        <v>-4.736951571734001E-15</v>
      </c>
      <c r="I110" s="31">
        <f>STDEV(G110:G112)/SQRT(COUNT(G110:G112))</f>
        <v>0.44027055579122792</v>
      </c>
      <c r="J110" s="80">
        <v>7271.7900390000004</v>
      </c>
      <c r="K110" s="93">
        <f>AVERAGE(J110:J112)</f>
        <v>7160.9601236666667</v>
      </c>
      <c r="L110" s="107">
        <f>((J110/$K$110)*100)-100</f>
        <v>1.5476963063520799</v>
      </c>
      <c r="M110" s="88">
        <f>AVERAGE(L110:L112)</f>
        <v>9.473903143468002E-15</v>
      </c>
      <c r="N110" s="70">
        <f>STDEV(L110:L112)/SQRT(COUNT(L110:L112))</f>
        <v>0.79788159161275973</v>
      </c>
      <c r="O110" s="75">
        <v>368982.66950000002</v>
      </c>
      <c r="P110" s="12">
        <f>O110-O128</f>
        <v>131417.78840000002</v>
      </c>
      <c r="Q110" s="129">
        <f>AVERAGE(P110:P112)</f>
        <v>129339.33483333334</v>
      </c>
      <c r="R110" s="132">
        <f>((P110/$Q$110)*100)-100</f>
        <v>1.6069771576798075</v>
      </c>
      <c r="S110" s="26">
        <f>AVERAGE(R110:R112)</f>
        <v>9.473903143468002E-15</v>
      </c>
      <c r="T110" s="36">
        <f>STDEV(R110:R112)/SQRT(COUNT(R110:R112))</f>
        <v>0.82605860047894386</v>
      </c>
      <c r="U110" s="2"/>
      <c r="V110" s="2"/>
      <c r="W110" s="2"/>
      <c r="X110" s="2"/>
      <c r="Y110" s="2"/>
      <c r="Z110" s="2"/>
      <c r="AA110" s="2"/>
    </row>
    <row r="111" spans="1:27" x14ac:dyDescent="0.25">
      <c r="A111">
        <v>110</v>
      </c>
      <c r="B111" s="4" t="s">
        <v>30</v>
      </c>
      <c r="C111" s="150"/>
      <c r="D111" s="10">
        <v>-111</v>
      </c>
      <c r="E111" s="6">
        <v>302.08477800000003</v>
      </c>
      <c r="F111" s="94"/>
      <c r="G111" s="108">
        <f t="shared" ref="G111:G126" si="26">((E111/$F$110)*100)-100</f>
        <v>-0.64557646719821093</v>
      </c>
      <c r="H111" s="89"/>
      <c r="I111" s="32"/>
      <c r="J111" s="81">
        <v>7081.4389650000003</v>
      </c>
      <c r="K111" s="94"/>
      <c r="L111" s="108">
        <f t="shared" ref="L111:L126" si="27">((J111/$K$110)*100)-100</f>
        <v>-1.1104817970407623</v>
      </c>
      <c r="M111" s="89"/>
      <c r="N111" s="71"/>
      <c r="O111" s="76">
        <v>363836.43170000002</v>
      </c>
      <c r="P111" s="13">
        <f>O111-O129</f>
        <v>127870.48190000001</v>
      </c>
      <c r="Q111" s="126"/>
      <c r="R111" s="111">
        <f t="shared" ref="R111:R127" si="28">((P111/$Q$110)*100)-100</f>
        <v>-1.1356583325761562</v>
      </c>
      <c r="S111" s="27"/>
      <c r="T111" s="37"/>
      <c r="U111" s="2"/>
      <c r="V111" s="2"/>
      <c r="W111" s="2"/>
      <c r="X111" s="2"/>
      <c r="Y111" s="2"/>
      <c r="Z111" s="2"/>
      <c r="AA111" s="2"/>
    </row>
    <row r="112" spans="1:27" x14ac:dyDescent="0.25">
      <c r="A112">
        <v>111</v>
      </c>
      <c r="B112" s="4" t="s">
        <v>31</v>
      </c>
      <c r="C112" s="150"/>
      <c r="D112" s="10">
        <v>-111</v>
      </c>
      <c r="E112" s="6">
        <v>303.45230099999998</v>
      </c>
      <c r="F112" s="94"/>
      <c r="G112" s="108">
        <f t="shared" si="26"/>
        <v>-0.19580385623650898</v>
      </c>
      <c r="H112" s="89"/>
      <c r="I112" s="32"/>
      <c r="J112" s="81">
        <v>7129.6513670000004</v>
      </c>
      <c r="K112" s="94"/>
      <c r="L112" s="108">
        <f t="shared" si="27"/>
        <v>-0.43721450931128913</v>
      </c>
      <c r="M112" s="89"/>
      <c r="N112" s="71"/>
      <c r="O112" s="76">
        <v>366830.35600000003</v>
      </c>
      <c r="P112" s="13">
        <f t="shared" ref="P112:P127" si="29">O112-O130</f>
        <v>128729.73420000004</v>
      </c>
      <c r="Q112" s="126"/>
      <c r="R112" s="111">
        <f>((P112/$Q$110)*100)-100</f>
        <v>-0.47131882510362288</v>
      </c>
      <c r="S112" s="27"/>
      <c r="T112" s="37"/>
      <c r="U112" s="2"/>
      <c r="V112" s="2"/>
      <c r="W112" s="2"/>
      <c r="X112" s="2"/>
      <c r="Y112" s="2"/>
      <c r="Z112" s="2"/>
      <c r="AA112" s="2"/>
    </row>
    <row r="113" spans="1:27" x14ac:dyDescent="0.25">
      <c r="A113" s="102">
        <v>112</v>
      </c>
      <c r="B113" s="15" t="s">
        <v>32</v>
      </c>
      <c r="C113" s="151"/>
      <c r="D113" s="16">
        <v>-111</v>
      </c>
      <c r="E113" s="17">
        <v>311.39520299999998</v>
      </c>
      <c r="F113" s="95">
        <f>AVERAGE(E113:E115)</f>
        <v>309.09718833333335</v>
      </c>
      <c r="G113" s="109">
        <f t="shared" si="26"/>
        <v>2.4165834828817196</v>
      </c>
      <c r="H113" s="90">
        <f>AVERAGE(G113:G115)</f>
        <v>1.6607760436979124</v>
      </c>
      <c r="I113" s="33">
        <f>STDEV(G113:G115)/SQRT(COUNT(G113:G115))</f>
        <v>1.0124479752184541</v>
      </c>
      <c r="J113" s="82">
        <v>7009.5532229999999</v>
      </c>
      <c r="K113" s="95">
        <f>AVERAGE(J113:J115)</f>
        <v>7084.1372073333332</v>
      </c>
      <c r="L113" s="109">
        <f t="shared" si="27"/>
        <v>-2.1143379945138037</v>
      </c>
      <c r="M113" s="90">
        <f>AVERAGE(L113:L115)</f>
        <v>-1.0728019009551133</v>
      </c>
      <c r="N113" s="83">
        <f>STDEV(L113:L115)/SQRT(COUNT(L113:L115))</f>
        <v>1.070137087275925</v>
      </c>
      <c r="O113" s="77">
        <v>347764.22409999999</v>
      </c>
      <c r="P113" s="18">
        <f t="shared" si="29"/>
        <v>126329.91269999999</v>
      </c>
      <c r="Q113" s="130">
        <f>AVERAGE(P113:P115)</f>
        <v>127273.11076666666</v>
      </c>
      <c r="R113" s="133">
        <f t="shared" si="28"/>
        <v>-2.3267648138219528</v>
      </c>
      <c r="S113" s="28">
        <f>AVERAGE(R113:R115)</f>
        <v>-1.597521797471136</v>
      </c>
      <c r="T113" s="38">
        <f>STDEV(R113:R115)/SQRT(COUNT(R113:R115))</f>
        <v>0.80322409511792792</v>
      </c>
      <c r="U113" s="2"/>
      <c r="V113" s="2"/>
      <c r="W113" s="2"/>
      <c r="X113" s="2"/>
      <c r="Y113" s="2"/>
      <c r="Z113" s="2"/>
      <c r="AA113" s="2"/>
    </row>
    <row r="114" spans="1:27" x14ac:dyDescent="0.25">
      <c r="A114" s="103">
        <v>113</v>
      </c>
      <c r="B114" s="4" t="s">
        <v>33</v>
      </c>
      <c r="C114" s="150"/>
      <c r="D114" s="10">
        <v>-111</v>
      </c>
      <c r="E114" s="6">
        <v>312.89465300000001</v>
      </c>
      <c r="F114" s="94"/>
      <c r="G114" s="108">
        <f t="shared" si="26"/>
        <v>2.9097463338952281</v>
      </c>
      <c r="H114" s="89"/>
      <c r="I114" s="32"/>
      <c r="J114" s="81">
        <v>7237.3833009999998</v>
      </c>
      <c r="K114" s="94"/>
      <c r="L114" s="108">
        <f t="shared" si="27"/>
        <v>1.0672197025753292</v>
      </c>
      <c r="M114" s="89"/>
      <c r="N114" s="71"/>
      <c r="O114" s="76">
        <v>356691.92340000003</v>
      </c>
      <c r="P114" s="13">
        <f t="shared" si="29"/>
        <v>129348.02740000002</v>
      </c>
      <c r="Q114" s="126"/>
      <c r="R114" s="111">
        <f t="shared" si="28"/>
        <v>6.7207448359596356E-3</v>
      </c>
      <c r="S114" s="27"/>
      <c r="T114" s="37"/>
      <c r="U114" s="2"/>
      <c r="V114" s="2"/>
      <c r="W114" s="2"/>
      <c r="X114" s="2"/>
      <c r="Y114" s="2"/>
      <c r="Z114" s="2"/>
      <c r="AA114" s="2"/>
    </row>
    <row r="115" spans="1:27" x14ac:dyDescent="0.25">
      <c r="A115" s="104">
        <v>114</v>
      </c>
      <c r="B115" s="19" t="s">
        <v>34</v>
      </c>
      <c r="C115" s="152"/>
      <c r="D115" s="20">
        <v>-111</v>
      </c>
      <c r="E115" s="21">
        <v>303.00170900000001</v>
      </c>
      <c r="F115" s="96"/>
      <c r="G115" s="110">
        <f t="shared" si="26"/>
        <v>-0.34400168568321021</v>
      </c>
      <c r="H115" s="91"/>
      <c r="I115" s="34"/>
      <c r="J115" s="84">
        <v>7005.4750979999999</v>
      </c>
      <c r="K115" s="96"/>
      <c r="L115" s="110">
        <f t="shared" si="27"/>
        <v>-2.1712874109268654</v>
      </c>
      <c r="M115" s="91"/>
      <c r="N115" s="85"/>
      <c r="O115" s="78">
        <v>345658.38380000001</v>
      </c>
      <c r="P115" s="22">
        <f t="shared" si="29"/>
        <v>126141.3922</v>
      </c>
      <c r="Q115" s="131"/>
      <c r="R115" s="134">
        <f t="shared" si="28"/>
        <v>-2.472521323427415</v>
      </c>
      <c r="S115" s="29"/>
      <c r="T115" s="39"/>
      <c r="U115" s="2"/>
      <c r="V115" s="2"/>
      <c r="W115" s="2"/>
      <c r="X115" s="2"/>
      <c r="Y115" s="2"/>
      <c r="Z115" s="2"/>
      <c r="AA115" s="2"/>
    </row>
    <row r="116" spans="1:27" x14ac:dyDescent="0.25">
      <c r="A116">
        <v>115</v>
      </c>
      <c r="B116" s="4" t="s">
        <v>35</v>
      </c>
      <c r="C116" s="150"/>
      <c r="D116" s="10">
        <v>-111</v>
      </c>
      <c r="E116" s="6">
        <v>315.85812399999998</v>
      </c>
      <c r="F116" s="94">
        <f>AVERAGE(E116:E118)</f>
        <v>323.50268566666665</v>
      </c>
      <c r="G116" s="108">
        <f t="shared" si="26"/>
        <v>3.8844195855913881</v>
      </c>
      <c r="H116" s="89">
        <f>AVERAGE(G116:G118)</f>
        <v>6.3986840334101389</v>
      </c>
      <c r="I116" s="32">
        <f>STDEV(G116:G118)/SQRT(COUNT(G116:G118))</f>
        <v>1.4733301409264321</v>
      </c>
      <c r="J116" s="81">
        <v>7008.4794920000004</v>
      </c>
      <c r="K116" s="94">
        <f>AVERAGE(J116:J118)</f>
        <v>7286.8074546666658</v>
      </c>
      <c r="L116" s="108">
        <f t="shared" si="27"/>
        <v>-2.1293322268717105</v>
      </c>
      <c r="M116" s="89">
        <f>AVERAGE(L116:L118)</f>
        <v>1.7574086271487535</v>
      </c>
      <c r="N116" s="71">
        <f>STDEV(L116:L118)/SQRT(COUNT(L116:L118))</f>
        <v>2.0339253287097185</v>
      </c>
      <c r="O116" s="76">
        <v>346479.07</v>
      </c>
      <c r="P116" s="13">
        <f t="shared" si="29"/>
        <v>126833.55910000001</v>
      </c>
      <c r="Q116" s="126">
        <f>AVERAGE(P116:P118)</f>
        <v>130521.84056666668</v>
      </c>
      <c r="R116" s="111">
        <f t="shared" si="28"/>
        <v>-1.9373655636642013</v>
      </c>
      <c r="S116" s="27">
        <f>AVERAGE(R116:R118)</f>
        <v>0.91426613168925053</v>
      </c>
      <c r="T116" s="37">
        <f>STDEV(R116:R118)/SQRT(COUNT(R116:R118))</f>
        <v>1.6354112579490041</v>
      </c>
      <c r="U116" s="2"/>
      <c r="V116" s="2"/>
      <c r="W116" s="2"/>
      <c r="X116" s="2"/>
      <c r="Y116" s="2"/>
      <c r="Z116" s="2"/>
      <c r="AA116" s="2"/>
    </row>
    <row r="117" spans="1:27" x14ac:dyDescent="0.25">
      <c r="A117">
        <v>116</v>
      </c>
      <c r="B117" s="4" t="s">
        <v>36</v>
      </c>
      <c r="C117" s="150"/>
      <c r="D117" s="10">
        <v>-111</v>
      </c>
      <c r="E117" s="6">
        <v>331.37115499999999</v>
      </c>
      <c r="F117" s="94"/>
      <c r="G117" s="108">
        <f t="shared" si="26"/>
        <v>8.986590778909445</v>
      </c>
      <c r="H117" s="89"/>
      <c r="I117" s="32"/>
      <c r="J117" s="81">
        <v>7500.4072269999997</v>
      </c>
      <c r="K117" s="94"/>
      <c r="L117" s="108">
        <f t="shared" si="27"/>
        <v>4.7402456859307875</v>
      </c>
      <c r="M117" s="89"/>
      <c r="N117" s="71"/>
      <c r="O117" s="76">
        <v>362756.55570000003</v>
      </c>
      <c r="P117" s="13">
        <f t="shared" si="29"/>
        <v>134160.42530000003</v>
      </c>
      <c r="Q117" s="126"/>
      <c r="R117" s="111">
        <f t="shared" si="28"/>
        <v>3.7274743007447313</v>
      </c>
      <c r="S117" s="27"/>
      <c r="T117" s="37"/>
      <c r="U117" s="2"/>
      <c r="V117" s="2"/>
      <c r="W117" s="2"/>
      <c r="X117" s="2"/>
      <c r="Y117" s="2"/>
      <c r="Z117" s="2"/>
      <c r="AA117" s="2"/>
    </row>
    <row r="118" spans="1:27" x14ac:dyDescent="0.25">
      <c r="A118">
        <v>117</v>
      </c>
      <c r="B118" s="4" t="s">
        <v>37</v>
      </c>
      <c r="C118" s="150"/>
      <c r="D118" s="10">
        <v>-111</v>
      </c>
      <c r="E118" s="6">
        <v>323.27877799999999</v>
      </c>
      <c r="F118" s="94"/>
      <c r="G118" s="108">
        <f t="shared" si="26"/>
        <v>6.3250417357295845</v>
      </c>
      <c r="H118" s="89"/>
      <c r="I118" s="32"/>
      <c r="J118" s="81">
        <v>7351.5356449999999</v>
      </c>
      <c r="K118" s="94"/>
      <c r="L118" s="108">
        <f t="shared" si="27"/>
        <v>2.6613124223871836</v>
      </c>
      <c r="M118" s="89"/>
      <c r="N118" s="71"/>
      <c r="O118" s="76">
        <v>354553.31079999998</v>
      </c>
      <c r="P118" s="13">
        <f t="shared" si="29"/>
        <v>130571.53729999997</v>
      </c>
      <c r="Q118" s="126"/>
      <c r="R118" s="111">
        <f t="shared" si="28"/>
        <v>0.95268965798722149</v>
      </c>
      <c r="S118" s="27"/>
      <c r="T118" s="37"/>
      <c r="U118" s="2"/>
      <c r="V118" s="2"/>
      <c r="W118" s="2"/>
      <c r="X118" s="2"/>
      <c r="Y118" s="2"/>
      <c r="Z118" s="2"/>
      <c r="AA118" s="2"/>
    </row>
    <row r="119" spans="1:27" x14ac:dyDescent="0.25">
      <c r="A119" s="102">
        <v>118</v>
      </c>
      <c r="B119" s="15" t="s">
        <v>38</v>
      </c>
      <c r="C119" s="151"/>
      <c r="D119" s="16">
        <v>-111</v>
      </c>
      <c r="E119" s="17">
        <v>310.803741</v>
      </c>
      <c r="F119" s="95">
        <f>AVERAGE(E119:E121)</f>
        <v>307.93479400000001</v>
      </c>
      <c r="G119" s="109">
        <f t="shared" si="26"/>
        <v>2.2220540979831469</v>
      </c>
      <c r="H119" s="90">
        <f>AVERAGE(G119:G121)</f>
        <v>1.2784693956412145</v>
      </c>
      <c r="I119" s="33">
        <f>STDEV(G119:G121)/SQRT(COUNT(G119:G121))</f>
        <v>0.49242116489075999</v>
      </c>
      <c r="J119" s="82">
        <v>7428.6850590000004</v>
      </c>
      <c r="K119" s="95">
        <f>AVERAGE(J119:J121)</f>
        <v>7251.0603843333338</v>
      </c>
      <c r="L119" s="109">
        <f t="shared" si="27"/>
        <v>3.7386737352232018</v>
      </c>
      <c r="M119" s="90">
        <f>AVERAGE(L119:L121)</f>
        <v>1.2582148079401918</v>
      </c>
      <c r="N119" s="83">
        <f>STDEV(L119:L121)/SQRT(COUNT(L119:L121))</f>
        <v>1.2650581140997947</v>
      </c>
      <c r="O119" s="77">
        <v>373445.3959</v>
      </c>
      <c r="P119" s="18">
        <f t="shared" si="29"/>
        <v>134324.10330000002</v>
      </c>
      <c r="Q119" s="130">
        <f>AVERAGE(P119:P121)</f>
        <v>131061.20396666667</v>
      </c>
      <c r="R119" s="133">
        <f t="shared" si="28"/>
        <v>3.8540235830732001</v>
      </c>
      <c r="S119" s="28">
        <f>AVERAGE(R119:R121)</f>
        <v>1.3312803375339211</v>
      </c>
      <c r="T119" s="38">
        <f>STDEV(R119:R121)/SQRT(COUNT(R119:R121))</f>
        <v>1.2717155562780007</v>
      </c>
      <c r="U119" s="2"/>
      <c r="V119" s="2"/>
      <c r="W119" s="2"/>
      <c r="X119" s="2"/>
      <c r="Y119" s="2"/>
      <c r="Z119" s="2"/>
      <c r="AA119" s="2"/>
    </row>
    <row r="120" spans="1:27" x14ac:dyDescent="0.25">
      <c r="A120" s="103">
        <v>119</v>
      </c>
      <c r="B120" s="4" t="s">
        <v>39</v>
      </c>
      <c r="C120" s="150"/>
      <c r="D120" s="10">
        <v>-111</v>
      </c>
      <c r="E120" s="6">
        <v>307.243042</v>
      </c>
      <c r="F120" s="94"/>
      <c r="G120" s="108">
        <f t="shared" si="26"/>
        <v>1.0509550480375651</v>
      </c>
      <c r="H120" s="89"/>
      <c r="I120" s="32"/>
      <c r="J120" s="81">
        <v>7131.3139650000003</v>
      </c>
      <c r="K120" s="94"/>
      <c r="L120" s="108">
        <f t="shared" si="27"/>
        <v>-0.41399698021899667</v>
      </c>
      <c r="M120" s="89"/>
      <c r="N120" s="71"/>
      <c r="O120" s="76">
        <v>361199.8738</v>
      </c>
      <c r="P120" s="13">
        <f t="shared" si="29"/>
        <v>129067.1281</v>
      </c>
      <c r="Q120" s="126"/>
      <c r="R120" s="111">
        <f t="shared" si="28"/>
        <v>-0.21045935769200241</v>
      </c>
      <c r="S120" s="27"/>
      <c r="T120" s="37"/>
      <c r="U120" s="2"/>
      <c r="V120" s="2"/>
      <c r="W120" s="2"/>
      <c r="X120" s="2"/>
      <c r="Y120" s="2"/>
      <c r="Z120" s="2"/>
      <c r="AA120" s="2"/>
    </row>
    <row r="121" spans="1:27" x14ac:dyDescent="0.25">
      <c r="A121" s="104">
        <v>120</v>
      </c>
      <c r="B121" s="19" t="s">
        <v>40</v>
      </c>
      <c r="C121" s="152"/>
      <c r="D121" s="20">
        <v>-111</v>
      </c>
      <c r="E121" s="21">
        <v>305.75759900000003</v>
      </c>
      <c r="F121" s="96"/>
      <c r="G121" s="110">
        <f t="shared" si="26"/>
        <v>0.5623990409029318</v>
      </c>
      <c r="H121" s="91"/>
      <c r="I121" s="34"/>
      <c r="J121" s="84">
        <v>7193.1821289999998</v>
      </c>
      <c r="K121" s="96"/>
      <c r="L121" s="110">
        <f t="shared" si="27"/>
        <v>0.44996766881637029</v>
      </c>
      <c r="M121" s="91"/>
      <c r="N121" s="85"/>
      <c r="O121" s="78">
        <v>359768.25</v>
      </c>
      <c r="P121" s="22">
        <f t="shared" si="29"/>
        <v>129792.3805</v>
      </c>
      <c r="Q121" s="131"/>
      <c r="R121" s="134">
        <f t="shared" si="28"/>
        <v>0.35027678722056521</v>
      </c>
      <c r="S121" s="29"/>
      <c r="T121" s="39"/>
      <c r="U121" s="2"/>
      <c r="V121" s="2"/>
      <c r="W121" s="2"/>
      <c r="X121" s="2"/>
      <c r="Y121" s="2"/>
      <c r="Z121" s="2"/>
      <c r="AA121" s="2"/>
    </row>
    <row r="122" spans="1:27" x14ac:dyDescent="0.25">
      <c r="A122">
        <v>121</v>
      </c>
      <c r="B122" s="4" t="s">
        <v>41</v>
      </c>
      <c r="C122" s="150"/>
      <c r="D122" s="10">
        <v>-111</v>
      </c>
      <c r="E122" s="6">
        <v>304.89529399999998</v>
      </c>
      <c r="F122" s="94">
        <f>AVERAGE(E122:E124)</f>
        <v>307.2410073333333</v>
      </c>
      <c r="G122" s="108">
        <f t="shared" si="26"/>
        <v>0.27879052295088513</v>
      </c>
      <c r="H122" s="89">
        <f>AVERAGE(G122:G124)</f>
        <v>1.0502858546571947</v>
      </c>
      <c r="I122" s="32">
        <f>STDEV(G122:G124)/SQRT(COUNT(G122:G124))</f>
        <v>0.4014899307055001</v>
      </c>
      <c r="J122" s="81">
        <v>7168.4174800000001</v>
      </c>
      <c r="K122" s="94">
        <f>AVERAGE(J122:J124)</f>
        <v>7066.1583659999997</v>
      </c>
      <c r="L122" s="108">
        <f t="shared" si="27"/>
        <v>0.10413905683802227</v>
      </c>
      <c r="M122" s="89">
        <f>AVERAGE(L122:L124)</f>
        <v>-1.3238693698817154</v>
      </c>
      <c r="N122" s="71">
        <f>STDEV(L122:L124)/SQRT(COUNT(L122:L124))</f>
        <v>2.0342768086344507</v>
      </c>
      <c r="O122" s="76">
        <v>351491.55099999998</v>
      </c>
      <c r="P122" s="13">
        <f t="shared" si="29"/>
        <v>129263.64999999997</v>
      </c>
      <c r="Q122" s="126">
        <f>AVERAGE(P122:P124)</f>
        <v>127588.14213333333</v>
      </c>
      <c r="R122" s="111">
        <f>((P122/$Q$110)*100)-100</f>
        <v>-5.8516485669969143E-2</v>
      </c>
      <c r="S122" s="27">
        <f>AVERAGE(R122:R124)</f>
        <v>-1.3539521463107984</v>
      </c>
      <c r="T122" s="37">
        <f>STDEV(R122:R124)/SQRT(COUNT(R122:R124))</f>
        <v>1.7005567750760591</v>
      </c>
      <c r="U122" s="2"/>
      <c r="V122" s="2"/>
      <c r="W122" s="2"/>
      <c r="X122" s="2"/>
      <c r="Y122" s="2"/>
      <c r="Z122" s="2"/>
      <c r="AA122" s="2"/>
    </row>
    <row r="123" spans="1:27" x14ac:dyDescent="0.25">
      <c r="A123">
        <v>122</v>
      </c>
      <c r="B123" s="4" t="s">
        <v>42</v>
      </c>
      <c r="C123" s="150"/>
      <c r="D123" s="10">
        <v>-111</v>
      </c>
      <c r="E123" s="6">
        <v>307.827606</v>
      </c>
      <c r="F123" s="94"/>
      <c r="G123" s="108">
        <f t="shared" si="26"/>
        <v>1.2432157095066714</v>
      </c>
      <c r="H123" s="89"/>
      <c r="I123" s="32"/>
      <c r="J123" s="81">
        <v>6778.7666019999997</v>
      </c>
      <c r="K123" s="94"/>
      <c r="L123" s="108">
        <f t="shared" si="27"/>
        <v>-5.3371826552075561</v>
      </c>
      <c r="M123" s="89"/>
      <c r="N123" s="71"/>
      <c r="O123" s="76">
        <v>340209.77069999999</v>
      </c>
      <c r="P123" s="13">
        <f t="shared" si="29"/>
        <v>123227.9234</v>
      </c>
      <c r="Q123" s="126"/>
      <c r="R123" s="111">
        <f t="shared" si="28"/>
        <v>-4.7250988581381819</v>
      </c>
      <c r="S123" s="27"/>
      <c r="T123" s="37"/>
      <c r="U123" s="2"/>
      <c r="V123" s="2"/>
      <c r="W123" s="2"/>
      <c r="X123" s="2"/>
      <c r="Y123" s="2"/>
      <c r="Z123" s="2"/>
      <c r="AA123" s="2"/>
    </row>
    <row r="124" spans="1:27" x14ac:dyDescent="0.25">
      <c r="A124">
        <v>123</v>
      </c>
      <c r="B124" s="4" t="s">
        <v>43</v>
      </c>
      <c r="C124" s="150"/>
      <c r="D124" s="10">
        <v>-111</v>
      </c>
      <c r="E124" s="6">
        <v>309.00012199999998</v>
      </c>
      <c r="F124" s="94"/>
      <c r="G124" s="108">
        <f t="shared" si="26"/>
        <v>1.6288513315140278</v>
      </c>
      <c r="H124" s="89"/>
      <c r="I124" s="32"/>
      <c r="J124" s="81">
        <v>7251.2910160000001</v>
      </c>
      <c r="K124" s="94"/>
      <c r="L124" s="108">
        <f t="shared" si="27"/>
        <v>1.2614354887243877</v>
      </c>
      <c r="M124" s="89"/>
      <c r="N124" s="71"/>
      <c r="O124" s="76">
        <v>355136.0098</v>
      </c>
      <c r="P124" s="13">
        <f t="shared" si="29"/>
        <v>130272.853</v>
      </c>
      <c r="Q124" s="126"/>
      <c r="R124" s="111">
        <f t="shared" si="28"/>
        <v>0.721758904875756</v>
      </c>
      <c r="S124" s="27"/>
      <c r="T124" s="37"/>
      <c r="U124" s="2"/>
      <c r="V124" s="2"/>
      <c r="W124" s="2"/>
      <c r="X124" s="2"/>
      <c r="Y124" s="2"/>
      <c r="Z124" s="2"/>
      <c r="AA124" s="2"/>
    </row>
    <row r="125" spans="1:27" x14ac:dyDescent="0.25">
      <c r="A125" s="102">
        <v>124</v>
      </c>
      <c r="B125" s="15" t="s">
        <v>44</v>
      </c>
      <c r="C125" s="151"/>
      <c r="D125" s="16">
        <v>-111</v>
      </c>
      <c r="E125" s="17">
        <v>359.90188599999999</v>
      </c>
      <c r="F125" s="95">
        <f>AVERAGE(E125:E127)</f>
        <v>388.30038450000001</v>
      </c>
      <c r="G125" s="109">
        <f t="shared" si="26"/>
        <v>18.370229207305997</v>
      </c>
      <c r="H125" s="90">
        <f>AVERAGE(G125:G127)</f>
        <v>27.710376917974948</v>
      </c>
      <c r="I125" s="33">
        <f>STDEV(G125:G127)/SQRT(COUNT(G125:G127))</f>
        <v>9.3401477106689512</v>
      </c>
      <c r="J125" s="82">
        <v>6987.7758789999998</v>
      </c>
      <c r="K125" s="95">
        <f>AVERAGE(J125:J127)</f>
        <v>6592.4611814999998</v>
      </c>
      <c r="L125" s="109">
        <f t="shared" si="27"/>
        <v>-2.4184500636206678</v>
      </c>
      <c r="M125" s="90">
        <f>AVERAGE(L125:L127)</f>
        <v>-7.9388647939513319</v>
      </c>
      <c r="N125" s="83">
        <f>STDEV(L125:L127)/SQRT(COUNT(L125:L127))</f>
        <v>5.5204147303306641</v>
      </c>
      <c r="O125" s="77">
        <v>342179.02299999999</v>
      </c>
      <c r="P125" s="18">
        <f t="shared" si="29"/>
        <v>125555.3321</v>
      </c>
      <c r="Q125" s="130">
        <f>AVERAGE(P125:P127)</f>
        <v>121381.56689999999</v>
      </c>
      <c r="R125" s="133">
        <f t="shared" si="28"/>
        <v>-2.9256395498008345</v>
      </c>
      <c r="S125" s="28">
        <f>AVERAGE(R125:R127)</f>
        <v>-6.1526278479688488</v>
      </c>
      <c r="T125" s="38">
        <f>STDEV(R125:R127)/SQRT(COUNT(R125:R127))</f>
        <v>4.6712046949500863</v>
      </c>
      <c r="U125" s="2"/>
      <c r="V125" s="2"/>
      <c r="W125" s="2"/>
      <c r="X125" s="2"/>
      <c r="Y125" s="2"/>
      <c r="Z125" s="2"/>
      <c r="AA125" s="2"/>
    </row>
    <row r="126" spans="1:27" x14ac:dyDescent="0.25">
      <c r="A126" s="103">
        <v>125</v>
      </c>
      <c r="B126" s="4" t="s">
        <v>45</v>
      </c>
      <c r="C126" s="150"/>
      <c r="D126" s="10">
        <v>-111</v>
      </c>
      <c r="E126" s="6">
        <v>416.69888300000002</v>
      </c>
      <c r="F126" s="94"/>
      <c r="G126" s="108">
        <f t="shared" si="26"/>
        <v>37.050524628643899</v>
      </c>
      <c r="H126" s="89"/>
      <c r="I126" s="32"/>
      <c r="J126" s="81">
        <v>6197.1464839999999</v>
      </c>
      <c r="K126" s="98"/>
      <c r="L126" s="108">
        <f t="shared" si="27"/>
        <v>-13.459279524281996</v>
      </c>
      <c r="M126" s="89"/>
      <c r="N126" s="71"/>
      <c r="O126" s="76">
        <v>265964.39929999999</v>
      </c>
      <c r="P126" s="13">
        <f t="shared" si="29"/>
        <v>109474.2279</v>
      </c>
      <c r="Q126" s="63"/>
      <c r="R126" s="111">
        <f t="shared" si="28"/>
        <v>-15.358906058185255</v>
      </c>
      <c r="S126" s="27"/>
      <c r="T126" s="37"/>
      <c r="U126" s="2"/>
      <c r="V126" s="2"/>
      <c r="W126" s="2"/>
      <c r="X126" s="2"/>
      <c r="Y126" s="2"/>
      <c r="Z126" s="2"/>
      <c r="AA126" s="2"/>
    </row>
    <row r="127" spans="1:27" ht="15.75" thickBot="1" x14ac:dyDescent="0.3">
      <c r="A127" s="103">
        <v>126</v>
      </c>
      <c r="B127" s="7" t="s">
        <v>46</v>
      </c>
      <c r="C127" s="153"/>
      <c r="D127" s="11">
        <v>-111</v>
      </c>
      <c r="E127" s="8" t="s">
        <v>11</v>
      </c>
      <c r="F127" s="97"/>
      <c r="G127" s="112" t="s">
        <v>11</v>
      </c>
      <c r="H127" s="92"/>
      <c r="I127" s="35"/>
      <c r="J127" s="86" t="s">
        <v>11</v>
      </c>
      <c r="K127" s="99"/>
      <c r="L127" s="112" t="s">
        <v>11</v>
      </c>
      <c r="M127" s="92"/>
      <c r="N127" s="87"/>
      <c r="O127" s="79">
        <v>351572.19349999999</v>
      </c>
      <c r="P127" s="14">
        <f t="shared" si="29"/>
        <v>129115.14069999999</v>
      </c>
      <c r="Q127" s="100"/>
      <c r="R127" s="135">
        <f t="shared" si="28"/>
        <v>-0.17333793592045765</v>
      </c>
      <c r="S127" s="30"/>
      <c r="T127" s="40"/>
      <c r="U127" s="2"/>
      <c r="V127" s="2"/>
      <c r="W127" s="2"/>
      <c r="X127" s="2"/>
      <c r="Y127" s="2"/>
      <c r="Z127" s="2"/>
      <c r="AA127" s="2"/>
    </row>
    <row r="128" spans="1:27" x14ac:dyDescent="0.25">
      <c r="A128" s="23">
        <v>127</v>
      </c>
      <c r="B128" s="3" t="s">
        <v>29</v>
      </c>
      <c r="C128" s="149">
        <v>70</v>
      </c>
      <c r="D128" s="9">
        <v>-129.5</v>
      </c>
      <c r="E128" s="5">
        <v>298.72207600000002</v>
      </c>
      <c r="F128" s="93">
        <f>AVERAGE(E128:E130)</f>
        <v>296.04210400000005</v>
      </c>
      <c r="G128" s="107">
        <f>((E128/$F$128)*100)-100</f>
        <v>0.9052671778065644</v>
      </c>
      <c r="H128" s="88">
        <f>AVERAGE(G128:G130)</f>
        <v>-1.4210854715202004E-14</v>
      </c>
      <c r="I128" s="31">
        <f>STDEV(G128:G130)/SQRT(COUNT(G128:G130))</f>
        <v>0.47137875132073637</v>
      </c>
      <c r="J128" s="80">
        <v>6900.2456050000001</v>
      </c>
      <c r="K128" s="93">
        <f>AVERAGE(J128:J130)</f>
        <v>6790.1988930000007</v>
      </c>
      <c r="L128" s="107">
        <f>((J128/$K$128)*100)-100</f>
        <v>1.6206699352127458</v>
      </c>
      <c r="M128" s="88">
        <f>AVERAGE(L128:L130)</f>
        <v>-9.473903143468002E-15</v>
      </c>
      <c r="N128" s="70">
        <f>STDEV(L128:L130)/SQRT(COUNT(L128:L130))</f>
        <v>0.83273846358503434</v>
      </c>
      <c r="O128" s="75">
        <v>237564.8811</v>
      </c>
      <c r="P128" s="12">
        <f>O128-O146</f>
        <v>120822.98789999999</v>
      </c>
      <c r="Q128" s="129">
        <f>AVERAGE(P128:P130)</f>
        <v>119005.82536666666</v>
      </c>
      <c r="R128" s="132">
        <f>((P128/$Q$128)*100)-100</f>
        <v>1.5269525905429475</v>
      </c>
      <c r="S128" s="26">
        <f>AVERAGE(R128:R130)</f>
        <v>9.473903143468002E-15</v>
      </c>
      <c r="T128" s="36">
        <f>STDEV(R128:R130)/SQRT(COUNT(R128:R130))</f>
        <v>0.79361798410150808</v>
      </c>
      <c r="U128" s="2"/>
      <c r="V128" s="2"/>
      <c r="W128" s="2"/>
      <c r="X128" s="2"/>
      <c r="Y128" s="2"/>
      <c r="Z128" s="2"/>
      <c r="AA128" s="2"/>
    </row>
    <row r="129" spans="1:27" x14ac:dyDescent="0.25">
      <c r="A129" s="24">
        <v>128</v>
      </c>
      <c r="B129" s="4" t="s">
        <v>30</v>
      </c>
      <c r="C129" s="150"/>
      <c r="D129" s="10">
        <v>-129.5</v>
      </c>
      <c r="E129" s="6">
        <v>294.02728300000001</v>
      </c>
      <c r="F129" s="94"/>
      <c r="G129" s="108">
        <f t="shared" ref="G129:G145" si="30">((E129/$F$128)*100)-100</f>
        <v>-0.68058596151581696</v>
      </c>
      <c r="H129" s="89"/>
      <c r="I129" s="32"/>
      <c r="J129" s="81">
        <v>6712.6108400000003</v>
      </c>
      <c r="K129" s="94"/>
      <c r="L129" s="108">
        <f t="shared" ref="L129:L145" si="31">((J129/$K$128)*100)-100</f>
        <v>-1.1426477224398468</v>
      </c>
      <c r="M129" s="89"/>
      <c r="N129" s="71"/>
      <c r="O129" s="76">
        <v>235965.9498</v>
      </c>
      <c r="P129" s="13">
        <f>O129-O147</f>
        <v>117650.69410000001</v>
      </c>
      <c r="Q129" s="126"/>
      <c r="R129" s="111">
        <f t="shared" ref="R129:R145" si="32">((P129/$Q$128)*100)-100</f>
        <v>-1.1387100274220785</v>
      </c>
      <c r="S129" s="27"/>
      <c r="T129" s="37"/>
      <c r="U129" s="2"/>
      <c r="V129" s="2"/>
      <c r="W129" s="2"/>
      <c r="X129" s="2"/>
      <c r="Y129" s="2"/>
      <c r="Z129" s="2"/>
      <c r="AA129" s="2"/>
    </row>
    <row r="130" spans="1:27" x14ac:dyDescent="0.25">
      <c r="A130" s="105">
        <v>129</v>
      </c>
      <c r="B130" s="19" t="s">
        <v>31</v>
      </c>
      <c r="C130" s="152"/>
      <c r="D130" s="20">
        <v>-129.5</v>
      </c>
      <c r="E130" s="21">
        <v>295.37695300000001</v>
      </c>
      <c r="F130" s="96"/>
      <c r="G130" s="110">
        <f t="shared" si="30"/>
        <v>-0.22468121629079008</v>
      </c>
      <c r="H130" s="91"/>
      <c r="I130" s="34"/>
      <c r="J130" s="84">
        <v>6757.7402339999999</v>
      </c>
      <c r="K130" s="96"/>
      <c r="L130" s="110">
        <f t="shared" si="31"/>
        <v>-0.47802221277292745</v>
      </c>
      <c r="M130" s="91"/>
      <c r="N130" s="85"/>
      <c r="O130" s="78">
        <v>238100.62179999999</v>
      </c>
      <c r="P130" s="22">
        <f t="shared" ref="P130:P145" si="33">O130-O148</f>
        <v>118543.7941</v>
      </c>
      <c r="Q130" s="131"/>
      <c r="R130" s="134">
        <f t="shared" si="32"/>
        <v>-0.3882425631208406</v>
      </c>
      <c r="S130" s="29"/>
      <c r="T130" s="39"/>
      <c r="U130" s="2"/>
      <c r="V130" s="2"/>
      <c r="W130" s="2"/>
      <c r="X130" s="2"/>
      <c r="Y130" s="2"/>
      <c r="Z130" s="2"/>
      <c r="AA130" s="2"/>
    </row>
    <row r="131" spans="1:27" x14ac:dyDescent="0.25">
      <c r="A131" s="24">
        <v>130</v>
      </c>
      <c r="B131" s="4" t="s">
        <v>32</v>
      </c>
      <c r="C131" s="150"/>
      <c r="D131" s="10">
        <v>-129.5</v>
      </c>
      <c r="E131" s="6">
        <v>291.93524200000002</v>
      </c>
      <c r="F131" s="94">
        <f>AVERAGE(E131:E133)</f>
        <v>293.27604166666669</v>
      </c>
      <c r="G131" s="108">
        <f t="shared" si="30"/>
        <v>-1.387256050578543</v>
      </c>
      <c r="H131" s="89">
        <f>AVERAGE(G131:G133)</f>
        <v>-0.93434761338318617</v>
      </c>
      <c r="I131" s="32">
        <f>STDEV(G131:G133)/SQRT(COUNT(G131:G133))</f>
        <v>0.47377968472972548</v>
      </c>
      <c r="J131" s="81">
        <v>6563.9404299999997</v>
      </c>
      <c r="K131" s="94">
        <f>AVERAGE(J131:J133)</f>
        <v>6600.3494466666671</v>
      </c>
      <c r="L131" s="108">
        <f t="shared" si="31"/>
        <v>-3.332133072467883</v>
      </c>
      <c r="M131" s="89">
        <f>AVERAGE(L131:L133)</f>
        <v>-2.795933511300376</v>
      </c>
      <c r="N131" s="71">
        <f>STDEV(L131:L133)/SQRT(COUNT(L131:L133))</f>
        <v>0.87154940779727186</v>
      </c>
      <c r="O131" s="76">
        <v>221434.31140000001</v>
      </c>
      <c r="P131" s="13">
        <f t="shared" si="33"/>
        <v>113813.04670000001</v>
      </c>
      <c r="Q131" s="126">
        <f>AVERAGE(P131:P133)</f>
        <v>114600.04596666667</v>
      </c>
      <c r="R131" s="111">
        <f t="shared" si="32"/>
        <v>-4.3634659485510667</v>
      </c>
      <c r="S131" s="27">
        <f>AVERAGE(R131:R133)</f>
        <v>-3.7021543999425384</v>
      </c>
      <c r="T131" s="37">
        <f>STDEV(R131:R133)/SQRT(COUNT(R131:R133))</f>
        <v>0.89578110942075118</v>
      </c>
      <c r="U131" s="2"/>
      <c r="V131" s="2"/>
      <c r="W131" s="2"/>
      <c r="X131" s="2"/>
      <c r="Y131" s="2"/>
      <c r="Z131" s="2"/>
      <c r="AA131" s="2"/>
    </row>
    <row r="132" spans="1:27" x14ac:dyDescent="0.25">
      <c r="A132" s="24">
        <v>131</v>
      </c>
      <c r="B132" s="4" t="s">
        <v>33</v>
      </c>
      <c r="C132" s="150"/>
      <c r="D132" s="10">
        <v>-129.5</v>
      </c>
      <c r="E132" s="6">
        <v>296.08032200000002</v>
      </c>
      <c r="F132" s="94"/>
      <c r="G132" s="108">
        <f t="shared" si="30"/>
        <v>1.2909650175970455E-2</v>
      </c>
      <c r="H132" s="89"/>
      <c r="I132" s="32"/>
      <c r="J132" s="81">
        <v>6716.0864259999998</v>
      </c>
      <c r="K132" s="94"/>
      <c r="L132" s="108">
        <f t="shared" si="31"/>
        <v>-1.0914623881842829</v>
      </c>
      <c r="M132" s="89"/>
      <c r="N132" s="71"/>
      <c r="O132" s="76">
        <v>227343.89600000001</v>
      </c>
      <c r="P132" s="13">
        <f t="shared" si="33"/>
        <v>116709.57150000001</v>
      </c>
      <c r="Q132" s="126"/>
      <c r="R132" s="111">
        <f t="shared" si="32"/>
        <v>-1.9295306423796461</v>
      </c>
      <c r="S132" s="27"/>
      <c r="T132" s="37"/>
      <c r="U132" s="2"/>
      <c r="V132" s="2"/>
      <c r="W132" s="2"/>
      <c r="X132" s="2"/>
      <c r="Y132" s="2"/>
      <c r="Z132" s="2"/>
      <c r="AA132" s="2"/>
    </row>
    <row r="133" spans="1:27" x14ac:dyDescent="0.25">
      <c r="A133" s="24">
        <v>132</v>
      </c>
      <c r="B133" s="4" t="s">
        <v>34</v>
      </c>
      <c r="C133" s="150"/>
      <c r="D133" s="10">
        <v>-129.5</v>
      </c>
      <c r="E133" s="6">
        <v>291.81256100000002</v>
      </c>
      <c r="F133" s="94"/>
      <c r="G133" s="108">
        <f t="shared" si="30"/>
        <v>-1.4286964397469859</v>
      </c>
      <c r="H133" s="89"/>
      <c r="I133" s="32"/>
      <c r="J133" s="81">
        <v>6521.0214839999999</v>
      </c>
      <c r="K133" s="94"/>
      <c r="L133" s="108">
        <f t="shared" si="31"/>
        <v>-3.9642050732489622</v>
      </c>
      <c r="M133" s="89"/>
      <c r="N133" s="71"/>
      <c r="O133" s="76">
        <v>219516.99160000001</v>
      </c>
      <c r="P133" s="13">
        <f t="shared" si="33"/>
        <v>113277.5197</v>
      </c>
      <c r="Q133" s="126"/>
      <c r="R133" s="111">
        <f t="shared" si="32"/>
        <v>-4.8134666088969027</v>
      </c>
      <c r="S133" s="27"/>
      <c r="T133" s="37"/>
      <c r="U133" s="2"/>
      <c r="V133" s="2"/>
      <c r="W133" s="2"/>
      <c r="X133" s="2"/>
      <c r="Y133" s="2"/>
      <c r="Z133" s="2"/>
      <c r="AA133" s="2"/>
    </row>
    <row r="134" spans="1:27" x14ac:dyDescent="0.25">
      <c r="A134" s="106">
        <v>133</v>
      </c>
      <c r="B134" s="15" t="s">
        <v>35</v>
      </c>
      <c r="C134" s="151"/>
      <c r="D134" s="16">
        <v>-129.5</v>
      </c>
      <c r="E134" s="17">
        <v>293.725525</v>
      </c>
      <c r="F134" s="95">
        <f>AVERAGE(E134:E136)</f>
        <v>302.21054066666665</v>
      </c>
      <c r="G134" s="109">
        <f t="shared" si="30"/>
        <v>-0.78251673282258594</v>
      </c>
      <c r="H134" s="90">
        <f>AVERAGE(G134:G136)</f>
        <v>2.0836349233170544</v>
      </c>
      <c r="I134" s="33">
        <f>STDEV(G134:G136)/SQRT(COUNT(G134:G136))</f>
        <v>2.0612098186615198</v>
      </c>
      <c r="J134" s="82">
        <v>6604.7436520000001</v>
      </c>
      <c r="K134" s="95">
        <f>AVERAGE(J134:J136)</f>
        <v>6746.2921546666666</v>
      </c>
      <c r="L134" s="109">
        <f t="shared" si="31"/>
        <v>-2.7312195698889781</v>
      </c>
      <c r="M134" s="90">
        <f>AVERAGE(L134:L136)</f>
        <v>-0.64661932625563168</v>
      </c>
      <c r="N134" s="83">
        <f>STDEV(L134:L136)/SQRT(COUNT(L134:L136))</f>
        <v>1.473828723153932</v>
      </c>
      <c r="O134" s="77">
        <v>219645.51089999999</v>
      </c>
      <c r="P134" s="18">
        <f t="shared" si="33"/>
        <v>114390.58189999999</v>
      </c>
      <c r="Q134" s="130">
        <f>AVERAGE(P134:P136)</f>
        <v>116607.01606666668</v>
      </c>
      <c r="R134" s="133">
        <f t="shared" si="32"/>
        <v>-3.8781660077955991</v>
      </c>
      <c r="S134" s="28">
        <f>AVERAGE(R134:R136)</f>
        <v>-2.0157074602096685</v>
      </c>
      <c r="T134" s="38">
        <f>STDEV(R134:R136)/SQRT(COUNT(R134:R136))</f>
        <v>1.4897899235397969</v>
      </c>
      <c r="U134" s="2"/>
      <c r="V134" s="2"/>
      <c r="W134" s="2"/>
      <c r="X134" s="2"/>
      <c r="Y134" s="2"/>
      <c r="Z134" s="2"/>
      <c r="AA134" s="2"/>
    </row>
    <row r="135" spans="1:27" x14ac:dyDescent="0.25">
      <c r="A135" s="24">
        <v>134</v>
      </c>
      <c r="B135" s="4" t="s">
        <v>36</v>
      </c>
      <c r="C135" s="150"/>
      <c r="D135" s="10">
        <v>-129.5</v>
      </c>
      <c r="E135" s="6">
        <v>314.04965199999998</v>
      </c>
      <c r="F135" s="94"/>
      <c r="G135" s="108">
        <f t="shared" si="30"/>
        <v>6.0827658487388305</v>
      </c>
      <c r="H135" s="89"/>
      <c r="I135" s="32"/>
      <c r="J135" s="81">
        <v>6939.6166990000002</v>
      </c>
      <c r="K135" s="94"/>
      <c r="L135" s="108">
        <f t="shared" si="31"/>
        <v>2.2004923324710575</v>
      </c>
      <c r="M135" s="89"/>
      <c r="N135" s="71"/>
      <c r="O135" s="76">
        <v>228596.13039999999</v>
      </c>
      <c r="P135" s="13">
        <f t="shared" si="33"/>
        <v>120112.2061</v>
      </c>
      <c r="Q135" s="126"/>
      <c r="R135" s="111">
        <f t="shared" si="32"/>
        <v>0.92968619807012942</v>
      </c>
      <c r="S135" s="27"/>
      <c r="T135" s="37"/>
      <c r="U135" s="2"/>
      <c r="V135" s="2"/>
      <c r="W135" s="2"/>
      <c r="X135" s="2"/>
      <c r="Y135" s="2"/>
      <c r="Z135" s="2"/>
      <c r="AA135" s="2"/>
    </row>
    <row r="136" spans="1:27" x14ac:dyDescent="0.25">
      <c r="A136" s="105">
        <v>135</v>
      </c>
      <c r="B136" s="19" t="s">
        <v>37</v>
      </c>
      <c r="C136" s="152"/>
      <c r="D136" s="20">
        <v>-129.5</v>
      </c>
      <c r="E136" s="21">
        <v>298.85644500000001</v>
      </c>
      <c r="F136" s="96"/>
      <c r="G136" s="110">
        <f t="shared" si="30"/>
        <v>0.95065565403491803</v>
      </c>
      <c r="H136" s="91"/>
      <c r="I136" s="34"/>
      <c r="J136" s="84">
        <v>6694.5161129999997</v>
      </c>
      <c r="K136" s="96"/>
      <c r="L136" s="110">
        <f t="shared" si="31"/>
        <v>-1.4091307413489744</v>
      </c>
      <c r="M136" s="91"/>
      <c r="N136" s="85"/>
      <c r="O136" s="78">
        <v>223981.77350000001</v>
      </c>
      <c r="P136" s="22">
        <f t="shared" si="33"/>
        <v>115318.2602</v>
      </c>
      <c r="Q136" s="131"/>
      <c r="R136" s="134">
        <f t="shared" si="32"/>
        <v>-3.0986425709035359</v>
      </c>
      <c r="S136" s="29"/>
      <c r="T136" s="39"/>
      <c r="U136" s="2"/>
      <c r="V136" s="2"/>
      <c r="W136" s="2"/>
      <c r="X136" s="2"/>
      <c r="Y136" s="2"/>
      <c r="Z136" s="2"/>
      <c r="AA136" s="2"/>
    </row>
    <row r="137" spans="1:27" x14ac:dyDescent="0.25">
      <c r="A137" s="24">
        <v>136</v>
      </c>
      <c r="B137" s="4" t="s">
        <v>38</v>
      </c>
      <c r="C137" s="150"/>
      <c r="D137" s="10">
        <v>-129.5</v>
      </c>
      <c r="E137" s="6">
        <v>301.97174100000001</v>
      </c>
      <c r="F137" s="94">
        <f>AVERAGE(E137:E139)</f>
        <v>298.48628766666667</v>
      </c>
      <c r="G137" s="108">
        <f t="shared" si="30"/>
        <v>2.0029708341756418</v>
      </c>
      <c r="H137" s="89">
        <f>AVERAGE(G137:G139)</f>
        <v>0.82562028631798989</v>
      </c>
      <c r="I137" s="32">
        <f>STDEV(G137:G139)/SQRT(COUNT(G137:G139))</f>
        <v>0.59730890068746856</v>
      </c>
      <c r="J137" s="81">
        <v>7026.2583009999998</v>
      </c>
      <c r="K137" s="94">
        <f>AVERAGE(J137:J139)</f>
        <v>6861.395833333333</v>
      </c>
      <c r="L137" s="108">
        <f t="shared" si="31"/>
        <v>3.4764726588988708</v>
      </c>
      <c r="M137" s="89">
        <f>AVERAGE(L137:L139)</f>
        <v>1.048525108840759</v>
      </c>
      <c r="N137" s="71">
        <f>STDEV(L137:L139)/SQRT(COUNT(L137:L139))</f>
        <v>1.2412617252653726</v>
      </c>
      <c r="O137" s="76">
        <v>239121.29259999999</v>
      </c>
      <c r="P137" s="13">
        <f t="shared" si="33"/>
        <v>121759.63479999999</v>
      </c>
      <c r="Q137" s="126">
        <f>AVERAGE(P137:P139)</f>
        <v>119005.27306666668</v>
      </c>
      <c r="R137" s="111">
        <f t="shared" si="32"/>
        <v>2.3140122971700094</v>
      </c>
      <c r="S137" s="27">
        <f>AVERAGE(R137:R139)</f>
        <v>-4.6409492837066563E-4</v>
      </c>
      <c r="T137" s="37">
        <f>STDEV(R137:R139)/SQRT(COUNT(R137:R139))</f>
        <v>1.181600086027037</v>
      </c>
      <c r="U137" s="2"/>
      <c r="V137" s="2"/>
      <c r="W137" s="2"/>
      <c r="X137" s="2"/>
      <c r="Y137" s="2"/>
      <c r="Z137" s="2"/>
      <c r="AA137" s="2"/>
    </row>
    <row r="138" spans="1:27" x14ac:dyDescent="0.25">
      <c r="A138" s="24">
        <v>137</v>
      </c>
      <c r="B138" s="4" t="s">
        <v>39</v>
      </c>
      <c r="C138" s="150"/>
      <c r="D138" s="10">
        <v>-129.5</v>
      </c>
      <c r="E138" s="6">
        <v>297.26242100000002</v>
      </c>
      <c r="F138" s="94"/>
      <c r="G138" s="108">
        <f>((E138/$F$128)*100)-100</f>
        <v>0.41221062258090058</v>
      </c>
      <c r="H138" s="89"/>
      <c r="I138" s="32"/>
      <c r="J138" s="81">
        <v>6748.5224609999996</v>
      </c>
      <c r="K138" s="94"/>
      <c r="L138" s="108">
        <f t="shared" si="31"/>
        <v>-0.61377336152797568</v>
      </c>
      <c r="M138" s="89"/>
      <c r="N138" s="71"/>
      <c r="O138" s="76">
        <v>232132.7457</v>
      </c>
      <c r="P138" s="13">
        <f t="shared" si="33"/>
        <v>117136.07030000001</v>
      </c>
      <c r="Q138" s="126"/>
      <c r="R138" s="111">
        <f t="shared" si="32"/>
        <v>-1.5711458333285719</v>
      </c>
      <c r="S138" s="27"/>
      <c r="T138" s="37"/>
      <c r="U138" s="2"/>
      <c r="V138" s="2"/>
      <c r="W138" s="2"/>
      <c r="X138" s="2"/>
      <c r="Y138" s="2"/>
      <c r="Z138" s="2"/>
      <c r="AA138" s="2"/>
    </row>
    <row r="139" spans="1:27" x14ac:dyDescent="0.25">
      <c r="A139" s="24">
        <v>138</v>
      </c>
      <c r="B139" s="4" t="s">
        <v>40</v>
      </c>
      <c r="C139" s="150"/>
      <c r="D139" s="10">
        <v>-129.5</v>
      </c>
      <c r="E139" s="6">
        <v>296.22470099999998</v>
      </c>
      <c r="F139" s="94"/>
      <c r="G139" s="108">
        <f t="shared" si="30"/>
        <v>6.167940219742718E-2</v>
      </c>
      <c r="H139" s="89"/>
      <c r="I139" s="32"/>
      <c r="J139" s="81">
        <v>6809.4067379999997</v>
      </c>
      <c r="K139" s="94"/>
      <c r="L139" s="108">
        <f t="shared" si="31"/>
        <v>0.28287602915138166</v>
      </c>
      <c r="M139" s="89"/>
      <c r="N139" s="71"/>
      <c r="O139" s="76">
        <v>229975.8695</v>
      </c>
      <c r="P139" s="13">
        <f t="shared" si="33"/>
        <v>118120.11410000001</v>
      </c>
      <c r="Q139" s="126"/>
      <c r="R139" s="111">
        <f t="shared" si="32"/>
        <v>-0.7442587486265495</v>
      </c>
      <c r="S139" s="27"/>
      <c r="T139" s="37"/>
      <c r="U139" s="2"/>
      <c r="V139" s="2"/>
      <c r="W139" s="2"/>
      <c r="X139" s="2"/>
      <c r="Y139" s="2"/>
      <c r="Z139" s="2"/>
      <c r="AA139" s="2"/>
    </row>
    <row r="140" spans="1:27" x14ac:dyDescent="0.25">
      <c r="A140" s="106">
        <v>139</v>
      </c>
      <c r="B140" s="15" t="s">
        <v>41</v>
      </c>
      <c r="C140" s="151"/>
      <c r="D140" s="16">
        <v>-129.5</v>
      </c>
      <c r="E140" s="17">
        <v>297.25521900000001</v>
      </c>
      <c r="F140" s="95">
        <f>AVERAGE(E140:E142)</f>
        <v>297.87875400000001</v>
      </c>
      <c r="G140" s="109">
        <f t="shared" si="30"/>
        <v>0.40977786051674059</v>
      </c>
      <c r="H140" s="90">
        <f>AVERAGE(G140:G142)</f>
        <v>0.62040161692674189</v>
      </c>
      <c r="I140" s="33">
        <f>STDEV(G140:G142)/SQRT(COUNT(G140:G142))</f>
        <v>0.26964060533839956</v>
      </c>
      <c r="J140" s="82">
        <v>6745.5507809999999</v>
      </c>
      <c r="K140" s="95">
        <f>AVERAGE(J140:J142)</f>
        <v>6662.734375</v>
      </c>
      <c r="L140" s="109">
        <f t="shared" si="31"/>
        <v>-0.65753761713855852</v>
      </c>
      <c r="M140" s="90">
        <f>AVERAGE(L140:L142)</f>
        <v>-1.8771838646936203</v>
      </c>
      <c r="N140" s="83">
        <f>STDEV(L140:L142)/SQRT(COUNT(L140:L142))</f>
        <v>1.3693399537192752</v>
      </c>
      <c r="O140" s="77">
        <v>222227.90100000001</v>
      </c>
      <c r="P140" s="18">
        <f t="shared" si="33"/>
        <v>116124.45780000002</v>
      </c>
      <c r="Q140" s="130">
        <f>AVERAGE(P140:P142)</f>
        <v>115791.67973333334</v>
      </c>
      <c r="R140" s="133">
        <f t="shared" si="32"/>
        <v>-2.4211987587909363</v>
      </c>
      <c r="S140" s="28">
        <f>AVERAGE(R140:R142)</f>
        <v>-2.700830504246563</v>
      </c>
      <c r="T140" s="38">
        <f>STDEV(R140:R142)/SQRT(COUNT(R140:R142))</f>
        <v>0.97371387781754892</v>
      </c>
      <c r="U140" s="2"/>
      <c r="V140" s="2"/>
      <c r="W140" s="2"/>
      <c r="X140" s="2"/>
      <c r="Y140" s="2"/>
      <c r="Z140" s="2"/>
      <c r="AA140" s="2"/>
    </row>
    <row r="141" spans="1:27" x14ac:dyDescent="0.25">
      <c r="A141" s="24">
        <v>140</v>
      </c>
      <c r="B141" s="4" t="s">
        <v>42</v>
      </c>
      <c r="C141" s="150"/>
      <c r="D141" s="10">
        <v>-129.5</v>
      </c>
      <c r="E141" s="6">
        <v>299.46331800000002</v>
      </c>
      <c r="F141" s="94"/>
      <c r="G141" s="108">
        <f t="shared" si="30"/>
        <v>1.1556511569718992</v>
      </c>
      <c r="H141" s="89"/>
      <c r="I141" s="32"/>
      <c r="J141" s="81">
        <v>6477.1303710000002</v>
      </c>
      <c r="K141" s="94"/>
      <c r="L141" s="108">
        <f t="shared" si="31"/>
        <v>-4.6105942835156384</v>
      </c>
      <c r="M141" s="89"/>
      <c r="N141" s="71"/>
      <c r="O141" s="76">
        <v>216981.84729999999</v>
      </c>
      <c r="P141" s="13">
        <f t="shared" si="33"/>
        <v>113639.03009999999</v>
      </c>
      <c r="Q141" s="126"/>
      <c r="R141" s="111">
        <f t="shared" si="32"/>
        <v>-4.5096912274093626</v>
      </c>
      <c r="S141" s="27"/>
      <c r="T141" s="37"/>
      <c r="U141" s="2"/>
      <c r="V141" s="2"/>
      <c r="W141" s="2"/>
      <c r="X141" s="2"/>
      <c r="Y141" s="2"/>
      <c r="Z141" s="2"/>
      <c r="AA141" s="2"/>
    </row>
    <row r="142" spans="1:27" x14ac:dyDescent="0.25">
      <c r="A142" s="105">
        <v>141</v>
      </c>
      <c r="B142" s="19" t="s">
        <v>43</v>
      </c>
      <c r="C142" s="152"/>
      <c r="D142" s="20">
        <v>-129.5</v>
      </c>
      <c r="E142" s="21">
        <v>296.91772500000002</v>
      </c>
      <c r="F142" s="96"/>
      <c r="G142" s="110">
        <f t="shared" si="30"/>
        <v>0.29577583329158585</v>
      </c>
      <c r="H142" s="91"/>
      <c r="I142" s="34"/>
      <c r="J142" s="84">
        <v>6765.5219729999999</v>
      </c>
      <c r="K142" s="96"/>
      <c r="L142" s="110">
        <f t="shared" si="31"/>
        <v>-0.36341969342666403</v>
      </c>
      <c r="M142" s="91"/>
      <c r="N142" s="85"/>
      <c r="O142" s="78">
        <v>224863.1568</v>
      </c>
      <c r="P142" s="22">
        <f t="shared" si="33"/>
        <v>117611.55129999999</v>
      </c>
      <c r="Q142" s="131"/>
      <c r="R142" s="134">
        <f t="shared" si="32"/>
        <v>-1.1716015265393906</v>
      </c>
      <c r="S142" s="29"/>
      <c r="T142" s="39"/>
      <c r="U142" s="2"/>
      <c r="V142" s="2"/>
      <c r="W142" s="2"/>
      <c r="X142" s="2"/>
      <c r="Y142" s="2"/>
      <c r="Z142" s="2"/>
      <c r="AA142" s="2"/>
    </row>
    <row r="143" spans="1:27" x14ac:dyDescent="0.25">
      <c r="A143" s="24">
        <v>142</v>
      </c>
      <c r="B143" s="4" t="s">
        <v>44</v>
      </c>
      <c r="C143" s="150"/>
      <c r="D143" s="10">
        <v>-129.5</v>
      </c>
      <c r="E143" s="6">
        <v>355.61627199999998</v>
      </c>
      <c r="F143" s="94">
        <f>AVERAGE(E143:E145)</f>
        <v>350.59441133333331</v>
      </c>
      <c r="G143" s="108">
        <f t="shared" si="30"/>
        <v>20.123545669706459</v>
      </c>
      <c r="H143" s="89">
        <f>AVERAGE(G143:G145)</f>
        <v>18.427212412101103</v>
      </c>
      <c r="I143" s="32">
        <f>STDEV(G143:G145)/SQRT(COUNT(G143:G145))</f>
        <v>1.5745125610941679</v>
      </c>
      <c r="J143" s="81">
        <v>6526.8818359999996</v>
      </c>
      <c r="K143" s="94">
        <f>AVERAGE(J143:J145)</f>
        <v>6281.9879556666665</v>
      </c>
      <c r="L143" s="108">
        <f t="shared" si="31"/>
        <v>-3.8778990299010871</v>
      </c>
      <c r="M143" s="89">
        <f>AVERAGE(L143:L145)</f>
        <v>-7.4844779268137147</v>
      </c>
      <c r="N143" s="71">
        <f>STDEV(L143:L145)/SQRT(COUNT(L143:L145))</f>
        <v>4.6160216768117595</v>
      </c>
      <c r="O143" s="76">
        <v>216623.69089999999</v>
      </c>
      <c r="P143" s="13">
        <f t="shared" si="33"/>
        <v>112201.04019999999</v>
      </c>
      <c r="Q143" s="126">
        <f>AVERAGE(P143:P145)</f>
        <v>107621.19036999998</v>
      </c>
      <c r="R143" s="111">
        <f t="shared" si="32"/>
        <v>-5.7180269501098593</v>
      </c>
      <c r="S143" s="27">
        <f>AVERAGE(R143:R145)</f>
        <v>-9.5664518619905206</v>
      </c>
      <c r="T143" s="37">
        <f>STDEV(R143:R145)/SQRT(COUNT(R143:R145))</f>
        <v>4.691468620196706</v>
      </c>
      <c r="U143" s="2"/>
      <c r="V143" s="2"/>
      <c r="W143" s="2"/>
      <c r="X143" s="2"/>
      <c r="Y143" s="2"/>
      <c r="Z143" s="2"/>
      <c r="AA143" s="2"/>
    </row>
    <row r="144" spans="1:27" x14ac:dyDescent="0.25">
      <c r="A144" s="24">
        <v>143</v>
      </c>
      <c r="B144" s="4" t="s">
        <v>45</v>
      </c>
      <c r="C144" s="150"/>
      <c r="D144" s="10">
        <v>-129.5</v>
      </c>
      <c r="E144" s="6">
        <v>341.28152499999999</v>
      </c>
      <c r="F144" s="94"/>
      <c r="G144" s="108">
        <f t="shared" si="30"/>
        <v>15.281414497716156</v>
      </c>
      <c r="H144" s="89"/>
      <c r="I144" s="32"/>
      <c r="J144" s="81">
        <v>5659.7924800000001</v>
      </c>
      <c r="K144" s="98"/>
      <c r="L144" s="108">
        <f t="shared" si="31"/>
        <v>-16.647618586921425</v>
      </c>
      <c r="M144" s="89"/>
      <c r="N144" s="71"/>
      <c r="O144" s="76">
        <v>156490.17139999999</v>
      </c>
      <c r="P144" s="13">
        <f t="shared" si="33"/>
        <v>96511.829509999981</v>
      </c>
      <c r="Q144" s="63"/>
      <c r="R144" s="111">
        <f t="shared" si="32"/>
        <v>-18.901592243371994</v>
      </c>
      <c r="S144" s="27"/>
      <c r="T144" s="37"/>
      <c r="U144" s="2"/>
      <c r="V144" s="2"/>
      <c r="W144" s="2"/>
      <c r="X144" s="2"/>
      <c r="Y144" s="2"/>
      <c r="Z144" s="2"/>
      <c r="AA144" s="2"/>
    </row>
    <row r="145" spans="1:27" ht="15.75" thickBot="1" x14ac:dyDescent="0.3">
      <c r="A145" s="25">
        <v>144</v>
      </c>
      <c r="B145" s="7" t="s">
        <v>46</v>
      </c>
      <c r="C145" s="153"/>
      <c r="D145" s="11">
        <v>-129.5</v>
      </c>
      <c r="E145" s="8">
        <v>354.88543700000002</v>
      </c>
      <c r="F145" s="97"/>
      <c r="G145" s="112">
        <f t="shared" si="30"/>
        <v>19.876677068880696</v>
      </c>
      <c r="H145" s="92"/>
      <c r="I145" s="35"/>
      <c r="J145" s="86">
        <v>6659.2895509999998</v>
      </c>
      <c r="K145" s="99"/>
      <c r="L145" s="112">
        <f t="shared" si="31"/>
        <v>-1.927916163618633</v>
      </c>
      <c r="M145" s="92"/>
      <c r="N145" s="87"/>
      <c r="O145" s="79">
        <v>222457.0528</v>
      </c>
      <c r="P145" s="14">
        <f t="shared" si="33"/>
        <v>114150.70140000001</v>
      </c>
      <c r="Q145" s="100"/>
      <c r="R145" s="135">
        <f t="shared" si="32"/>
        <v>-4.079736392489707</v>
      </c>
      <c r="S145" s="30"/>
      <c r="T145" s="40"/>
      <c r="U145" s="2"/>
      <c r="V145" s="2"/>
      <c r="W145" s="2"/>
      <c r="X145" s="2"/>
      <c r="Y145" s="2"/>
      <c r="Z145" s="2"/>
      <c r="AA145" s="2"/>
    </row>
    <row r="146" spans="1:27" x14ac:dyDescent="0.25">
      <c r="A146">
        <v>145</v>
      </c>
      <c r="B146" s="3" t="s">
        <v>29</v>
      </c>
      <c r="C146" s="149">
        <v>80</v>
      </c>
      <c r="D146" s="9">
        <v>-148</v>
      </c>
      <c r="E146" s="5">
        <v>280.05667099999999</v>
      </c>
      <c r="F146" s="93">
        <f>AVERAGE(E146:E148)</f>
        <v>278.03351833333335</v>
      </c>
      <c r="G146" s="107">
        <f>((E146/$F$146)*100)-100</f>
        <v>0.72766502355341345</v>
      </c>
      <c r="H146" s="88">
        <f>AVERAGE(G146:G148)</f>
        <v>0</v>
      </c>
      <c r="I146" s="31">
        <f>STDEV(G146:G148)/SQRT(COUNT(G146:G148))</f>
        <v>0.39671056800281629</v>
      </c>
      <c r="J146" s="80">
        <v>6015.4194340000004</v>
      </c>
      <c r="K146" s="93">
        <f>AVERAGE(J146:J148)</f>
        <v>5938.5056966666671</v>
      </c>
      <c r="L146" s="107">
        <f>((J146/$K$146)*100)-100</f>
        <v>1.2951698838397334</v>
      </c>
      <c r="M146" s="88">
        <f>AVERAGE(L146:L148)</f>
        <v>-4.736951571734001E-15</v>
      </c>
      <c r="N146" s="70">
        <f>STDEV(L146:L148)/SQRT(COUNT(L146:L148))</f>
        <v>0.69235903115503217</v>
      </c>
      <c r="O146" s="75">
        <v>116741.89320000001</v>
      </c>
      <c r="P146" s="12">
        <f>O146-O164</f>
        <v>91228.408800000005</v>
      </c>
      <c r="Q146" s="129">
        <f>AVERAGE(P146:P148)</f>
        <v>90997.605589999992</v>
      </c>
      <c r="R146" s="132">
        <f>((P146/$Q$146)*100)-100</f>
        <v>0.25363657483464408</v>
      </c>
      <c r="S146" s="26">
        <f>AVERAGE(R146:R148)</f>
        <v>9.473903143468002E-15</v>
      </c>
      <c r="T146" s="36">
        <f>STDEV(R146:R148)/SQRT(COUNT(R146:R148))</f>
        <v>0.29203265129660838</v>
      </c>
      <c r="U146" s="2"/>
      <c r="V146" s="2"/>
      <c r="W146" s="2"/>
      <c r="X146" s="2"/>
      <c r="Y146" s="2"/>
      <c r="Z146" s="2"/>
      <c r="AA146" s="2"/>
    </row>
    <row r="147" spans="1:27" x14ac:dyDescent="0.25">
      <c r="A147">
        <v>146</v>
      </c>
      <c r="B147" s="4" t="s">
        <v>30</v>
      </c>
      <c r="C147" s="150"/>
      <c r="D147" s="10">
        <v>-148</v>
      </c>
      <c r="E147" s="6">
        <v>276.26043700000002</v>
      </c>
      <c r="F147" s="94"/>
      <c r="G147" s="108">
        <f t="shared" ref="G147:G163" si="34">((E147/$F$146)*100)-100</f>
        <v>-0.63772215089821316</v>
      </c>
      <c r="H147" s="89"/>
      <c r="I147" s="32"/>
      <c r="J147" s="81">
        <v>5874.8549800000001</v>
      </c>
      <c r="K147" s="94"/>
      <c r="L147" s="108">
        <f t="shared" ref="L147:L163" si="35">((J147/$K$146)*100)-100</f>
        <v>-1.0718305229949436</v>
      </c>
      <c r="M147" s="89"/>
      <c r="N147" s="71"/>
      <c r="O147" s="76">
        <v>118315.25569999999</v>
      </c>
      <c r="P147" s="13">
        <f>O147-O165</f>
        <v>90467.589719999989</v>
      </c>
      <c r="Q147" s="126"/>
      <c r="R147" s="111">
        <f t="shared" ref="R147:R163" si="36">((P147/$Q$146)*100)-100</f>
        <v>-0.58245034752677327</v>
      </c>
      <c r="S147" s="27"/>
      <c r="T147" s="37"/>
      <c r="U147" s="2"/>
      <c r="V147" s="2"/>
      <c r="W147" s="2"/>
      <c r="X147" s="2"/>
      <c r="Y147" s="2"/>
      <c r="Z147" s="2"/>
      <c r="AA147" s="2"/>
    </row>
    <row r="148" spans="1:27" x14ac:dyDescent="0.25">
      <c r="A148">
        <v>147</v>
      </c>
      <c r="B148" s="4" t="s">
        <v>31</v>
      </c>
      <c r="C148" s="150"/>
      <c r="D148" s="10">
        <v>-148</v>
      </c>
      <c r="E148" s="6">
        <v>277.78344700000002</v>
      </c>
      <c r="F148" s="94"/>
      <c r="G148" s="108">
        <f t="shared" si="34"/>
        <v>-8.994287265520029E-2</v>
      </c>
      <c r="H148" s="89"/>
      <c r="I148" s="32"/>
      <c r="J148" s="81">
        <v>5925.2426759999998</v>
      </c>
      <c r="K148" s="94"/>
      <c r="L148" s="108">
        <f t="shared" si="35"/>
        <v>-0.22333936084480399</v>
      </c>
      <c r="M148" s="89"/>
      <c r="N148" s="71"/>
      <c r="O148" s="76">
        <v>119556.82769999999</v>
      </c>
      <c r="P148" s="13">
        <f t="shared" ref="P148:P163" si="37">O148-O166</f>
        <v>91296.818249999997</v>
      </c>
      <c r="Q148" s="126"/>
      <c r="R148" s="111">
        <f t="shared" si="36"/>
        <v>0.32881377269215761</v>
      </c>
      <c r="S148" s="27"/>
      <c r="T148" s="37"/>
      <c r="U148" s="2"/>
      <c r="V148" s="2"/>
      <c r="W148" s="2"/>
      <c r="X148" s="2"/>
      <c r="Y148" s="2"/>
      <c r="Z148" s="2"/>
      <c r="AA148" s="2"/>
    </row>
    <row r="149" spans="1:27" x14ac:dyDescent="0.25">
      <c r="A149" s="102">
        <v>148</v>
      </c>
      <c r="B149" s="15" t="s">
        <v>32</v>
      </c>
      <c r="C149" s="151"/>
      <c r="D149" s="16">
        <v>-148</v>
      </c>
      <c r="E149" s="17">
        <v>270.11706500000003</v>
      </c>
      <c r="F149" s="95">
        <f>AVERAGE(E149:E151)</f>
        <v>272.04279566666668</v>
      </c>
      <c r="G149" s="109">
        <f t="shared" si="34"/>
        <v>-2.8473017860538334</v>
      </c>
      <c r="H149" s="90">
        <f>AVERAGE(G149:G151)</f>
        <v>-2.1546764226766442</v>
      </c>
      <c r="I149" s="33">
        <f>STDEV(G149:G151)/SQRT(COUNT(G149:G151))</f>
        <v>0.47756691468387491</v>
      </c>
      <c r="J149" s="82">
        <v>5612.7148440000001</v>
      </c>
      <c r="K149" s="95">
        <f>AVERAGE(J149:J151)</f>
        <v>5660.0341799999997</v>
      </c>
      <c r="L149" s="109">
        <f t="shared" si="35"/>
        <v>-5.4860746003752467</v>
      </c>
      <c r="M149" s="90">
        <f>AVERAGE(L149:L151)</f>
        <v>-4.6892523286283181</v>
      </c>
      <c r="N149" s="83">
        <f>STDEV(L149:L151)/SQRT(COUNT(L149:L151))</f>
        <v>0.91089345810799127</v>
      </c>
      <c r="O149" s="77">
        <v>107621.2647</v>
      </c>
      <c r="P149" s="18">
        <f t="shared" si="37"/>
        <v>84589.257799999992</v>
      </c>
      <c r="Q149" s="130">
        <f>AVERAGE(P149:P151)</f>
        <v>85201.027033333332</v>
      </c>
      <c r="R149" s="133">
        <f t="shared" si="36"/>
        <v>-7.0423257276389677</v>
      </c>
      <c r="S149" s="28">
        <f>AVERAGE(R149:R151)</f>
        <v>-6.3700341553862359</v>
      </c>
      <c r="T149" s="38">
        <f>STDEV(R149:R151)/SQRT(COUNT(R149:R151))</f>
        <v>0.95121004242398866</v>
      </c>
      <c r="U149" s="2"/>
      <c r="V149" s="2"/>
      <c r="W149" s="2"/>
      <c r="X149" s="2"/>
      <c r="Y149" s="2"/>
      <c r="Z149" s="2"/>
      <c r="AA149" s="2"/>
    </row>
    <row r="150" spans="1:27" x14ac:dyDescent="0.25">
      <c r="A150" s="103">
        <v>149</v>
      </c>
      <c r="B150" s="4" t="s">
        <v>33</v>
      </c>
      <c r="C150" s="150"/>
      <c r="D150" s="10">
        <v>-148</v>
      </c>
      <c r="E150" s="6">
        <v>274.58926400000001</v>
      </c>
      <c r="F150" s="94"/>
      <c r="G150" s="108">
        <f t="shared" si="34"/>
        <v>-1.2387910472017438</v>
      </c>
      <c r="H150" s="89"/>
      <c r="I150" s="32"/>
      <c r="J150" s="81">
        <v>5767.9492190000001</v>
      </c>
      <c r="K150" s="94"/>
      <c r="L150" s="108">
        <f t="shared" si="35"/>
        <v>-2.8720436820057529</v>
      </c>
      <c r="M150" s="89"/>
      <c r="N150" s="71"/>
      <c r="O150" s="76">
        <v>110634.3245</v>
      </c>
      <c r="P150" s="13">
        <f t="shared" si="37"/>
        <v>86909.402830000006</v>
      </c>
      <c r="Q150" s="126"/>
      <c r="R150" s="111">
        <f t="shared" si="36"/>
        <v>-4.4926487169561824</v>
      </c>
      <c r="S150" s="27"/>
      <c r="T150" s="37"/>
      <c r="U150" s="2"/>
      <c r="V150" s="2"/>
      <c r="W150" s="2"/>
      <c r="X150" s="2"/>
      <c r="Y150" s="2"/>
      <c r="Z150" s="2"/>
      <c r="AA150" s="2"/>
    </row>
    <row r="151" spans="1:27" x14ac:dyDescent="0.25">
      <c r="A151" s="104">
        <v>150</v>
      </c>
      <c r="B151" s="19" t="s">
        <v>34</v>
      </c>
      <c r="C151" s="152"/>
      <c r="D151" s="20">
        <v>-148</v>
      </c>
      <c r="E151" s="21">
        <v>271.42205799999999</v>
      </c>
      <c r="F151" s="96"/>
      <c r="G151" s="110">
        <f t="shared" si="34"/>
        <v>-2.3779364347743552</v>
      </c>
      <c r="H151" s="91"/>
      <c r="I151" s="34"/>
      <c r="J151" s="84">
        <v>5599.4384769999997</v>
      </c>
      <c r="K151" s="96"/>
      <c r="L151" s="110">
        <f>((J151/$K$146)*100)-100</f>
        <v>-5.7096387035039555</v>
      </c>
      <c r="M151" s="91"/>
      <c r="N151" s="85"/>
      <c r="O151" s="78">
        <v>106239.4719</v>
      </c>
      <c r="P151" s="22">
        <f t="shared" si="37"/>
        <v>84104.420470000012</v>
      </c>
      <c r="Q151" s="131"/>
      <c r="R151" s="134">
        <f t="shared" si="36"/>
        <v>-7.5751280215635575</v>
      </c>
      <c r="S151" s="29"/>
      <c r="T151" s="39"/>
      <c r="U151" s="2"/>
      <c r="V151" s="2"/>
      <c r="W151" s="2"/>
      <c r="X151" s="2"/>
      <c r="Y151" s="2"/>
      <c r="Z151" s="2"/>
      <c r="AA151" s="2"/>
    </row>
    <row r="152" spans="1:27" x14ac:dyDescent="0.25">
      <c r="A152">
        <v>151</v>
      </c>
      <c r="B152" s="4" t="s">
        <v>35</v>
      </c>
      <c r="C152" s="150"/>
      <c r="D152" s="10">
        <v>-148</v>
      </c>
      <c r="E152" s="6">
        <v>271.49438500000002</v>
      </c>
      <c r="F152" s="94">
        <f>AVERAGE(E152:E154)</f>
        <v>278.31450433333333</v>
      </c>
      <c r="G152" s="108">
        <f t="shared" si="34"/>
        <v>-2.3519226647679119</v>
      </c>
      <c r="H152" s="89">
        <f>AVERAGE(G152:G154)</f>
        <v>0.10106191573028411</v>
      </c>
      <c r="I152" s="32">
        <f>STDEV(G152:G154)/SQRT(COUNT(G152:G154))</f>
        <v>1.6230912082091065</v>
      </c>
      <c r="J152" s="81">
        <v>5636.3784180000002</v>
      </c>
      <c r="K152" s="94">
        <f>AVERAGE(J152:J154)</f>
        <v>5732.4876300000005</v>
      </c>
      <c r="L152" s="108">
        <f t="shared" si="35"/>
        <v>-5.0875976903794822</v>
      </c>
      <c r="M152" s="89">
        <f>AVERAGE(L152:L154)</f>
        <v>-3.4691903517463438</v>
      </c>
      <c r="N152" s="71">
        <f>STDEV(L152:L154)/SQRT(COUNT(L152:L154))</f>
        <v>1.5598776773250633</v>
      </c>
      <c r="O152" s="76">
        <v>105254.929</v>
      </c>
      <c r="P152" s="13">
        <f t="shared" si="37"/>
        <v>84181.65453</v>
      </c>
      <c r="Q152" s="126">
        <f>AVERAGE(P152:P154)</f>
        <v>86341.62754666667</v>
      </c>
      <c r="R152" s="111">
        <f t="shared" si="36"/>
        <v>-7.4902531949137483</v>
      </c>
      <c r="S152" s="27">
        <f>AVERAGE(R152:R154)</f>
        <v>-5.1165940171122246</v>
      </c>
      <c r="T152" s="37">
        <f>STDEV(R152:R154)/SQRT(COUNT(R152:R154))</f>
        <v>1.5884640087001212</v>
      </c>
      <c r="U152" s="2"/>
      <c r="V152" s="2"/>
      <c r="W152" s="2"/>
      <c r="X152" s="2"/>
      <c r="Y152" s="2"/>
      <c r="Z152" s="2"/>
      <c r="AA152" s="2"/>
    </row>
    <row r="153" spans="1:27" x14ac:dyDescent="0.25">
      <c r="A153">
        <v>152</v>
      </c>
      <c r="B153" s="4" t="s">
        <v>36</v>
      </c>
      <c r="C153" s="150"/>
      <c r="D153" s="10">
        <v>-148</v>
      </c>
      <c r="E153" s="6">
        <v>286.84402499999999</v>
      </c>
      <c r="F153" s="94"/>
      <c r="G153" s="108">
        <f t="shared" si="34"/>
        <v>3.16886493379684</v>
      </c>
      <c r="H153" s="89"/>
      <c r="I153" s="32"/>
      <c r="J153" s="81">
        <v>5917.7104490000002</v>
      </c>
      <c r="K153" s="94"/>
      <c r="L153" s="108">
        <f t="shared" si="35"/>
        <v>-0.3501764371185061</v>
      </c>
      <c r="M153" s="89"/>
      <c r="N153" s="71"/>
      <c r="O153" s="76">
        <v>108483.9243</v>
      </c>
      <c r="P153" s="13">
        <f t="shared" si="37"/>
        <v>89085.641640000002</v>
      </c>
      <c r="Q153" s="126"/>
      <c r="R153" s="111">
        <f t="shared" si="36"/>
        <v>-2.1011145706564633</v>
      </c>
      <c r="S153" s="27"/>
      <c r="T153" s="37"/>
      <c r="U153" s="2"/>
      <c r="V153" s="2"/>
      <c r="W153" s="2"/>
      <c r="X153" s="2"/>
      <c r="Y153" s="2"/>
      <c r="Z153" s="2"/>
      <c r="AA153" s="2"/>
    </row>
    <row r="154" spans="1:27" x14ac:dyDescent="0.25">
      <c r="A154">
        <v>153</v>
      </c>
      <c r="B154" s="4" t="s">
        <v>37</v>
      </c>
      <c r="C154" s="150"/>
      <c r="D154" s="10">
        <v>-148</v>
      </c>
      <c r="E154" s="6">
        <v>276.60510299999999</v>
      </c>
      <c r="F154" s="94"/>
      <c r="G154" s="108">
        <f t="shared" si="34"/>
        <v>-0.51375652183807574</v>
      </c>
      <c r="H154" s="89"/>
      <c r="I154" s="32"/>
      <c r="J154" s="81">
        <v>5643.3740230000003</v>
      </c>
      <c r="K154" s="94"/>
      <c r="L154" s="108">
        <f t="shared" si="35"/>
        <v>-4.9697969277410436</v>
      </c>
      <c r="M154" s="89"/>
      <c r="N154" s="71"/>
      <c r="O154" s="76">
        <v>108663.51330000001</v>
      </c>
      <c r="P154" s="13">
        <f t="shared" si="37"/>
        <v>85757.586470000009</v>
      </c>
      <c r="Q154" s="126"/>
      <c r="R154" s="111">
        <f t="shared" si="36"/>
        <v>-5.7584142857664631</v>
      </c>
      <c r="S154" s="27"/>
      <c r="T154" s="37"/>
      <c r="U154" s="2"/>
      <c r="V154" s="2"/>
      <c r="W154" s="2"/>
      <c r="X154" s="2"/>
      <c r="Y154" s="2"/>
      <c r="Z154" s="2"/>
      <c r="AA154" s="2"/>
    </row>
    <row r="155" spans="1:27" x14ac:dyDescent="0.25">
      <c r="A155" s="102">
        <v>154</v>
      </c>
      <c r="B155" s="15" t="s">
        <v>38</v>
      </c>
      <c r="C155" s="151"/>
      <c r="D155" s="16">
        <v>-148</v>
      </c>
      <c r="E155" s="17">
        <v>279.11975100000001</v>
      </c>
      <c r="F155" s="95">
        <f>AVERAGE(E155:E157)</f>
        <v>276.75225833333337</v>
      </c>
      <c r="G155" s="109">
        <f t="shared" si="34"/>
        <v>0.39068407045958509</v>
      </c>
      <c r="H155" s="90">
        <f>AVERAGE(G155:G157)</f>
        <v>-0.46082933010397181</v>
      </c>
      <c r="I155" s="33">
        <f>STDEV(G155:G157)/SQRT(COUNT(G155:G157))</f>
        <v>0.50491630510598429</v>
      </c>
      <c r="J155" s="82">
        <v>5981.6713870000003</v>
      </c>
      <c r="K155" s="95">
        <f>AVERAGE(J155:J157)</f>
        <v>5860.5359699999999</v>
      </c>
      <c r="L155" s="109">
        <f t="shared" si="35"/>
        <v>0.72687798140131576</v>
      </c>
      <c r="M155" s="90">
        <f>AVERAGE(L155:L157)</f>
        <v>-1.3129519554124915</v>
      </c>
      <c r="N155" s="83">
        <f>STDEV(L155:L157)/SQRT(COUNT(L155:L157))</f>
        <v>1.0240584524984555</v>
      </c>
      <c r="O155" s="77">
        <v>117361.6578</v>
      </c>
      <c r="P155" s="18">
        <f t="shared" si="37"/>
        <v>90212.419290000005</v>
      </c>
      <c r="Q155" s="130">
        <f>AVERAGE(P155:P157)</f>
        <v>88375.064480000001</v>
      </c>
      <c r="R155" s="133">
        <f t="shared" si="36"/>
        <v>-0.86286479178114917</v>
      </c>
      <c r="S155" s="28">
        <f>AVERAGE(R155:R157)</f>
        <v>-2.8819891391605901</v>
      </c>
      <c r="T155" s="38">
        <f>STDEV(R155:R157)/SQRT(COUNT(R155:R157))</f>
        <v>1.0527735482230498</v>
      </c>
      <c r="U155" s="2"/>
      <c r="V155" s="2"/>
      <c r="W155" s="2"/>
      <c r="X155" s="2"/>
      <c r="Y155" s="2"/>
      <c r="Z155" s="2"/>
      <c r="AA155" s="2"/>
    </row>
    <row r="156" spans="1:27" x14ac:dyDescent="0.25">
      <c r="A156" s="103">
        <v>155</v>
      </c>
      <c r="B156" s="4" t="s">
        <v>39</v>
      </c>
      <c r="C156" s="150"/>
      <c r="D156" s="10">
        <v>-148</v>
      </c>
      <c r="E156" s="6">
        <v>276.87560999999999</v>
      </c>
      <c r="F156" s="94"/>
      <c r="G156" s="108">
        <f t="shared" si="34"/>
        <v>-0.41646357614520468</v>
      </c>
      <c r="H156" s="89"/>
      <c r="I156" s="32"/>
      <c r="J156" s="81">
        <v>5809.4340819999998</v>
      </c>
      <c r="K156" s="94"/>
      <c r="L156" s="108">
        <f t="shared" si="35"/>
        <v>-2.173469577357082</v>
      </c>
      <c r="M156" s="89"/>
      <c r="N156" s="71"/>
      <c r="O156" s="76">
        <v>114996.67539999999</v>
      </c>
      <c r="P156" s="13">
        <f t="shared" si="37"/>
        <v>87926.897570000001</v>
      </c>
      <c r="Q156" s="126"/>
      <c r="R156" s="111">
        <f t="shared" si="36"/>
        <v>-3.3744932079151795</v>
      </c>
      <c r="S156" s="27"/>
      <c r="T156" s="37"/>
      <c r="U156" s="2"/>
      <c r="V156" s="2"/>
      <c r="W156" s="2"/>
      <c r="X156" s="2"/>
      <c r="Y156" s="2"/>
      <c r="Z156" s="2"/>
      <c r="AA156" s="2"/>
    </row>
    <row r="157" spans="1:27" x14ac:dyDescent="0.25">
      <c r="A157" s="104">
        <v>156</v>
      </c>
      <c r="B157" s="19" t="s">
        <v>40</v>
      </c>
      <c r="C157" s="152"/>
      <c r="D157" s="20">
        <v>-148</v>
      </c>
      <c r="E157" s="21">
        <v>274.261414</v>
      </c>
      <c r="F157" s="96"/>
      <c r="G157" s="110">
        <f t="shared" si="34"/>
        <v>-1.3567084846262958</v>
      </c>
      <c r="H157" s="91"/>
      <c r="I157" s="34"/>
      <c r="J157" s="84">
        <v>5790.5024409999996</v>
      </c>
      <c r="K157" s="96"/>
      <c r="L157" s="110">
        <f t="shared" si="35"/>
        <v>-2.4922642702817086</v>
      </c>
      <c r="M157" s="91"/>
      <c r="N157" s="85"/>
      <c r="O157" s="78">
        <v>111855.75539999999</v>
      </c>
      <c r="P157" s="22">
        <f t="shared" si="37"/>
        <v>86985.876579999996</v>
      </c>
      <c r="Q157" s="131"/>
      <c r="R157" s="134">
        <f>((P157/$Q$146)*100)-100</f>
        <v>-4.408609417785442</v>
      </c>
      <c r="S157" s="29"/>
      <c r="T157" s="39"/>
      <c r="U157" s="2"/>
      <c r="V157" s="2"/>
      <c r="W157" s="2"/>
      <c r="X157" s="2"/>
      <c r="Y157" s="2"/>
      <c r="Z157" s="2"/>
      <c r="AA157" s="2"/>
    </row>
    <row r="158" spans="1:27" x14ac:dyDescent="0.25">
      <c r="A158">
        <v>157</v>
      </c>
      <c r="B158" s="4" t="s">
        <v>41</v>
      </c>
      <c r="C158" s="150"/>
      <c r="D158" s="10">
        <v>-148</v>
      </c>
      <c r="E158" s="6">
        <v>272.37329099999999</v>
      </c>
      <c r="F158" s="94">
        <f>AVERAGE(E158:E160)</f>
        <v>276.48693833333328</v>
      </c>
      <c r="G158" s="108">
        <f t="shared" si="34"/>
        <v>-2.0358075412142682</v>
      </c>
      <c r="H158" s="89">
        <f>AVERAGE(G158:G160)</f>
        <v>-0.55625667339354357</v>
      </c>
      <c r="I158" s="32">
        <f>STDEV(G158:G160)/SQRT(COUNT(G158:G160))</f>
        <v>1.0083668376959734</v>
      </c>
      <c r="J158" s="81">
        <v>5660.779297</v>
      </c>
      <c r="K158" s="94">
        <f>AVERAGE(J158:J160)</f>
        <v>5679.661458333333</v>
      </c>
      <c r="L158" s="108">
        <f t="shared" si="35"/>
        <v>-4.6767051149341654</v>
      </c>
      <c r="M158" s="89">
        <f>AVERAGE(L158:L160)</f>
        <v>-4.3587436226359939</v>
      </c>
      <c r="N158" s="71">
        <f>STDEV(L158:L160)/SQRT(COUNT(L158:L160))</f>
        <v>0.94257208749098731</v>
      </c>
      <c r="O158" s="76">
        <v>106103.44319999999</v>
      </c>
      <c r="P158" s="13">
        <f t="shared" si="37"/>
        <v>84905.247669999997</v>
      </c>
      <c r="Q158" s="126">
        <f>AVERAGE(P158:P160)</f>
        <v>84579.629170000015</v>
      </c>
      <c r="R158" s="111">
        <f t="shared" si="36"/>
        <v>-6.6950749753238625</v>
      </c>
      <c r="S158" s="27">
        <f>AVERAGE(R158:R160)</f>
        <v>-7.0529069181412467</v>
      </c>
      <c r="T158" s="37">
        <f>STDEV(R158:R160)/SQRT(COUNT(R158:R160))</f>
        <v>0.70250971628694536</v>
      </c>
      <c r="U158" s="2"/>
      <c r="V158" s="2"/>
      <c r="W158" s="2"/>
      <c r="X158" s="2"/>
      <c r="Y158" s="2"/>
      <c r="Z158" s="2"/>
      <c r="AA158" s="2"/>
    </row>
    <row r="159" spans="1:27" x14ac:dyDescent="0.25">
      <c r="A159">
        <v>158</v>
      </c>
      <c r="B159" s="4" t="s">
        <v>42</v>
      </c>
      <c r="C159" s="150"/>
      <c r="D159" s="10">
        <v>-148</v>
      </c>
      <c r="E159" s="6">
        <v>281.84359699999999</v>
      </c>
      <c r="F159" s="94"/>
      <c r="G159" s="108">
        <f t="shared" si="34"/>
        <v>1.3703666699993846</v>
      </c>
      <c r="H159" s="89"/>
      <c r="I159" s="32"/>
      <c r="J159" s="81">
        <v>5593.5405270000001</v>
      </c>
      <c r="K159" s="94"/>
      <c r="L159" s="108">
        <f t="shared" si="35"/>
        <v>-5.8089557758662806</v>
      </c>
      <c r="M159" s="89"/>
      <c r="N159" s="71"/>
      <c r="O159" s="76">
        <v>103342.8172</v>
      </c>
      <c r="P159" s="13">
        <f t="shared" si="37"/>
        <v>83346.088199999998</v>
      </c>
      <c r="Q159" s="126"/>
      <c r="R159" s="111">
        <f t="shared" si="36"/>
        <v>-8.4084821137764578</v>
      </c>
      <c r="S159" s="27"/>
      <c r="T159" s="37"/>
      <c r="U159" s="2"/>
      <c r="V159" s="2"/>
      <c r="W159" s="2"/>
      <c r="X159" s="2"/>
      <c r="Y159" s="2"/>
      <c r="Z159" s="2"/>
      <c r="AA159" s="2"/>
    </row>
    <row r="160" spans="1:27" x14ac:dyDescent="0.25">
      <c r="A160">
        <v>159</v>
      </c>
      <c r="B160" s="4" t="s">
        <v>43</v>
      </c>
      <c r="C160" s="150"/>
      <c r="D160" s="10">
        <v>-148</v>
      </c>
      <c r="E160" s="6">
        <v>275.24392699999999</v>
      </c>
      <c r="F160" s="94"/>
      <c r="G160" s="108">
        <f t="shared" si="34"/>
        <v>-1.0033291489657472</v>
      </c>
      <c r="H160" s="89"/>
      <c r="I160" s="32"/>
      <c r="J160" s="81">
        <v>5784.6645509999998</v>
      </c>
      <c r="K160" s="94"/>
      <c r="L160" s="108">
        <f t="shared" si="35"/>
        <v>-2.5905699771075348</v>
      </c>
      <c r="M160" s="89"/>
      <c r="N160" s="71"/>
      <c r="O160" s="76">
        <v>107251.60550000001</v>
      </c>
      <c r="P160" s="13">
        <f t="shared" si="37"/>
        <v>85487.551640000005</v>
      </c>
      <c r="Q160" s="126"/>
      <c r="R160" s="111">
        <f t="shared" si="36"/>
        <v>-6.0551636653234198</v>
      </c>
      <c r="S160" s="27"/>
      <c r="T160" s="37"/>
      <c r="U160" s="2"/>
      <c r="V160" s="2"/>
      <c r="W160" s="2"/>
      <c r="X160" s="2"/>
      <c r="Y160" s="2"/>
      <c r="Z160" s="2"/>
      <c r="AA160" s="2"/>
    </row>
    <row r="161" spans="1:27" x14ac:dyDescent="0.25">
      <c r="A161" s="102">
        <v>160</v>
      </c>
      <c r="B161" s="15" t="s">
        <v>44</v>
      </c>
      <c r="C161" s="151"/>
      <c r="D161" s="16">
        <v>-148</v>
      </c>
      <c r="E161" s="17" t="s">
        <v>11</v>
      </c>
      <c r="F161" s="95">
        <f>AVERAGE(E161:E163)</f>
        <v>325.01461799999998</v>
      </c>
      <c r="G161" s="109" t="s">
        <v>11</v>
      </c>
      <c r="H161" s="90">
        <f>AVERAGE(G161:G163)</f>
        <v>16.897638798477942</v>
      </c>
      <c r="I161" s="33">
        <f>STDEV(G161:G163)/SQRT(COUNT(G161:G163))</f>
        <v>7.4429986442102347</v>
      </c>
      <c r="J161" s="82" t="s">
        <v>11</v>
      </c>
      <c r="K161" s="95">
        <f>AVERAGE(J161:J163)</f>
        <v>4919.4028319999998</v>
      </c>
      <c r="L161" s="109" t="s">
        <v>11</v>
      </c>
      <c r="M161" s="90">
        <f>AVERAGE(L161:L163)</f>
        <v>-17.160930993780099</v>
      </c>
      <c r="N161" s="83">
        <f>STDEV(L161:L163)/SQRT(COUNT(L161:L163))</f>
        <v>11.639385416233239</v>
      </c>
      <c r="O161" s="77">
        <v>104422.6507</v>
      </c>
      <c r="P161" s="18">
        <f t="shared" si="37"/>
        <v>81535.795960000003</v>
      </c>
      <c r="Q161" s="130">
        <f>AVERAGE(P161:P163)</f>
        <v>72131.73905033333</v>
      </c>
      <c r="R161" s="133">
        <f t="shared" si="36"/>
        <v>-10.397866590722444</v>
      </c>
      <c r="S161" s="28">
        <f>AVERAGE(R161:R163)</f>
        <v>-20.732266983670929</v>
      </c>
      <c r="T161" s="38">
        <f>STDEV(R161:R163)/SQRT(COUNT(R161:R163))</f>
        <v>12.058728158190103</v>
      </c>
      <c r="U161" s="2"/>
      <c r="V161" s="2"/>
      <c r="W161" s="2"/>
      <c r="X161" s="2"/>
      <c r="Y161" s="2"/>
      <c r="Z161" s="2"/>
      <c r="AA161" s="2"/>
    </row>
    <row r="162" spans="1:27" x14ac:dyDescent="0.25">
      <c r="A162" s="103">
        <v>161</v>
      </c>
      <c r="B162" s="4" t="s">
        <v>45</v>
      </c>
      <c r="C162" s="150"/>
      <c r="D162" s="10">
        <v>-148</v>
      </c>
      <c r="E162" s="6">
        <v>345.70864899999998</v>
      </c>
      <c r="F162" s="94"/>
      <c r="G162" s="108">
        <f t="shared" si="34"/>
        <v>24.340637442688177</v>
      </c>
      <c r="H162" s="89"/>
      <c r="I162" s="32"/>
      <c r="J162" s="81">
        <v>4228.1972660000001</v>
      </c>
      <c r="K162" s="98"/>
      <c r="L162" s="108">
        <f t="shared" si="35"/>
        <v>-28.800316410013338</v>
      </c>
      <c r="M162" s="89"/>
      <c r="N162" s="71"/>
      <c r="O162" s="76">
        <v>59978.341890000003</v>
      </c>
      <c r="P162" s="13">
        <f t="shared" si="37"/>
        <v>50256.967541000005</v>
      </c>
      <c r="Q162" s="63"/>
      <c r="R162" s="111">
        <f t="shared" si="36"/>
        <v>-44.771109948278799</v>
      </c>
      <c r="S162" s="27"/>
      <c r="T162" s="37"/>
      <c r="U162" s="2"/>
      <c r="V162" s="2"/>
      <c r="W162" s="2"/>
      <c r="X162" s="2"/>
      <c r="Y162" s="2"/>
      <c r="Z162" s="2"/>
      <c r="AA162" s="2"/>
    </row>
    <row r="163" spans="1:27" ht="15.75" thickBot="1" x14ac:dyDescent="0.3">
      <c r="A163" s="103">
        <v>162</v>
      </c>
      <c r="B163" s="7" t="s">
        <v>46</v>
      </c>
      <c r="C163" s="153"/>
      <c r="D163" s="11">
        <v>-148</v>
      </c>
      <c r="E163" s="8">
        <v>304.32058699999999</v>
      </c>
      <c r="F163" s="97"/>
      <c r="G163" s="112">
        <f t="shared" si="34"/>
        <v>9.4546401542677074</v>
      </c>
      <c r="H163" s="92"/>
      <c r="I163" s="35"/>
      <c r="J163" s="86">
        <v>5610.6083980000003</v>
      </c>
      <c r="K163" s="99"/>
      <c r="L163" s="112">
        <f t="shared" si="35"/>
        <v>-5.5215455775468598</v>
      </c>
      <c r="M163" s="92"/>
      <c r="N163" s="87"/>
      <c r="O163" s="79">
        <v>108306.3514</v>
      </c>
      <c r="P163" s="14">
        <f t="shared" si="37"/>
        <v>84602.453649999996</v>
      </c>
      <c r="Q163" s="100"/>
      <c r="R163" s="135">
        <f t="shared" si="36"/>
        <v>-7.0278244120115403</v>
      </c>
      <c r="S163" s="30"/>
      <c r="T163" s="40"/>
      <c r="U163" s="2"/>
      <c r="V163" s="2"/>
      <c r="W163" s="2"/>
      <c r="X163" s="2"/>
      <c r="Y163" s="2"/>
      <c r="Z163" s="2"/>
      <c r="AA163" s="2"/>
    </row>
    <row r="164" spans="1:27" x14ac:dyDescent="0.25">
      <c r="A164" s="23">
        <v>163</v>
      </c>
      <c r="B164" s="3" t="s">
        <v>29</v>
      </c>
      <c r="C164" s="149">
        <v>90</v>
      </c>
      <c r="D164" s="9">
        <v>-166.5</v>
      </c>
      <c r="E164" s="5">
        <v>212.633835</v>
      </c>
      <c r="F164" s="93">
        <f>AVERAGE(E164:E166)</f>
        <v>213.86315433333334</v>
      </c>
      <c r="G164" s="107">
        <f>((E164/$F$164)*100)-100</f>
        <v>-0.57481586165015131</v>
      </c>
      <c r="H164" s="88">
        <f>AVERAGE(G164:G166)</f>
        <v>-4.736951571734001E-15</v>
      </c>
      <c r="I164" s="31">
        <f>STDEV(G164:G166)/SQRT(COUNT(G164:G166))</f>
        <v>0.32496027413434098</v>
      </c>
      <c r="J164" s="80">
        <v>3416.0266109999998</v>
      </c>
      <c r="K164" s="93">
        <f>AVERAGE(J164:J166)</f>
        <v>3477.1302896666662</v>
      </c>
      <c r="L164" s="107">
        <f>((J164/$K$164)*100)-100</f>
        <v>-1.7573019581191573</v>
      </c>
      <c r="M164" s="88">
        <f>AVERAGE(L164:L166)</f>
        <v>1.4210854715202004E-14</v>
      </c>
      <c r="N164" s="70">
        <f>STDEV(L164:L166)/SQRT(COUNT(L164:L166))</f>
        <v>0.90146716094712709</v>
      </c>
      <c r="O164" s="75">
        <v>25513.484400000001</v>
      </c>
      <c r="P164" s="12">
        <f>O164-O182</f>
        <v>25513.484400000001</v>
      </c>
      <c r="Q164" s="129">
        <f>AVERAGE(P164:P166)</f>
        <v>27207.053276666669</v>
      </c>
      <c r="R164" s="132">
        <f>((P164/$Q$164)*100)-100</f>
        <v>-6.2247420161414766</v>
      </c>
      <c r="S164" s="26">
        <f>AVERAGE(R164:R166)</f>
        <v>0</v>
      </c>
      <c r="T164" s="36">
        <f>STDEV(R164:R166)/SQRT(COUNT(R164:R166))</f>
        <v>3.1429711129598719</v>
      </c>
      <c r="U164" s="2"/>
      <c r="V164" s="2"/>
      <c r="W164" s="2"/>
      <c r="X164" s="2"/>
      <c r="Y164" s="2"/>
      <c r="Z164" s="2"/>
      <c r="AA164" s="2"/>
    </row>
    <row r="165" spans="1:27" x14ac:dyDescent="0.25">
      <c r="A165" s="24">
        <v>164</v>
      </c>
      <c r="B165" s="4" t="s">
        <v>30</v>
      </c>
      <c r="C165" s="150"/>
      <c r="D165" s="10">
        <v>-166.5</v>
      </c>
      <c r="E165" s="6">
        <v>213.91609199999999</v>
      </c>
      <c r="F165" s="94"/>
      <c r="G165" s="108">
        <f t="shared" ref="G165:G181" si="38">((E165/$F$164)*100)-100</f>
        <v>2.4753056145485175E-2</v>
      </c>
      <c r="H165" s="89"/>
      <c r="I165" s="32"/>
      <c r="J165" s="81">
        <v>3495.5446780000002</v>
      </c>
      <c r="K165" s="94"/>
      <c r="L165" s="108">
        <f t="shared" ref="L165:L180" si="39">((J165/$K$164)*100)-100</f>
        <v>0.52958580206379224</v>
      </c>
      <c r="M165" s="89"/>
      <c r="N165" s="71"/>
      <c r="O165" s="76">
        <v>27847.665980000002</v>
      </c>
      <c r="P165" s="13">
        <f>O165-O183</f>
        <v>27847.665980000002</v>
      </c>
      <c r="Q165" s="126"/>
      <c r="R165" s="111">
        <f t="shared" ref="R165:R181" si="40">((P165/$Q$164)*100)-100</f>
        <v>2.354583191420943</v>
      </c>
      <c r="S165" s="27"/>
      <c r="T165" s="37"/>
      <c r="U165" s="2"/>
      <c r="V165" s="2"/>
      <c r="W165" s="2"/>
      <c r="X165" s="2"/>
      <c r="Y165" s="2"/>
      <c r="Z165" s="2"/>
      <c r="AA165" s="2"/>
    </row>
    <row r="166" spans="1:27" x14ac:dyDescent="0.25">
      <c r="A166" s="105">
        <v>165</v>
      </c>
      <c r="B166" s="19" t="s">
        <v>31</v>
      </c>
      <c r="C166" s="152"/>
      <c r="D166" s="20">
        <v>-166.5</v>
      </c>
      <c r="E166" s="21">
        <v>215.039536</v>
      </c>
      <c r="F166" s="96"/>
      <c r="G166" s="110">
        <f t="shared" si="38"/>
        <v>0.55006280550465192</v>
      </c>
      <c r="H166" s="91"/>
      <c r="I166" s="34"/>
      <c r="J166" s="84">
        <v>3519.8195799999999</v>
      </c>
      <c r="K166" s="96"/>
      <c r="L166" s="110">
        <f t="shared" si="39"/>
        <v>1.2277161560554077</v>
      </c>
      <c r="M166" s="91"/>
      <c r="N166" s="85"/>
      <c r="O166" s="78">
        <v>28260.009450000001</v>
      </c>
      <c r="P166" s="22">
        <f t="shared" ref="P166:P181" si="41">O166-O184</f>
        <v>28260.009450000001</v>
      </c>
      <c r="Q166" s="131"/>
      <c r="R166" s="134">
        <f t="shared" si="40"/>
        <v>3.8701588247205336</v>
      </c>
      <c r="S166" s="29"/>
      <c r="T166" s="39"/>
      <c r="U166" s="2"/>
      <c r="V166" s="2"/>
      <c r="W166" s="2"/>
      <c r="X166" s="2"/>
      <c r="Y166" s="2"/>
      <c r="Z166" s="2"/>
      <c r="AA166" s="2"/>
    </row>
    <row r="167" spans="1:27" x14ac:dyDescent="0.25">
      <c r="A167" s="24">
        <v>166</v>
      </c>
      <c r="B167" s="4" t="s">
        <v>32</v>
      </c>
      <c r="C167" s="150"/>
      <c r="D167" s="10">
        <v>-166.5</v>
      </c>
      <c r="E167" s="6">
        <v>204.80993699999999</v>
      </c>
      <c r="F167" s="94">
        <f>AVERAGE(E167:E169)</f>
        <v>205.23608933333333</v>
      </c>
      <c r="G167" s="108">
        <f t="shared" si="38"/>
        <v>-4.233182364467865</v>
      </c>
      <c r="H167" s="89">
        <f>AVERAGE(G167:G169)</f>
        <v>-4.0339183375896681</v>
      </c>
      <c r="I167" s="32">
        <f>STDEV(G167:G169)/SQRT(COUNT(G167:G169))</f>
        <v>0.59091855803342663</v>
      </c>
      <c r="J167" s="81">
        <v>3162.5820309999999</v>
      </c>
      <c r="K167" s="94">
        <f>AVERAGE(J167:J169)</f>
        <v>3162.8066403333337</v>
      </c>
      <c r="L167" s="108">
        <f t="shared" si="39"/>
        <v>-9.0462028300015334</v>
      </c>
      <c r="M167" s="89">
        <f>AVERAGE(L167:L169)</f>
        <v>-9.0397432120228558</v>
      </c>
      <c r="N167" s="71">
        <f>STDEV(L167:L169)/SQRT(COUNT(L167:L169))</f>
        <v>1.159040486108482</v>
      </c>
      <c r="O167" s="76">
        <v>23032.0069</v>
      </c>
      <c r="P167" s="13">
        <f t="shared" si="41"/>
        <v>23032.0069</v>
      </c>
      <c r="Q167" s="126">
        <f>AVERAGE(P167:P169)</f>
        <v>22963.993333333336</v>
      </c>
      <c r="R167" s="111">
        <f t="shared" si="40"/>
        <v>-15.345455952950545</v>
      </c>
      <c r="S167" s="27">
        <f>AVERAGE(R167:R169)</f>
        <v>-15.595441006366807</v>
      </c>
      <c r="T167" s="37">
        <f>STDEV(R167:R169)/SQRT(COUNT(R167:R169))</f>
        <v>1.6915252043376638</v>
      </c>
      <c r="U167" s="2"/>
      <c r="V167" s="2"/>
      <c r="W167" s="2"/>
      <c r="X167" s="2"/>
      <c r="Y167" s="2"/>
      <c r="Z167" s="2"/>
      <c r="AA167" s="2"/>
    </row>
    <row r="168" spans="1:27" x14ac:dyDescent="0.25">
      <c r="A168" s="24">
        <v>167</v>
      </c>
      <c r="B168" s="4" t="s">
        <v>33</v>
      </c>
      <c r="C168" s="150"/>
      <c r="D168" s="10">
        <v>-166.5</v>
      </c>
      <c r="E168" s="6">
        <v>207.60672</v>
      </c>
      <c r="F168" s="94"/>
      <c r="G168" s="108">
        <f t="shared" si="38"/>
        <v>-2.9254381629394146</v>
      </c>
      <c r="H168" s="89"/>
      <c r="I168" s="32"/>
      <c r="J168" s="81">
        <v>3232.7226559999999</v>
      </c>
      <c r="K168" s="94"/>
      <c r="L168" s="108">
        <f t="shared" si="39"/>
        <v>-7.0290041875335163</v>
      </c>
      <c r="M168" s="89"/>
      <c r="N168" s="71"/>
      <c r="O168" s="76">
        <v>23724.92167</v>
      </c>
      <c r="P168" s="13">
        <f t="shared" si="41"/>
        <v>23724.92167</v>
      </c>
      <c r="Q168" s="126"/>
      <c r="R168" s="111">
        <f t="shared" si="40"/>
        <v>-12.798635601059445</v>
      </c>
      <c r="S168" s="27"/>
      <c r="T168" s="37"/>
      <c r="U168" s="2"/>
      <c r="V168" s="2"/>
      <c r="W168" s="2"/>
      <c r="X168" s="2"/>
      <c r="Y168" s="2"/>
      <c r="Z168" s="2"/>
      <c r="AA168" s="2"/>
    </row>
    <row r="169" spans="1:27" x14ac:dyDescent="0.25">
      <c r="A169" s="24">
        <v>168</v>
      </c>
      <c r="B169" s="4" t="s">
        <v>34</v>
      </c>
      <c r="C169" s="150"/>
      <c r="D169" s="10">
        <v>-166.5</v>
      </c>
      <c r="E169" s="6">
        <v>203.29161099999999</v>
      </c>
      <c r="F169" s="94"/>
      <c r="G169" s="108">
        <f t="shared" si="38"/>
        <v>-4.9431344853617247</v>
      </c>
      <c r="H169" s="89"/>
      <c r="I169" s="32"/>
      <c r="J169" s="81">
        <v>3093.1152339999999</v>
      </c>
      <c r="K169" s="94"/>
      <c r="L169" s="108">
        <f t="shared" si="39"/>
        <v>-11.044022618533518</v>
      </c>
      <c r="M169" s="89"/>
      <c r="N169" s="71"/>
      <c r="O169" s="76">
        <v>22135.05143</v>
      </c>
      <c r="P169" s="13">
        <f t="shared" si="41"/>
        <v>22135.05143</v>
      </c>
      <c r="Q169" s="126"/>
      <c r="R169" s="111">
        <f t="shared" si="40"/>
        <v>-18.642231465090433</v>
      </c>
      <c r="S169" s="27"/>
      <c r="T169" s="37"/>
      <c r="U169" s="2"/>
      <c r="V169" s="2"/>
      <c r="W169" s="2"/>
      <c r="X169" s="2"/>
      <c r="Y169" s="2"/>
      <c r="Z169" s="2"/>
      <c r="AA169" s="2"/>
    </row>
    <row r="170" spans="1:27" x14ac:dyDescent="0.25">
      <c r="A170" s="106">
        <v>169</v>
      </c>
      <c r="B170" s="15" t="s">
        <v>35</v>
      </c>
      <c r="C170" s="151"/>
      <c r="D170" s="16">
        <v>-166.5</v>
      </c>
      <c r="E170" s="17">
        <v>202.667801</v>
      </c>
      <c r="F170" s="95">
        <f>AVERAGE(E170:E172)</f>
        <v>212.75947566666665</v>
      </c>
      <c r="G170" s="109">
        <f t="shared" si="38"/>
        <v>-5.2348210088980238</v>
      </c>
      <c r="H170" s="90">
        <f>AVERAGE(G170:G172)</f>
        <v>-0.51606770231511712</v>
      </c>
      <c r="I170" s="33">
        <f>STDEV(G170:G172)/SQRT(COUNT(G170:G172))</f>
        <v>3.5546255736123209</v>
      </c>
      <c r="J170" s="82">
        <v>3037.2475589999999</v>
      </c>
      <c r="K170" s="95">
        <f>AVERAGE(J170:J172)</f>
        <v>3167.5266926666663</v>
      </c>
      <c r="L170" s="109">
        <f t="shared" si="39"/>
        <v>-12.650740525136754</v>
      </c>
      <c r="M170" s="90">
        <f>AVERAGE(L170:L172)</f>
        <v>-8.9039975844471346</v>
      </c>
      <c r="N170" s="83">
        <f>STDEV(L170:L172)/SQRT(COUNT(L170:L172))</f>
        <v>1.8782403632443216</v>
      </c>
      <c r="O170" s="77">
        <v>21073.27447</v>
      </c>
      <c r="P170" s="18">
        <f t="shared" si="41"/>
        <v>21073.27447</v>
      </c>
      <c r="Q170" s="130">
        <f>AVERAGE(P170:P172)</f>
        <v>21125.827986666667</v>
      </c>
      <c r="R170" s="133">
        <f t="shared" si="40"/>
        <v>-22.544811245424825</v>
      </c>
      <c r="S170" s="28">
        <f>AVERAGE(R170:R172)</f>
        <v>-22.351649876083368</v>
      </c>
      <c r="T170" s="38">
        <f>STDEV(R170:R172)/SQRT(COUNT(R170:R172))</f>
        <v>3.7229704136432673</v>
      </c>
      <c r="U170" s="2"/>
      <c r="V170" s="2"/>
      <c r="W170" s="2"/>
      <c r="X170" s="2"/>
      <c r="Y170" s="2"/>
      <c r="Z170" s="2"/>
      <c r="AA170" s="2"/>
    </row>
    <row r="171" spans="1:27" x14ac:dyDescent="0.25">
      <c r="A171" s="24">
        <v>170</v>
      </c>
      <c r="B171" s="4" t="s">
        <v>36</v>
      </c>
      <c r="C171" s="150"/>
      <c r="D171" s="10">
        <v>-166.5</v>
      </c>
      <c r="E171" s="6">
        <v>227.65373199999999</v>
      </c>
      <c r="F171" s="94"/>
      <c r="G171" s="108">
        <f t="shared" si="38"/>
        <v>6.4483186501459073</v>
      </c>
      <c r="H171" s="89"/>
      <c r="I171" s="32"/>
      <c r="J171" s="81">
        <v>3240.8059079999998</v>
      </c>
      <c r="K171" s="94"/>
      <c r="L171" s="108">
        <f t="shared" si="39"/>
        <v>-6.796535130391149</v>
      </c>
      <c r="M171" s="89"/>
      <c r="N171" s="71"/>
      <c r="O171" s="76">
        <v>19398.282660000001</v>
      </c>
      <c r="P171" s="13">
        <f t="shared" si="41"/>
        <v>19398.282660000001</v>
      </c>
      <c r="Q171" s="126"/>
      <c r="R171" s="111">
        <f t="shared" si="40"/>
        <v>-28.701272928235966</v>
      </c>
      <c r="S171" s="27"/>
      <c r="T171" s="37"/>
      <c r="U171" s="2"/>
      <c r="V171" s="2"/>
      <c r="W171" s="2"/>
      <c r="X171" s="2"/>
      <c r="Y171" s="2"/>
      <c r="Z171" s="2"/>
      <c r="AA171" s="2"/>
    </row>
    <row r="172" spans="1:27" x14ac:dyDescent="0.25">
      <c r="A172" s="105">
        <v>171</v>
      </c>
      <c r="B172" s="19" t="s">
        <v>37</v>
      </c>
      <c r="C172" s="152"/>
      <c r="D172" s="20">
        <v>-166.5</v>
      </c>
      <c r="E172" s="21">
        <v>207.95689400000001</v>
      </c>
      <c r="F172" s="96"/>
      <c r="G172" s="110">
        <f t="shared" si="38"/>
        <v>-2.7617007481932347</v>
      </c>
      <c r="H172" s="91"/>
      <c r="I172" s="34"/>
      <c r="J172" s="84">
        <v>3224.5266109999998</v>
      </c>
      <c r="K172" s="96"/>
      <c r="L172" s="110">
        <f t="shared" si="39"/>
        <v>-7.2647170978135023</v>
      </c>
      <c r="M172" s="91"/>
      <c r="N172" s="85"/>
      <c r="O172" s="78">
        <v>22905.92683</v>
      </c>
      <c r="P172" s="22">
        <f t="shared" si="41"/>
        <v>22905.92683</v>
      </c>
      <c r="Q172" s="131"/>
      <c r="R172" s="134">
        <f t="shared" si="40"/>
        <v>-15.808865454589309</v>
      </c>
      <c r="S172" s="29"/>
      <c r="T172" s="39"/>
      <c r="U172" s="2"/>
      <c r="V172" s="2"/>
      <c r="W172" s="2"/>
      <c r="X172" s="2"/>
      <c r="Y172" s="2"/>
      <c r="Z172" s="2"/>
      <c r="AA172" s="2"/>
    </row>
    <row r="173" spans="1:27" x14ac:dyDescent="0.25">
      <c r="A173" s="24">
        <v>172</v>
      </c>
      <c r="B173" s="4" t="s">
        <v>38</v>
      </c>
      <c r="C173" s="150"/>
      <c r="D173" s="10">
        <v>-166.5</v>
      </c>
      <c r="E173" s="6">
        <v>214.560913</v>
      </c>
      <c r="F173" s="94">
        <f>AVERAGE(E173:E175)</f>
        <v>211.08191933333333</v>
      </c>
      <c r="G173" s="108">
        <f t="shared" si="38"/>
        <v>0.32626408641627336</v>
      </c>
      <c r="H173" s="89">
        <f>AVERAGE(G173:G175)</f>
        <v>-1.3004741320073709</v>
      </c>
      <c r="I173" s="32">
        <f>STDEV(G173:G175)/SQRT(COUNT(G173:G175))</f>
        <v>1.0819637829277569</v>
      </c>
      <c r="J173" s="81">
        <v>3356.8728030000002</v>
      </c>
      <c r="K173" s="94">
        <f>AVERAGE(J173:J175)</f>
        <v>3316.5747069999998</v>
      </c>
      <c r="L173" s="108">
        <f t="shared" si="39"/>
        <v>-3.4585269072041172</v>
      </c>
      <c r="M173" s="89">
        <f>AVERAGE(L173:L175)</f>
        <v>-4.6174738733203355</v>
      </c>
      <c r="N173" s="71">
        <f>STDEV(L173:L175)/SQRT(COUNT(L173:L175))</f>
        <v>1.0778893427737517</v>
      </c>
      <c r="O173" s="76">
        <v>27149.238509999999</v>
      </c>
      <c r="P173" s="13">
        <f t="shared" si="41"/>
        <v>27149.238509999999</v>
      </c>
      <c r="Q173" s="126">
        <f>AVERAGE(P173:P175)</f>
        <v>26362.965053333333</v>
      </c>
      <c r="R173" s="111">
        <f t="shared" si="40"/>
        <v>-0.21249918570289594</v>
      </c>
      <c r="S173" s="27">
        <f>AVERAGE(R173:R175)</f>
        <v>-3.1024610226982694</v>
      </c>
      <c r="T173" s="37">
        <f>STDEV(R173:R175)/SQRT(COUNT(R173:R175))</f>
        <v>2.7452272319932378</v>
      </c>
      <c r="U173" s="2"/>
      <c r="V173" s="2"/>
      <c r="W173" s="2"/>
      <c r="X173" s="2"/>
      <c r="Y173" s="2"/>
      <c r="Z173" s="2"/>
      <c r="AA173" s="2"/>
    </row>
    <row r="174" spans="1:27" x14ac:dyDescent="0.25">
      <c r="A174" s="24">
        <v>173</v>
      </c>
      <c r="B174" s="4" t="s">
        <v>39</v>
      </c>
      <c r="C174" s="150"/>
      <c r="D174" s="10">
        <v>-166.5</v>
      </c>
      <c r="E174" s="6">
        <v>211.985367</v>
      </c>
      <c r="F174" s="94"/>
      <c r="G174" s="108">
        <f t="shared" si="38"/>
        <v>-0.87803218800679872</v>
      </c>
      <c r="H174" s="89"/>
      <c r="I174" s="32"/>
      <c r="J174" s="81">
        <v>3351.1633299999999</v>
      </c>
      <c r="K174" s="94"/>
      <c r="L174" s="108">
        <f t="shared" si="39"/>
        <v>-3.6227276280389731</v>
      </c>
      <c r="M174" s="89"/>
      <c r="N174" s="71"/>
      <c r="O174" s="76">
        <v>27069.777829999999</v>
      </c>
      <c r="P174" s="13">
        <f t="shared" si="41"/>
        <v>27069.777829999999</v>
      </c>
      <c r="Q174" s="126"/>
      <c r="R174" s="111">
        <f t="shared" si="40"/>
        <v>-0.50455830431441484</v>
      </c>
      <c r="S174" s="27"/>
      <c r="T174" s="37"/>
      <c r="U174" s="2"/>
      <c r="V174" s="2"/>
      <c r="W174" s="2"/>
      <c r="X174" s="2"/>
      <c r="Y174" s="2"/>
      <c r="Z174" s="2"/>
      <c r="AA174" s="2"/>
    </row>
    <row r="175" spans="1:27" x14ac:dyDescent="0.25">
      <c r="A175" s="24">
        <v>174</v>
      </c>
      <c r="B175" s="4" t="s">
        <v>40</v>
      </c>
      <c r="C175" s="150"/>
      <c r="D175" s="10">
        <v>-166.5</v>
      </c>
      <c r="E175" s="6">
        <v>206.699478</v>
      </c>
      <c r="F175" s="94"/>
      <c r="G175" s="108">
        <f t="shared" si="38"/>
        <v>-3.3496542944315877</v>
      </c>
      <c r="H175" s="89"/>
      <c r="I175" s="32"/>
      <c r="J175" s="81">
        <v>3241.6879880000001</v>
      </c>
      <c r="K175" s="94"/>
      <c r="L175" s="108">
        <f t="shared" si="39"/>
        <v>-6.7711670847179164</v>
      </c>
      <c r="M175" s="89"/>
      <c r="N175" s="71"/>
      <c r="O175" s="76">
        <v>24869.878820000002</v>
      </c>
      <c r="P175" s="13">
        <f t="shared" si="41"/>
        <v>24869.878820000002</v>
      </c>
      <c r="Q175" s="126"/>
      <c r="R175" s="111">
        <f t="shared" si="40"/>
        <v>-8.590325578077497</v>
      </c>
      <c r="S175" s="27"/>
      <c r="T175" s="37"/>
      <c r="U175" s="2"/>
      <c r="V175" s="2"/>
      <c r="W175" s="2"/>
      <c r="X175" s="2"/>
      <c r="Y175" s="2"/>
      <c r="Z175" s="2"/>
      <c r="AA175" s="2"/>
    </row>
    <row r="176" spans="1:27" x14ac:dyDescent="0.25">
      <c r="A176" s="106">
        <v>175</v>
      </c>
      <c r="B176" s="15" t="s">
        <v>41</v>
      </c>
      <c r="C176" s="151"/>
      <c r="D176" s="16">
        <v>-166.5</v>
      </c>
      <c r="E176" s="17">
        <v>204.85079999999999</v>
      </c>
      <c r="F176" s="95">
        <f>AVERAGE(E176:E178)</f>
        <v>207.86306266666668</v>
      </c>
      <c r="G176" s="109">
        <f t="shared" si="38"/>
        <v>-4.2140752863330704</v>
      </c>
      <c r="H176" s="90">
        <f>AVERAGE(G176:G178)</f>
        <v>-2.8055752218611567</v>
      </c>
      <c r="I176" s="33">
        <f>STDEV(G176:G178)/SQRT(COUNT(G176:G178))</f>
        <v>1.8726834835013215</v>
      </c>
      <c r="J176" s="82">
        <v>3113.163818</v>
      </c>
      <c r="K176" s="95">
        <f>AVERAGE(J176:J178)</f>
        <v>3087.851806666667</v>
      </c>
      <c r="L176" s="109">
        <f t="shared" si="39"/>
        <v>-10.467438414611649</v>
      </c>
      <c r="M176" s="90">
        <f>AVERAGE(L176:L178)</f>
        <v>-11.195395356822175</v>
      </c>
      <c r="N176" s="83">
        <f>STDEV(L176:L178)/SQRT(COUNT(L176:L178))</f>
        <v>0.36588167932086985</v>
      </c>
      <c r="O176" s="77">
        <v>21198.195530000001</v>
      </c>
      <c r="P176" s="18">
        <f t="shared" si="41"/>
        <v>21198.195530000001</v>
      </c>
      <c r="Q176" s="130">
        <f>AVERAGE(P176:P178)</f>
        <v>20986.326130000001</v>
      </c>
      <c r="R176" s="133">
        <f t="shared" si="40"/>
        <v>-22.085661705304886</v>
      </c>
      <c r="S176" s="28">
        <f>AVERAGE(R176:R178)</f>
        <v>-22.864391389278797</v>
      </c>
      <c r="T176" s="38">
        <f>STDEV(R176:R178)/SQRT(COUNT(R176:R178))</f>
        <v>1.9151830115742594</v>
      </c>
      <c r="U176" s="2"/>
      <c r="V176" s="2"/>
      <c r="W176" s="2"/>
      <c r="X176" s="2"/>
      <c r="Y176" s="2"/>
      <c r="Z176" s="2"/>
      <c r="AA176" s="2"/>
    </row>
    <row r="177" spans="1:27" x14ac:dyDescent="0.25">
      <c r="A177" s="24">
        <v>176</v>
      </c>
      <c r="B177" s="4" t="s">
        <v>42</v>
      </c>
      <c r="C177" s="150"/>
      <c r="D177" s="10">
        <v>-166.5</v>
      </c>
      <c r="E177" s="6">
        <v>202.941574</v>
      </c>
      <c r="F177" s="94"/>
      <c r="G177" s="108">
        <f t="shared" si="38"/>
        <v>-5.1068078404523334</v>
      </c>
      <c r="H177" s="89"/>
      <c r="I177" s="32"/>
      <c r="J177" s="81">
        <v>3072.951172</v>
      </c>
      <c r="K177" s="94"/>
      <c r="L177" s="108">
        <f t="shared" si="39"/>
        <v>-11.623927894442303</v>
      </c>
      <c r="M177" s="89"/>
      <c r="N177" s="71"/>
      <c r="O177" s="76">
        <v>19996.728999999999</v>
      </c>
      <c r="P177" s="13">
        <f t="shared" si="41"/>
        <v>19996.728999999999</v>
      </c>
      <c r="Q177" s="126"/>
      <c r="R177" s="111">
        <f t="shared" si="40"/>
        <v>-26.501672942473306</v>
      </c>
      <c r="S177" s="27"/>
      <c r="T177" s="37"/>
      <c r="U177" s="2"/>
      <c r="V177" s="2"/>
      <c r="W177" s="2"/>
      <c r="X177" s="2"/>
      <c r="Y177" s="2"/>
      <c r="Z177" s="2"/>
      <c r="AA177" s="2"/>
    </row>
    <row r="178" spans="1:27" x14ac:dyDescent="0.25">
      <c r="A178" s="105">
        <v>177</v>
      </c>
      <c r="B178" s="19" t="s">
        <v>43</v>
      </c>
      <c r="C178" s="152"/>
      <c r="D178" s="20">
        <v>-166.5</v>
      </c>
      <c r="E178" s="21">
        <v>215.79681400000001</v>
      </c>
      <c r="F178" s="96"/>
      <c r="G178" s="110">
        <f t="shared" si="38"/>
        <v>0.90415746120193319</v>
      </c>
      <c r="H178" s="91"/>
      <c r="I178" s="34"/>
      <c r="J178" s="84">
        <v>3077.4404300000001</v>
      </c>
      <c r="K178" s="96"/>
      <c r="L178" s="110">
        <f t="shared" si="39"/>
        <v>-11.494819761412572</v>
      </c>
      <c r="M178" s="91"/>
      <c r="N178" s="85"/>
      <c r="O178" s="78">
        <v>21764.05386</v>
      </c>
      <c r="P178" s="22">
        <f t="shared" si="41"/>
        <v>21764.05386</v>
      </c>
      <c r="Q178" s="131"/>
      <c r="R178" s="134">
        <f t="shared" si="40"/>
        <v>-20.005839520058203</v>
      </c>
      <c r="S178" s="29"/>
      <c r="T178" s="39"/>
      <c r="U178" s="2"/>
      <c r="V178" s="2"/>
      <c r="W178" s="2"/>
      <c r="X178" s="2"/>
      <c r="Y178" s="2"/>
      <c r="Z178" s="2"/>
      <c r="AA178" s="2"/>
    </row>
    <row r="179" spans="1:27" x14ac:dyDescent="0.25">
      <c r="A179" s="24">
        <v>178</v>
      </c>
      <c r="B179" s="4" t="s">
        <v>44</v>
      </c>
      <c r="C179" s="150"/>
      <c r="D179" s="10">
        <v>-166.5</v>
      </c>
      <c r="E179" s="6">
        <v>261.720123</v>
      </c>
      <c r="F179" s="94">
        <f>AVERAGE(E179:E181)</f>
        <v>253.01861033333333</v>
      </c>
      <c r="G179" s="108">
        <f t="shared" si="38"/>
        <v>22.377379037473361</v>
      </c>
      <c r="H179" s="89">
        <f>AVERAGE(G179:G181)</f>
        <v>18.308649810229195</v>
      </c>
      <c r="I179" s="32">
        <f>STDEV(G179:G181)/SQRT(COUNT(G179:G181))</f>
        <v>4.4807919394467985</v>
      </c>
      <c r="J179" s="81">
        <v>2980.4140630000002</v>
      </c>
      <c r="K179" s="94">
        <f>AVERAGE(J179:J181)</f>
        <v>2216.7771000000002</v>
      </c>
      <c r="L179" s="108">
        <f t="shared" si="39"/>
        <v>-14.285234813973091</v>
      </c>
      <c r="M179" s="89">
        <f>AVERAGE(L179:L181)</f>
        <v>-36.246935969359072</v>
      </c>
      <c r="N179" s="71">
        <f>STDEV(L179:L181)/SQRT(COUNT(L179:L181))</f>
        <v>21.961701155385978</v>
      </c>
      <c r="O179" s="76">
        <v>22886.854739999999</v>
      </c>
      <c r="P179" s="13">
        <f t="shared" si="41"/>
        <v>22886.854739999999</v>
      </c>
      <c r="Q179" s="126">
        <f>AVERAGE(P179:P181)</f>
        <v>18770.708946333336</v>
      </c>
      <c r="R179" s="111">
        <f t="shared" si="40"/>
        <v>-15.878965254836189</v>
      </c>
      <c r="S179" s="27">
        <f>AVERAGE(R179:R181)</f>
        <v>-31.007931085166508</v>
      </c>
      <c r="T179" s="37">
        <f>STDEV(R179:R181)/SQRT(COUNT(R179:R181))</f>
        <v>16.653073336826679</v>
      </c>
      <c r="U179" s="2"/>
      <c r="V179" s="2"/>
      <c r="W179" s="2"/>
      <c r="X179" s="2"/>
      <c r="Y179" s="2"/>
      <c r="Z179" s="2"/>
      <c r="AA179" s="2"/>
    </row>
    <row r="180" spans="1:27" x14ac:dyDescent="0.25">
      <c r="A180" s="24">
        <v>179</v>
      </c>
      <c r="B180" s="4" t="s">
        <v>45</v>
      </c>
      <c r="C180" s="150"/>
      <c r="D180" s="10">
        <v>-166.5</v>
      </c>
      <c r="E180" s="6">
        <v>233.87931800000001</v>
      </c>
      <c r="F180" s="94"/>
      <c r="G180" s="108">
        <f t="shared" si="38"/>
        <v>9.3593324801844631</v>
      </c>
      <c r="H180" s="89"/>
      <c r="I180" s="32"/>
      <c r="J180" s="81">
        <v>1453.1401370000001</v>
      </c>
      <c r="K180" s="98"/>
      <c r="L180" s="108">
        <f t="shared" si="39"/>
        <v>-58.208637124745053</v>
      </c>
      <c r="M180" s="89"/>
      <c r="N180" s="71"/>
      <c r="O180" s="76">
        <v>9721.3743489999997</v>
      </c>
      <c r="P180" s="13">
        <f t="shared" si="41"/>
        <v>9721.3743489999997</v>
      </c>
      <c r="Q180" s="63"/>
      <c r="R180" s="111">
        <f t="shared" si="40"/>
        <v>-64.268918614066706</v>
      </c>
      <c r="S180" s="27"/>
      <c r="T180" s="37"/>
      <c r="U180" s="2"/>
      <c r="V180" s="2"/>
      <c r="W180" s="2"/>
      <c r="X180" s="2"/>
      <c r="Y180" s="2"/>
      <c r="Z180" s="2"/>
      <c r="AA180" s="2"/>
    </row>
    <row r="181" spans="1:27" ht="15.75" thickBot="1" x14ac:dyDescent="0.3">
      <c r="A181" s="25">
        <v>180</v>
      </c>
      <c r="B181" s="7" t="s">
        <v>46</v>
      </c>
      <c r="C181" s="153"/>
      <c r="D181" s="11">
        <v>-166.5</v>
      </c>
      <c r="E181" s="8">
        <v>263.45639</v>
      </c>
      <c r="F181" s="97"/>
      <c r="G181" s="112">
        <f t="shared" si="38"/>
        <v>23.189237913029757</v>
      </c>
      <c r="H181" s="92"/>
      <c r="I181" s="35"/>
      <c r="J181" s="86" t="s">
        <v>11</v>
      </c>
      <c r="K181" s="99"/>
      <c r="L181" s="112" t="s">
        <v>11</v>
      </c>
      <c r="M181" s="92"/>
      <c r="N181" s="87"/>
      <c r="O181" s="79">
        <v>23703.89775</v>
      </c>
      <c r="P181" s="14">
        <f t="shared" si="41"/>
        <v>23703.89775</v>
      </c>
      <c r="Q181" s="100"/>
      <c r="R181" s="135">
        <f t="shared" si="40"/>
        <v>-12.875909386596632</v>
      </c>
      <c r="S181" s="30"/>
      <c r="T181" s="40"/>
      <c r="U181" s="2"/>
      <c r="V181" s="2"/>
      <c r="W181" s="2"/>
      <c r="X181" s="2"/>
      <c r="Y181" s="2"/>
      <c r="Z181" s="2"/>
      <c r="AA181" s="2"/>
    </row>
    <row r="182" spans="1:27" x14ac:dyDescent="0.25">
      <c r="A182" s="69"/>
      <c r="B182" s="69"/>
      <c r="C182" s="69"/>
      <c r="D182" s="69"/>
      <c r="E182" s="73"/>
      <c r="F182" s="73"/>
      <c r="G182" s="74"/>
      <c r="H182" s="74"/>
      <c r="I182" s="74"/>
      <c r="J182" s="74"/>
      <c r="K182" s="74"/>
      <c r="L182" s="74"/>
      <c r="M182" s="74"/>
      <c r="N182" s="74"/>
      <c r="O182" s="73"/>
      <c r="P182" s="73"/>
      <c r="Q182" s="74"/>
      <c r="R182" s="74"/>
      <c r="S182" s="74"/>
      <c r="T182" s="74"/>
      <c r="U182" s="2"/>
      <c r="V182" s="2"/>
      <c r="W182" s="2"/>
      <c r="X182" s="2"/>
      <c r="Y182" s="2"/>
      <c r="Z182" s="2"/>
      <c r="AA182" s="2"/>
    </row>
    <row r="183" spans="1:27" x14ac:dyDescent="0.25">
      <c r="A183" s="69"/>
      <c r="B183" s="69"/>
      <c r="C183" s="69"/>
      <c r="D183" s="69"/>
      <c r="E183" s="73"/>
      <c r="F183" s="73"/>
      <c r="G183" s="74"/>
      <c r="H183" s="74"/>
      <c r="I183" s="74"/>
      <c r="J183" s="74"/>
      <c r="K183" s="74"/>
      <c r="L183" s="74"/>
      <c r="M183" s="74"/>
      <c r="N183" s="74"/>
      <c r="O183" s="73"/>
      <c r="P183" s="73"/>
      <c r="Q183" s="74"/>
      <c r="R183" s="74"/>
      <c r="S183" s="74"/>
      <c r="T183" s="74"/>
      <c r="U183" s="2"/>
      <c r="V183" s="2"/>
      <c r="W183" s="2"/>
      <c r="X183" s="2"/>
      <c r="Y183" s="2"/>
      <c r="Z183" s="2"/>
      <c r="AA183" s="2"/>
    </row>
    <row r="184" spans="1:27" x14ac:dyDescent="0.25">
      <c r="A184" s="69"/>
      <c r="B184" s="69"/>
      <c r="C184" s="69"/>
      <c r="D184" s="69"/>
      <c r="E184" s="73"/>
      <c r="F184" s="73"/>
      <c r="G184" s="74"/>
      <c r="H184" s="74"/>
      <c r="I184" s="74"/>
      <c r="J184" s="74"/>
      <c r="K184" s="74"/>
      <c r="L184" s="74"/>
      <c r="M184" s="74"/>
      <c r="N184" s="74"/>
      <c r="O184" s="73"/>
      <c r="P184" s="73"/>
      <c r="Q184" s="74"/>
      <c r="R184" s="74"/>
      <c r="S184" s="74"/>
      <c r="T184" s="74"/>
      <c r="U184" s="2"/>
      <c r="V184" s="2"/>
      <c r="W184" s="2"/>
      <c r="X184" s="2"/>
      <c r="Y184" s="2"/>
      <c r="Z184" s="2"/>
      <c r="AA184" s="2"/>
    </row>
    <row r="185" spans="1:27" x14ac:dyDescent="0.25">
      <c r="A185" s="69"/>
      <c r="B185" s="69"/>
      <c r="C185" s="69"/>
      <c r="D185" s="69"/>
      <c r="E185" s="73"/>
      <c r="F185" s="73"/>
      <c r="G185" s="74"/>
      <c r="H185" s="74"/>
      <c r="I185" s="74"/>
      <c r="J185" s="74"/>
      <c r="K185" s="74"/>
      <c r="L185" s="74"/>
      <c r="M185" s="74"/>
      <c r="N185" s="74"/>
      <c r="O185" s="73"/>
      <c r="P185" s="73"/>
      <c r="Q185" s="74"/>
      <c r="R185" s="74"/>
      <c r="S185" s="74"/>
      <c r="T185" s="74"/>
      <c r="U185" s="2"/>
      <c r="V185" s="2"/>
      <c r="W185" s="2"/>
      <c r="X185" s="2"/>
      <c r="Y185" s="2"/>
      <c r="Z185" s="2"/>
      <c r="AA185" s="2"/>
    </row>
    <row r="186" spans="1:27" x14ac:dyDescent="0.25">
      <c r="A186" s="69"/>
      <c r="B186" s="69"/>
      <c r="C186" s="69"/>
      <c r="D186" s="69"/>
      <c r="E186" s="73"/>
      <c r="F186" s="73"/>
      <c r="G186" s="74"/>
      <c r="H186" s="74"/>
      <c r="I186" s="74"/>
      <c r="J186" s="74"/>
      <c r="K186" s="74"/>
      <c r="L186" s="74"/>
      <c r="M186" s="74"/>
      <c r="N186" s="74"/>
      <c r="O186" s="73"/>
      <c r="P186" s="73"/>
      <c r="Q186" s="74"/>
      <c r="R186" s="74"/>
      <c r="S186" s="74"/>
      <c r="T186" s="74"/>
      <c r="U186" s="2"/>
      <c r="V186" s="2"/>
      <c r="W186" s="2"/>
      <c r="X186" s="2"/>
      <c r="Y186" s="2"/>
      <c r="Z186" s="2"/>
      <c r="AA186" s="2"/>
    </row>
    <row r="187" spans="1:27" x14ac:dyDescent="0.25">
      <c r="A187" s="69"/>
      <c r="B187" s="69"/>
      <c r="C187" s="69"/>
      <c r="D187" s="69"/>
      <c r="E187" s="73"/>
      <c r="F187" s="73"/>
      <c r="G187" s="74"/>
      <c r="H187" s="74"/>
      <c r="I187" s="74"/>
      <c r="J187" s="74"/>
      <c r="K187" s="74"/>
      <c r="L187" s="74"/>
      <c r="M187" s="74"/>
      <c r="N187" s="74"/>
      <c r="O187" s="73"/>
      <c r="P187" s="73"/>
      <c r="Q187" s="74"/>
      <c r="R187" s="74"/>
      <c r="S187" s="74"/>
      <c r="T187" s="74"/>
      <c r="U187" s="2"/>
      <c r="V187" s="2"/>
      <c r="W187" s="2"/>
      <c r="X187" s="2"/>
      <c r="Y187" s="2"/>
      <c r="Z187" s="2"/>
      <c r="AA187" s="2"/>
    </row>
    <row r="188" spans="1:27" x14ac:dyDescent="0.25">
      <c r="A188" s="69"/>
      <c r="B188" s="69"/>
      <c r="C188" s="69"/>
      <c r="D188" s="69"/>
      <c r="E188" s="73"/>
      <c r="F188" s="73"/>
      <c r="G188" s="74"/>
      <c r="H188" s="74"/>
      <c r="I188" s="74"/>
      <c r="J188" s="74"/>
      <c r="K188" s="74"/>
      <c r="L188" s="74"/>
      <c r="M188" s="74"/>
      <c r="N188" s="74"/>
      <c r="O188" s="73"/>
      <c r="P188" s="73"/>
      <c r="Q188" s="74"/>
      <c r="R188" s="74"/>
      <c r="S188" s="74"/>
      <c r="T188" s="74"/>
      <c r="U188" s="2"/>
      <c r="V188" s="2"/>
      <c r="W188" s="2"/>
      <c r="X188" s="2"/>
      <c r="Y188" s="2"/>
      <c r="Z188" s="2"/>
      <c r="AA188" s="2"/>
    </row>
    <row r="189" spans="1:27" x14ac:dyDescent="0.25">
      <c r="A189" s="69"/>
      <c r="B189" s="69"/>
      <c r="C189" s="69"/>
      <c r="D189" s="69"/>
      <c r="E189" s="73"/>
      <c r="F189" s="73"/>
      <c r="G189" s="74"/>
      <c r="H189" s="74"/>
      <c r="I189" s="74"/>
      <c r="J189" s="74"/>
      <c r="K189" s="74"/>
      <c r="L189" s="74"/>
      <c r="M189" s="74"/>
      <c r="N189" s="74"/>
      <c r="O189" s="73"/>
      <c r="P189" s="73"/>
      <c r="Q189" s="74"/>
      <c r="R189" s="74"/>
      <c r="S189" s="74"/>
      <c r="T189" s="74"/>
      <c r="U189" s="2"/>
      <c r="V189" s="2"/>
      <c r="W189" s="2"/>
      <c r="X189" s="2"/>
      <c r="Y189" s="2"/>
      <c r="Z189" s="2"/>
      <c r="AA189" s="2"/>
    </row>
    <row r="190" spans="1:27" x14ac:dyDescent="0.25">
      <c r="A190" s="69"/>
      <c r="B190" s="69"/>
      <c r="C190" s="69"/>
      <c r="D190" s="69"/>
      <c r="E190" s="73"/>
      <c r="F190" s="73"/>
      <c r="G190" s="74"/>
      <c r="H190" s="74"/>
      <c r="I190" s="74"/>
      <c r="J190" s="74"/>
      <c r="K190" s="74"/>
      <c r="L190" s="74"/>
      <c r="M190" s="74"/>
      <c r="N190" s="74"/>
      <c r="O190" s="73"/>
      <c r="P190" s="73"/>
      <c r="Q190" s="74"/>
      <c r="R190" s="74"/>
      <c r="S190" s="74"/>
      <c r="T190" s="74"/>
      <c r="U190" s="2"/>
      <c r="V190" s="2"/>
      <c r="W190" s="2"/>
      <c r="X190" s="2"/>
      <c r="Y190" s="2"/>
      <c r="Z190" s="2"/>
      <c r="AA190" s="2"/>
    </row>
    <row r="191" spans="1:27" x14ac:dyDescent="0.25">
      <c r="A191" s="69"/>
      <c r="B191" s="69"/>
      <c r="C191" s="69"/>
      <c r="D191" s="69"/>
      <c r="E191" s="73"/>
      <c r="F191" s="73"/>
      <c r="G191" s="74"/>
      <c r="H191" s="74"/>
      <c r="I191" s="74"/>
      <c r="J191" s="74"/>
      <c r="K191" s="74"/>
      <c r="L191" s="74"/>
      <c r="M191" s="74"/>
      <c r="N191" s="74"/>
      <c r="O191" s="73"/>
      <c r="P191" s="73"/>
      <c r="Q191" s="74"/>
      <c r="R191" s="74"/>
      <c r="S191" s="74"/>
      <c r="T191" s="74"/>
      <c r="U191" s="2"/>
      <c r="V191" s="2"/>
      <c r="W191" s="2"/>
      <c r="X191" s="2"/>
      <c r="Y191" s="2"/>
      <c r="Z191" s="2"/>
      <c r="AA191" s="2"/>
    </row>
    <row r="192" spans="1:27" x14ac:dyDescent="0.25">
      <c r="A192" s="69"/>
      <c r="B192" s="69"/>
      <c r="C192" s="69"/>
      <c r="D192" s="69"/>
      <c r="E192" s="73"/>
      <c r="F192" s="73"/>
      <c r="G192" s="74"/>
      <c r="H192" s="74"/>
      <c r="I192" s="74"/>
      <c r="J192" s="74"/>
      <c r="K192" s="74"/>
      <c r="L192" s="74"/>
      <c r="M192" s="74"/>
      <c r="N192" s="74"/>
      <c r="O192" s="73"/>
      <c r="P192" s="73"/>
      <c r="Q192" s="74"/>
      <c r="R192" s="74"/>
      <c r="S192" s="74"/>
      <c r="T192" s="74"/>
      <c r="U192" s="2"/>
      <c r="V192" s="2"/>
      <c r="W192" s="2"/>
      <c r="X192" s="2"/>
      <c r="Y192" s="2"/>
      <c r="Z192" s="2"/>
      <c r="AA192" s="2"/>
    </row>
    <row r="193" spans="1:27" x14ac:dyDescent="0.25">
      <c r="A193" s="69"/>
      <c r="B193" s="69"/>
      <c r="C193" s="69"/>
      <c r="D193" s="69"/>
      <c r="E193" s="73"/>
      <c r="F193" s="73"/>
      <c r="G193" s="74"/>
      <c r="H193" s="74"/>
      <c r="I193" s="74"/>
      <c r="J193" s="74"/>
      <c r="K193" s="74"/>
      <c r="L193" s="74"/>
      <c r="M193" s="74"/>
      <c r="N193" s="74"/>
      <c r="O193" s="73"/>
      <c r="P193" s="73"/>
      <c r="Q193" s="74"/>
      <c r="R193" s="74"/>
      <c r="S193" s="74"/>
      <c r="T193" s="74"/>
      <c r="U193" s="2"/>
      <c r="V193" s="2"/>
      <c r="W193" s="2"/>
      <c r="X193" s="2"/>
      <c r="Y193" s="2"/>
      <c r="Z193" s="2"/>
      <c r="AA193" s="2"/>
    </row>
    <row r="194" spans="1:27" x14ac:dyDescent="0.25">
      <c r="A194" s="69"/>
      <c r="B194" s="69"/>
      <c r="C194" s="69"/>
      <c r="D194" s="69"/>
      <c r="E194" s="73"/>
      <c r="F194" s="73"/>
      <c r="G194" s="74"/>
      <c r="H194" s="74"/>
      <c r="I194" s="74"/>
      <c r="J194" s="74"/>
      <c r="K194" s="74"/>
      <c r="L194" s="74"/>
      <c r="M194" s="74"/>
      <c r="N194" s="74"/>
      <c r="O194" s="73"/>
      <c r="P194" s="73"/>
      <c r="Q194" s="74"/>
      <c r="R194" s="74"/>
      <c r="S194" s="74"/>
      <c r="T194" s="74"/>
      <c r="U194" s="2"/>
      <c r="V194" s="2"/>
      <c r="W194" s="2"/>
      <c r="X194" s="2"/>
      <c r="Y194" s="2"/>
      <c r="Z194" s="2"/>
      <c r="AA194" s="2"/>
    </row>
    <row r="195" spans="1:27" x14ac:dyDescent="0.25">
      <c r="A195" s="69"/>
      <c r="B195" s="69"/>
      <c r="C195" s="69"/>
      <c r="D195" s="69"/>
      <c r="E195" s="73"/>
      <c r="F195" s="73"/>
      <c r="G195" s="74"/>
      <c r="H195" s="74"/>
      <c r="I195" s="74"/>
      <c r="J195" s="74"/>
      <c r="K195" s="74"/>
      <c r="L195" s="74"/>
      <c r="M195" s="74"/>
      <c r="N195" s="74"/>
      <c r="O195" s="73"/>
      <c r="P195" s="73"/>
      <c r="Q195" s="74"/>
      <c r="R195" s="74"/>
      <c r="S195" s="74"/>
      <c r="T195" s="74"/>
      <c r="U195" s="2"/>
      <c r="V195" s="2"/>
      <c r="W195" s="2"/>
      <c r="X195" s="2"/>
      <c r="Y195" s="2"/>
      <c r="Z195" s="2"/>
      <c r="AA195" s="2"/>
    </row>
    <row r="196" spans="1:27" x14ac:dyDescent="0.25">
      <c r="A196" s="69"/>
      <c r="B196" s="69"/>
      <c r="C196" s="69"/>
      <c r="D196" s="69"/>
      <c r="E196" s="73"/>
      <c r="F196" s="73"/>
      <c r="G196" s="74"/>
      <c r="H196" s="74"/>
      <c r="I196" s="74"/>
      <c r="J196" s="74"/>
      <c r="K196" s="74"/>
      <c r="L196" s="74"/>
      <c r="M196" s="74"/>
      <c r="N196" s="74"/>
      <c r="O196" s="73"/>
      <c r="P196" s="73"/>
      <c r="Q196" s="74"/>
      <c r="R196" s="74"/>
      <c r="S196" s="74"/>
      <c r="T196" s="74"/>
      <c r="U196" s="2"/>
      <c r="V196" s="2"/>
      <c r="W196" s="2"/>
      <c r="X196" s="2"/>
      <c r="Y196" s="2"/>
      <c r="Z196" s="2"/>
      <c r="AA196" s="2"/>
    </row>
    <row r="197" spans="1:27" x14ac:dyDescent="0.25">
      <c r="A197" s="69"/>
      <c r="B197" s="69"/>
      <c r="C197" s="69"/>
      <c r="D197" s="69"/>
      <c r="E197" s="73"/>
      <c r="F197" s="73"/>
      <c r="G197" s="74"/>
      <c r="H197" s="74"/>
      <c r="I197" s="74"/>
      <c r="J197" s="74"/>
      <c r="K197" s="74"/>
      <c r="L197" s="74"/>
      <c r="M197" s="74"/>
      <c r="N197" s="74"/>
      <c r="O197" s="73"/>
      <c r="P197" s="73"/>
      <c r="Q197" s="74"/>
      <c r="R197" s="74"/>
      <c r="S197" s="74"/>
      <c r="T197" s="74"/>
      <c r="U197" s="2"/>
      <c r="V197" s="2"/>
      <c r="W197" s="2"/>
      <c r="X197" s="2"/>
      <c r="Y197" s="2"/>
      <c r="Z197" s="2"/>
      <c r="AA197" s="2"/>
    </row>
    <row r="198" spans="1:27" x14ac:dyDescent="0.25">
      <c r="A198" s="69"/>
      <c r="B198" s="69"/>
      <c r="C198" s="69"/>
      <c r="D198" s="69"/>
      <c r="E198" s="73"/>
      <c r="F198" s="73"/>
      <c r="G198" s="74"/>
      <c r="H198" s="74"/>
      <c r="I198" s="74"/>
      <c r="J198" s="74"/>
      <c r="K198" s="74"/>
      <c r="L198" s="74"/>
      <c r="M198" s="74"/>
      <c r="N198" s="74"/>
      <c r="O198" s="73"/>
      <c r="P198" s="73"/>
      <c r="Q198" s="74"/>
      <c r="R198" s="74"/>
      <c r="S198" s="74"/>
      <c r="T198" s="74"/>
      <c r="U198" s="2"/>
      <c r="V198" s="2"/>
      <c r="W198" s="2"/>
      <c r="X198" s="2"/>
      <c r="Y198" s="2"/>
      <c r="Z198" s="2"/>
      <c r="AA198" s="2"/>
    </row>
    <row r="199" spans="1:27" x14ac:dyDescent="0.25">
      <c r="A199" s="69"/>
      <c r="B199" s="69"/>
      <c r="C199" s="69"/>
      <c r="D199" s="69"/>
      <c r="E199" s="73"/>
      <c r="F199" s="73"/>
      <c r="G199" s="74"/>
      <c r="H199" s="74"/>
      <c r="I199" s="74"/>
      <c r="J199" s="74"/>
      <c r="K199" s="74"/>
      <c r="L199" s="74"/>
      <c r="M199" s="74"/>
      <c r="N199" s="74"/>
      <c r="O199" s="73"/>
      <c r="P199" s="73"/>
      <c r="Q199" s="74"/>
      <c r="R199" s="74"/>
      <c r="S199" s="74"/>
      <c r="T199" s="74"/>
      <c r="U199" s="2"/>
      <c r="V199" s="2"/>
      <c r="W199" s="2"/>
      <c r="X199" s="2"/>
      <c r="Y199" s="2"/>
      <c r="Z199" s="2"/>
      <c r="AA199" s="2"/>
    </row>
    <row r="200" spans="1:27" x14ac:dyDescent="0.25">
      <c r="A200" s="69"/>
      <c r="B200" s="69"/>
      <c r="C200" s="69"/>
      <c r="D200" s="69"/>
      <c r="E200" s="73"/>
      <c r="F200" s="73"/>
      <c r="G200" s="74"/>
      <c r="H200" s="74"/>
      <c r="I200" s="74"/>
      <c r="J200" s="74"/>
      <c r="K200" s="74"/>
      <c r="L200" s="74"/>
      <c r="M200" s="74"/>
      <c r="N200" s="74"/>
      <c r="O200" s="73"/>
      <c r="P200" s="73"/>
      <c r="Q200" s="74"/>
      <c r="R200" s="74"/>
      <c r="S200" s="74"/>
      <c r="T200" s="74"/>
      <c r="U200" s="2"/>
      <c r="V200" s="2"/>
      <c r="W200" s="2"/>
      <c r="X200" s="2"/>
      <c r="Y200" s="2"/>
      <c r="Z200" s="2"/>
      <c r="AA200" s="2"/>
    </row>
    <row r="201" spans="1:27" x14ac:dyDescent="0.25">
      <c r="A201" s="69"/>
      <c r="B201" s="69"/>
      <c r="C201" s="69"/>
      <c r="D201" s="69"/>
      <c r="E201" s="73"/>
      <c r="F201" s="73"/>
      <c r="G201" s="74"/>
      <c r="H201" s="74"/>
      <c r="I201" s="74"/>
      <c r="J201" s="74"/>
      <c r="K201" s="74"/>
      <c r="L201" s="74"/>
      <c r="M201" s="74"/>
      <c r="N201" s="74"/>
      <c r="O201" s="73"/>
      <c r="P201" s="73"/>
      <c r="Q201" s="74"/>
      <c r="R201" s="74"/>
      <c r="S201" s="74"/>
      <c r="T201" s="74"/>
      <c r="U201" s="2"/>
      <c r="V201" s="2"/>
      <c r="W201" s="2"/>
      <c r="X201" s="2"/>
      <c r="Y201" s="2"/>
      <c r="Z201" s="2"/>
      <c r="AA201" s="2"/>
    </row>
    <row r="202" spans="1:27" x14ac:dyDescent="0.25">
      <c r="A202" s="69"/>
      <c r="B202" s="69"/>
      <c r="C202" s="69"/>
      <c r="D202" s="69"/>
      <c r="E202" s="73"/>
      <c r="F202" s="73"/>
      <c r="G202" s="74"/>
      <c r="H202" s="74"/>
      <c r="I202" s="74"/>
      <c r="J202" s="74"/>
      <c r="K202" s="74"/>
      <c r="L202" s="74"/>
      <c r="M202" s="74"/>
      <c r="N202" s="74"/>
      <c r="O202" s="73"/>
      <c r="P202" s="73"/>
      <c r="Q202" s="74"/>
      <c r="R202" s="74"/>
      <c r="S202" s="74"/>
      <c r="T202" s="74"/>
      <c r="U202" s="2"/>
      <c r="V202" s="2"/>
      <c r="W202" s="2"/>
      <c r="X202" s="2"/>
      <c r="Y202" s="2"/>
      <c r="Z202" s="2"/>
      <c r="AA202" s="2"/>
    </row>
    <row r="203" spans="1:27" x14ac:dyDescent="0.25">
      <c r="A203" s="69"/>
      <c r="B203" s="69"/>
      <c r="C203" s="69"/>
      <c r="D203" s="69"/>
      <c r="E203" s="73"/>
      <c r="F203" s="73"/>
      <c r="G203" s="74"/>
      <c r="H203" s="74"/>
      <c r="I203" s="74"/>
      <c r="J203" s="74"/>
      <c r="K203" s="74"/>
      <c r="L203" s="74"/>
      <c r="M203" s="74"/>
      <c r="N203" s="74"/>
      <c r="O203" s="73"/>
      <c r="P203" s="73"/>
      <c r="Q203" s="74"/>
      <c r="R203" s="74"/>
      <c r="S203" s="74"/>
      <c r="T203" s="74"/>
      <c r="U203" s="2"/>
      <c r="V203" s="2"/>
      <c r="W203" s="2"/>
      <c r="X203" s="2"/>
      <c r="Y203" s="2"/>
      <c r="Z203" s="2"/>
      <c r="AA203" s="2"/>
    </row>
    <row r="204" spans="1:27" x14ac:dyDescent="0.25">
      <c r="A204" s="69"/>
      <c r="B204" s="69"/>
      <c r="C204" s="69"/>
      <c r="D204" s="69"/>
      <c r="E204" s="73"/>
      <c r="F204" s="73"/>
      <c r="G204" s="74"/>
      <c r="H204" s="74"/>
      <c r="I204" s="74"/>
      <c r="J204" s="74"/>
      <c r="K204" s="74"/>
      <c r="L204" s="74"/>
      <c r="M204" s="74"/>
      <c r="N204" s="74"/>
      <c r="O204" s="73"/>
      <c r="P204" s="73"/>
      <c r="Q204" s="74"/>
      <c r="R204" s="74"/>
      <c r="S204" s="74"/>
      <c r="T204" s="74"/>
      <c r="U204" s="2"/>
      <c r="V204" s="2"/>
      <c r="W204" s="2"/>
      <c r="X204" s="2"/>
      <c r="Y204" s="2"/>
      <c r="Z204" s="2"/>
      <c r="AA204" s="2"/>
    </row>
    <row r="205" spans="1:27" x14ac:dyDescent="0.25">
      <c r="A205" s="69"/>
      <c r="B205" s="69"/>
      <c r="C205" s="69"/>
      <c r="D205" s="69"/>
      <c r="E205" s="73"/>
      <c r="F205" s="73"/>
      <c r="G205" s="74"/>
      <c r="H205" s="74"/>
      <c r="I205" s="74"/>
      <c r="J205" s="74"/>
      <c r="K205" s="74"/>
      <c r="L205" s="74"/>
      <c r="M205" s="74"/>
      <c r="N205" s="74"/>
      <c r="O205" s="73"/>
      <c r="P205" s="73"/>
      <c r="Q205" s="74"/>
      <c r="R205" s="74"/>
      <c r="S205" s="74"/>
      <c r="T205" s="74"/>
      <c r="U205" s="2"/>
      <c r="V205" s="2"/>
      <c r="W205" s="2"/>
      <c r="X205" s="2"/>
      <c r="Y205" s="2"/>
      <c r="Z205" s="2"/>
      <c r="AA205" s="2"/>
    </row>
    <row r="206" spans="1:27" x14ac:dyDescent="0.25">
      <c r="A206" s="69"/>
      <c r="B206" s="69"/>
      <c r="C206" s="69"/>
      <c r="D206" s="69"/>
      <c r="E206" s="73"/>
      <c r="F206" s="73"/>
      <c r="G206" s="74"/>
      <c r="H206" s="74"/>
      <c r="I206" s="74"/>
      <c r="J206" s="74"/>
      <c r="K206" s="74"/>
      <c r="L206" s="74"/>
      <c r="M206" s="74"/>
      <c r="N206" s="74"/>
      <c r="O206" s="73"/>
      <c r="P206" s="73"/>
      <c r="Q206" s="74"/>
      <c r="R206" s="74"/>
      <c r="S206" s="74"/>
      <c r="T206" s="74"/>
      <c r="U206" s="2"/>
      <c r="V206" s="2"/>
      <c r="W206" s="2"/>
      <c r="X206" s="2"/>
      <c r="Y206" s="2"/>
      <c r="Z206" s="2"/>
      <c r="AA206" s="2"/>
    </row>
    <row r="207" spans="1:27" x14ac:dyDescent="0.25">
      <c r="A207" s="69"/>
      <c r="B207" s="69"/>
      <c r="C207" s="69"/>
      <c r="D207" s="69"/>
      <c r="E207" s="73"/>
      <c r="F207" s="73"/>
      <c r="G207" s="74"/>
      <c r="H207" s="74"/>
      <c r="I207" s="74"/>
      <c r="J207" s="74"/>
      <c r="K207" s="74"/>
      <c r="L207" s="74"/>
      <c r="M207" s="74"/>
      <c r="N207" s="74"/>
      <c r="O207" s="73"/>
      <c r="P207" s="73"/>
      <c r="Q207" s="74"/>
      <c r="R207" s="74"/>
      <c r="S207" s="74"/>
      <c r="T207" s="74"/>
      <c r="U207" s="2"/>
      <c r="V207" s="2"/>
      <c r="W207" s="2"/>
      <c r="X207" s="2"/>
      <c r="Y207" s="2"/>
      <c r="Z207" s="2"/>
      <c r="AA207" s="2"/>
    </row>
    <row r="208" spans="1:27" x14ac:dyDescent="0.25">
      <c r="A208" s="69"/>
      <c r="B208" s="69"/>
      <c r="C208" s="69"/>
      <c r="D208" s="69"/>
      <c r="E208" s="73"/>
      <c r="F208" s="73"/>
      <c r="G208" s="74"/>
      <c r="H208" s="74"/>
      <c r="I208" s="74"/>
      <c r="J208" s="74"/>
      <c r="K208" s="74"/>
      <c r="L208" s="74"/>
      <c r="M208" s="74"/>
      <c r="N208" s="74"/>
      <c r="O208" s="73"/>
      <c r="P208" s="73"/>
      <c r="Q208" s="74"/>
      <c r="R208" s="74"/>
      <c r="S208" s="74"/>
      <c r="T208" s="74"/>
      <c r="U208" s="2"/>
      <c r="V208" s="2"/>
      <c r="W208" s="2"/>
      <c r="X208" s="2"/>
      <c r="Y208" s="2"/>
      <c r="Z208" s="2"/>
      <c r="AA208" s="2"/>
    </row>
    <row r="209" spans="1:27" x14ac:dyDescent="0.25">
      <c r="A209" s="69"/>
      <c r="B209" s="69"/>
      <c r="C209" s="69"/>
      <c r="D209" s="69"/>
      <c r="E209" s="73"/>
      <c r="F209" s="73"/>
      <c r="G209" s="74"/>
      <c r="H209" s="74"/>
      <c r="I209" s="74"/>
      <c r="J209" s="74"/>
      <c r="K209" s="74"/>
      <c r="L209" s="74"/>
      <c r="M209" s="74"/>
      <c r="N209" s="74"/>
      <c r="O209" s="73"/>
      <c r="P209" s="73"/>
      <c r="Q209" s="74"/>
      <c r="R209" s="74"/>
      <c r="S209" s="74"/>
      <c r="T209" s="74"/>
      <c r="U209" s="2"/>
      <c r="V209" s="2"/>
      <c r="W209" s="2"/>
      <c r="X209" s="2"/>
      <c r="Y209" s="2"/>
      <c r="Z209" s="2"/>
      <c r="AA209" s="2"/>
    </row>
    <row r="210" spans="1:27" x14ac:dyDescent="0.25">
      <c r="A210" s="69"/>
      <c r="B210" s="69"/>
      <c r="C210" s="69"/>
      <c r="D210" s="69"/>
      <c r="E210" s="73"/>
      <c r="F210" s="73"/>
      <c r="G210" s="74"/>
      <c r="H210" s="74"/>
      <c r="I210" s="74"/>
      <c r="J210" s="74"/>
      <c r="K210" s="74"/>
      <c r="L210" s="74"/>
      <c r="M210" s="74"/>
      <c r="N210" s="74"/>
      <c r="O210" s="73"/>
      <c r="P210" s="73"/>
      <c r="Q210" s="74"/>
      <c r="R210" s="74"/>
      <c r="S210" s="74"/>
      <c r="T210" s="74"/>
      <c r="U210" s="2"/>
      <c r="V210" s="2"/>
      <c r="W210" s="2"/>
      <c r="X210" s="2"/>
      <c r="Y210" s="2"/>
      <c r="Z210" s="2"/>
      <c r="AA210" s="2"/>
    </row>
    <row r="211" spans="1:27" x14ac:dyDescent="0.25">
      <c r="A211" s="69"/>
      <c r="B211" s="69"/>
      <c r="C211" s="69"/>
      <c r="D211" s="69"/>
      <c r="E211" s="73"/>
      <c r="F211" s="73"/>
      <c r="G211" s="74"/>
      <c r="H211" s="74"/>
      <c r="I211" s="74"/>
      <c r="J211" s="74"/>
      <c r="K211" s="74"/>
      <c r="L211" s="74"/>
      <c r="M211" s="74"/>
      <c r="N211" s="74"/>
      <c r="O211" s="73"/>
      <c r="P211" s="73"/>
      <c r="Q211" s="74"/>
      <c r="R211" s="74"/>
      <c r="S211" s="74"/>
      <c r="T211" s="74"/>
      <c r="U211" s="2"/>
      <c r="V211" s="2"/>
      <c r="W211" s="2"/>
      <c r="X211" s="2"/>
      <c r="Y211" s="2"/>
      <c r="Z211" s="2"/>
      <c r="AA211" s="2"/>
    </row>
    <row r="212" spans="1:27" x14ac:dyDescent="0.25">
      <c r="A212" s="69"/>
      <c r="B212" s="69"/>
      <c r="C212" s="69"/>
      <c r="D212" s="69"/>
      <c r="E212" s="73"/>
      <c r="F212" s="73"/>
      <c r="G212" s="74"/>
      <c r="H212" s="74"/>
      <c r="I212" s="74"/>
      <c r="J212" s="74"/>
      <c r="K212" s="74"/>
      <c r="L212" s="74"/>
      <c r="M212" s="74"/>
      <c r="N212" s="74"/>
      <c r="O212" s="73"/>
      <c r="P212" s="73"/>
      <c r="Q212" s="74"/>
      <c r="R212" s="74"/>
      <c r="S212" s="74"/>
      <c r="T212" s="74"/>
      <c r="U212" s="2"/>
      <c r="V212" s="2"/>
      <c r="W212" s="2"/>
      <c r="X212" s="2"/>
      <c r="Y212" s="2"/>
      <c r="Z212" s="2"/>
      <c r="AA212" s="2"/>
    </row>
    <row r="213" spans="1:27" x14ac:dyDescent="0.25">
      <c r="A213" s="69"/>
      <c r="B213" s="69"/>
      <c r="C213" s="69"/>
      <c r="D213" s="69"/>
      <c r="E213" s="73"/>
      <c r="F213" s="73"/>
      <c r="G213" s="74"/>
      <c r="H213" s="74"/>
      <c r="I213" s="74"/>
      <c r="J213" s="74"/>
      <c r="K213" s="74"/>
      <c r="L213" s="74"/>
      <c r="M213" s="74"/>
      <c r="N213" s="74"/>
      <c r="O213" s="73"/>
      <c r="P213" s="73"/>
      <c r="Q213" s="74"/>
      <c r="R213" s="74"/>
      <c r="S213" s="74"/>
      <c r="T213" s="74"/>
      <c r="U213" s="2"/>
      <c r="V213" s="2"/>
      <c r="W213" s="2"/>
      <c r="X213" s="2"/>
      <c r="Y213" s="2"/>
      <c r="Z213" s="2"/>
      <c r="AA213" s="2"/>
    </row>
    <row r="214" spans="1:27" x14ac:dyDescent="0.25">
      <c r="A214" s="69"/>
      <c r="B214" s="69"/>
      <c r="C214" s="69"/>
      <c r="D214" s="69"/>
      <c r="E214" s="73"/>
      <c r="F214" s="73"/>
      <c r="G214" s="74"/>
      <c r="H214" s="74"/>
      <c r="I214" s="74"/>
      <c r="J214" s="74"/>
      <c r="K214" s="74"/>
      <c r="L214" s="74"/>
      <c r="M214" s="74"/>
      <c r="N214" s="74"/>
      <c r="O214" s="73"/>
      <c r="P214" s="73"/>
      <c r="Q214" s="74"/>
      <c r="R214" s="74"/>
      <c r="S214" s="74"/>
      <c r="T214" s="74"/>
      <c r="U214" s="2"/>
      <c r="V214" s="2"/>
      <c r="W214" s="2"/>
      <c r="X214" s="2"/>
      <c r="Y214" s="2"/>
      <c r="Z214" s="2"/>
      <c r="AA214" s="2"/>
    </row>
    <row r="215" spans="1:27" x14ac:dyDescent="0.25">
      <c r="A215" s="69"/>
      <c r="B215" s="69"/>
      <c r="C215" s="69"/>
      <c r="D215" s="69"/>
      <c r="E215" s="73"/>
      <c r="F215" s="73"/>
      <c r="G215" s="74"/>
      <c r="H215" s="74"/>
      <c r="I215" s="74"/>
      <c r="J215" s="74"/>
      <c r="K215" s="74"/>
      <c r="L215" s="74"/>
      <c r="M215" s="74"/>
      <c r="N215" s="74"/>
      <c r="O215" s="73"/>
      <c r="P215" s="73"/>
      <c r="Q215" s="74"/>
      <c r="R215" s="74"/>
      <c r="S215" s="74"/>
      <c r="T215" s="74"/>
      <c r="U215" s="2"/>
      <c r="V215" s="2"/>
      <c r="W215" s="2"/>
      <c r="X215" s="2"/>
      <c r="Y215" s="2"/>
      <c r="Z215" s="2"/>
      <c r="AA215" s="2"/>
    </row>
    <row r="216" spans="1:27" x14ac:dyDescent="0.25">
      <c r="A216" s="69"/>
      <c r="B216" s="69"/>
      <c r="C216" s="69"/>
      <c r="D216" s="69"/>
      <c r="E216" s="73"/>
      <c r="F216" s="73"/>
      <c r="G216" s="74"/>
      <c r="H216" s="74"/>
      <c r="I216" s="74"/>
      <c r="J216" s="74"/>
      <c r="K216" s="74"/>
      <c r="L216" s="74"/>
      <c r="M216" s="74"/>
      <c r="N216" s="74"/>
      <c r="O216" s="73"/>
      <c r="P216" s="73"/>
      <c r="Q216" s="74"/>
      <c r="R216" s="74"/>
      <c r="S216" s="74"/>
      <c r="T216" s="74"/>
      <c r="U216" s="2"/>
      <c r="V216" s="2"/>
      <c r="W216" s="2"/>
      <c r="X216" s="2"/>
      <c r="Y216" s="2"/>
      <c r="Z216" s="2"/>
      <c r="AA216" s="2"/>
    </row>
    <row r="217" spans="1:27" x14ac:dyDescent="0.25">
      <c r="A217" s="69"/>
      <c r="B217" s="69"/>
      <c r="C217" s="69"/>
      <c r="D217" s="69"/>
      <c r="E217" s="73"/>
      <c r="F217" s="73"/>
      <c r="G217" s="74"/>
      <c r="H217" s="74"/>
      <c r="I217" s="74"/>
      <c r="J217" s="74"/>
      <c r="K217" s="74"/>
      <c r="L217" s="74"/>
      <c r="M217" s="74"/>
      <c r="N217" s="74"/>
      <c r="O217" s="73"/>
      <c r="P217" s="73"/>
      <c r="Q217" s="74"/>
      <c r="R217" s="74"/>
      <c r="S217" s="74"/>
      <c r="T217" s="74"/>
      <c r="U217" s="2"/>
      <c r="V217" s="2"/>
      <c r="W217" s="2"/>
      <c r="X217" s="2"/>
      <c r="Y217" s="2"/>
      <c r="Z217" s="2"/>
      <c r="AA217" s="2"/>
    </row>
  </sheetData>
  <mergeCells count="2">
    <mergeCell ref="AI45:AK45"/>
    <mergeCell ref="AL45:AN45"/>
  </mergeCells>
  <pageMargins left="0.7" right="0.7" top="0.75" bottom="0.75" header="0.3" footer="0.3"/>
  <pageSetup paperSize="9" orientation="portrait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F7C49B-95DF-477D-A188-C396A4D5FC06}">
  <dimension ref="A1:BJ66"/>
  <sheetViews>
    <sheetView topLeftCell="U1" zoomScale="50" zoomScaleNormal="50" workbookViewId="0">
      <selection activeCell="BB21" sqref="BB21"/>
    </sheetView>
  </sheetViews>
  <sheetFormatPr defaultRowHeight="15" x14ac:dyDescent="0.25"/>
  <cols>
    <col min="1" max="1" width="12.5703125" customWidth="1"/>
    <col min="2" max="2" width="12.42578125" customWidth="1"/>
    <col min="3" max="3" width="16.140625" customWidth="1"/>
    <col min="4" max="4" width="11.140625" customWidth="1"/>
    <col min="5" max="6" width="10.85546875" customWidth="1"/>
    <col min="7" max="8" width="8.85546875" bestFit="1" customWidth="1"/>
    <col min="9" max="9" width="9.5703125" customWidth="1"/>
    <col min="10" max="10" width="9.42578125" bestFit="1" customWidth="1"/>
    <col min="11" max="11" width="9" bestFit="1" customWidth="1"/>
    <col min="12" max="12" width="8.85546875" bestFit="1" customWidth="1"/>
    <col min="13" max="14" width="9.42578125" bestFit="1" customWidth="1"/>
    <col min="15" max="15" width="9" bestFit="1" customWidth="1"/>
    <col min="16" max="17" width="9.42578125" bestFit="1" customWidth="1"/>
    <col min="18" max="18" width="9" bestFit="1" customWidth="1"/>
    <col min="19" max="19" width="9.42578125" bestFit="1" customWidth="1"/>
    <col min="20" max="22" width="9" bestFit="1" customWidth="1"/>
    <col min="23" max="23" width="8.85546875" bestFit="1" customWidth="1"/>
    <col min="24" max="24" width="9" bestFit="1" customWidth="1"/>
    <col min="25" max="25" width="9.42578125" bestFit="1" customWidth="1"/>
    <col min="26" max="26" width="9" bestFit="1" customWidth="1"/>
    <col min="27" max="27" width="9.42578125" bestFit="1" customWidth="1"/>
    <col min="28" max="30" width="9" bestFit="1" customWidth="1"/>
    <col min="31" max="31" width="10.140625" bestFit="1" customWidth="1"/>
    <col min="32" max="32" width="9" bestFit="1" customWidth="1"/>
    <col min="33" max="36" width="10.140625" bestFit="1" customWidth="1"/>
    <col min="39" max="39" width="16" customWidth="1"/>
    <col min="40" max="40" width="13.140625" customWidth="1"/>
    <col min="41" max="41" width="11.85546875" customWidth="1"/>
    <col min="42" max="42" width="12.85546875" customWidth="1"/>
    <col min="43" max="43" width="12.42578125" customWidth="1"/>
    <col min="44" max="44" width="11.28515625" customWidth="1"/>
    <col min="45" max="45" width="10.85546875" customWidth="1"/>
    <col min="46" max="47" width="12.140625" customWidth="1"/>
  </cols>
  <sheetData>
    <row r="1" spans="1:61" x14ac:dyDescent="0.25">
      <c r="A1" t="s">
        <v>78</v>
      </c>
      <c r="AL1" s="69"/>
      <c r="AM1" s="69"/>
      <c r="AN1" s="69"/>
      <c r="AO1" s="69"/>
      <c r="AP1" s="69"/>
      <c r="AQ1" s="69"/>
      <c r="AR1" s="69"/>
      <c r="AS1" s="69"/>
      <c r="AT1" s="69"/>
      <c r="AU1" s="69"/>
      <c r="AV1" s="69"/>
      <c r="AW1" s="69"/>
      <c r="AX1" s="69"/>
      <c r="AY1" s="69"/>
      <c r="AZ1" s="69"/>
      <c r="BA1" s="69"/>
      <c r="BB1" s="69"/>
      <c r="BC1" s="69"/>
      <c r="BD1" s="69"/>
      <c r="BE1" s="69"/>
      <c r="BF1" s="69"/>
      <c r="BG1" s="69"/>
      <c r="BH1" s="69"/>
      <c r="BI1" s="69"/>
    </row>
    <row r="2" spans="1:61" ht="15.75" thickBot="1" x14ac:dyDescent="0.3">
      <c r="AL2" s="69"/>
      <c r="AM2" s="69"/>
      <c r="AN2" s="69"/>
      <c r="AO2" s="69"/>
      <c r="AP2" s="69"/>
      <c r="AQ2" s="69"/>
      <c r="AR2" s="69"/>
      <c r="AS2" s="69"/>
      <c r="AT2" s="69"/>
      <c r="AU2" s="69"/>
      <c r="AV2" s="69"/>
      <c r="AW2" s="69"/>
      <c r="AX2" s="69"/>
      <c r="AY2" s="69"/>
      <c r="AZ2" s="69"/>
      <c r="BA2" s="69"/>
      <c r="BB2" s="69"/>
      <c r="BC2" s="69"/>
      <c r="BD2" s="69"/>
      <c r="BE2" s="69"/>
      <c r="BF2" s="69"/>
      <c r="BG2" s="69"/>
      <c r="BH2" s="69"/>
      <c r="BI2" s="69"/>
    </row>
    <row r="3" spans="1:61" ht="15.75" thickBot="1" x14ac:dyDescent="0.3">
      <c r="A3" s="190" t="s">
        <v>53</v>
      </c>
      <c r="B3" s="190" t="s">
        <v>54</v>
      </c>
      <c r="C3" s="191" t="s">
        <v>55</v>
      </c>
      <c r="D3" s="296" t="s">
        <v>56</v>
      </c>
      <c r="E3" s="297"/>
      <c r="F3" s="297"/>
      <c r="G3" s="296" t="s">
        <v>12</v>
      </c>
      <c r="H3" s="297"/>
      <c r="I3" s="297"/>
      <c r="J3" s="297"/>
      <c r="K3" s="297"/>
      <c r="L3" s="298"/>
      <c r="M3" s="297" t="s">
        <v>19</v>
      </c>
      <c r="N3" s="297"/>
      <c r="O3" s="297"/>
      <c r="P3" s="297"/>
      <c r="Q3" s="297"/>
      <c r="R3" s="297"/>
      <c r="S3" s="296" t="s">
        <v>13</v>
      </c>
      <c r="T3" s="297"/>
      <c r="U3" s="297"/>
      <c r="V3" s="297"/>
      <c r="W3" s="297"/>
      <c r="X3" s="298"/>
      <c r="Y3" s="297" t="s">
        <v>20</v>
      </c>
      <c r="Z3" s="297"/>
      <c r="AA3" s="297"/>
      <c r="AB3" s="297"/>
      <c r="AC3" s="297"/>
      <c r="AD3" s="297"/>
      <c r="AE3" s="296" t="s">
        <v>14</v>
      </c>
      <c r="AF3" s="297"/>
      <c r="AG3" s="297"/>
      <c r="AH3" s="297"/>
      <c r="AI3" s="297"/>
      <c r="AJ3" s="298"/>
      <c r="AL3" s="69"/>
      <c r="AM3" s="69"/>
      <c r="AN3" s="69"/>
      <c r="AO3" s="69"/>
      <c r="AP3" s="69"/>
      <c r="AQ3" s="69"/>
      <c r="AR3" s="69"/>
      <c r="AS3" s="69"/>
      <c r="AT3" s="69"/>
      <c r="AU3" s="69"/>
      <c r="AV3" s="69"/>
      <c r="AW3" s="69"/>
      <c r="AX3" s="69"/>
      <c r="AY3" s="69"/>
      <c r="AZ3" s="69"/>
      <c r="BA3" s="69"/>
      <c r="BB3" s="69"/>
      <c r="BC3" s="69"/>
      <c r="BD3" s="69"/>
      <c r="BE3" s="69"/>
      <c r="BF3" s="69"/>
      <c r="BG3" s="69"/>
      <c r="BH3" s="69"/>
      <c r="BI3" s="69"/>
    </row>
    <row r="4" spans="1:61" x14ac:dyDescent="0.25">
      <c r="A4" s="192"/>
      <c r="B4" s="192"/>
      <c r="C4" s="193"/>
      <c r="D4" s="163" t="s">
        <v>57</v>
      </c>
      <c r="E4" s="174" t="s">
        <v>58</v>
      </c>
      <c r="F4" s="158" t="s">
        <v>59</v>
      </c>
      <c r="G4" s="299" t="s">
        <v>57</v>
      </c>
      <c r="H4" s="300"/>
      <c r="I4" s="301" t="s">
        <v>58</v>
      </c>
      <c r="J4" s="302"/>
      <c r="K4" s="294" t="s">
        <v>59</v>
      </c>
      <c r="L4" s="295"/>
      <c r="M4" s="303" t="s">
        <v>57</v>
      </c>
      <c r="N4" s="303"/>
      <c r="O4" s="301" t="s">
        <v>58</v>
      </c>
      <c r="P4" s="302"/>
      <c r="Q4" s="294" t="s">
        <v>59</v>
      </c>
      <c r="R4" s="294"/>
      <c r="S4" s="304" t="s">
        <v>57</v>
      </c>
      <c r="T4" s="303"/>
      <c r="U4" s="301" t="s">
        <v>58</v>
      </c>
      <c r="V4" s="302"/>
      <c r="W4" s="294" t="s">
        <v>59</v>
      </c>
      <c r="X4" s="295"/>
      <c r="Y4" s="303" t="s">
        <v>57</v>
      </c>
      <c r="Z4" s="303"/>
      <c r="AA4" s="301" t="s">
        <v>58</v>
      </c>
      <c r="AB4" s="302"/>
      <c r="AC4" s="294" t="s">
        <v>59</v>
      </c>
      <c r="AD4" s="294"/>
      <c r="AE4" s="304" t="s">
        <v>57</v>
      </c>
      <c r="AF4" s="303"/>
      <c r="AG4" s="301" t="s">
        <v>58</v>
      </c>
      <c r="AH4" s="302"/>
      <c r="AI4" s="294" t="s">
        <v>59</v>
      </c>
      <c r="AJ4" s="295"/>
      <c r="AL4" s="69"/>
      <c r="AM4" s="69"/>
      <c r="AN4" s="73"/>
      <c r="AO4" s="73"/>
      <c r="AP4" s="73"/>
      <c r="AQ4" s="73"/>
      <c r="AR4" s="73"/>
      <c r="AS4" s="73"/>
      <c r="AT4" s="73"/>
      <c r="AU4" s="73"/>
      <c r="AV4" s="73"/>
      <c r="AW4" s="73"/>
      <c r="AX4" s="73"/>
      <c r="AY4" s="73"/>
      <c r="AZ4" s="73"/>
      <c r="BA4" s="73"/>
      <c r="BB4" s="73"/>
      <c r="BC4" s="69"/>
      <c r="BD4" s="69"/>
      <c r="BE4" s="69"/>
      <c r="BF4" s="69"/>
      <c r="BG4" s="69"/>
      <c r="BH4" s="69"/>
      <c r="BI4" s="69"/>
    </row>
    <row r="5" spans="1:61" ht="15.75" thickBot="1" x14ac:dyDescent="0.3">
      <c r="A5" s="194"/>
      <c r="B5" s="194"/>
      <c r="C5" s="195"/>
      <c r="D5" s="156" t="s">
        <v>60</v>
      </c>
      <c r="E5" s="175" t="s">
        <v>60</v>
      </c>
      <c r="F5" s="159" t="s">
        <v>60</v>
      </c>
      <c r="G5" s="154" t="s">
        <v>61</v>
      </c>
      <c r="H5" s="164" t="s">
        <v>60</v>
      </c>
      <c r="I5" s="168" t="s">
        <v>61</v>
      </c>
      <c r="J5" s="169" t="s">
        <v>60</v>
      </c>
      <c r="K5" s="166" t="s">
        <v>61</v>
      </c>
      <c r="L5" s="161" t="s">
        <v>60</v>
      </c>
      <c r="M5" s="155" t="s">
        <v>61</v>
      </c>
      <c r="N5" s="164" t="s">
        <v>60</v>
      </c>
      <c r="O5" s="178" t="s">
        <v>61</v>
      </c>
      <c r="P5" s="179" t="s">
        <v>60</v>
      </c>
      <c r="Q5" s="166" t="s">
        <v>61</v>
      </c>
      <c r="R5" s="159" t="s">
        <v>60</v>
      </c>
      <c r="S5" s="154" t="s">
        <v>61</v>
      </c>
      <c r="T5" s="164" t="s">
        <v>60</v>
      </c>
      <c r="U5" s="168" t="s">
        <v>61</v>
      </c>
      <c r="V5" s="169" t="s">
        <v>60</v>
      </c>
      <c r="W5" s="166" t="s">
        <v>61</v>
      </c>
      <c r="X5" s="161" t="s">
        <v>60</v>
      </c>
      <c r="Y5" s="155" t="s">
        <v>61</v>
      </c>
      <c r="Z5" s="164" t="s">
        <v>60</v>
      </c>
      <c r="AA5" s="178" t="s">
        <v>61</v>
      </c>
      <c r="AB5" s="179" t="s">
        <v>60</v>
      </c>
      <c r="AC5" s="166" t="s">
        <v>61</v>
      </c>
      <c r="AD5" s="159" t="s">
        <v>60</v>
      </c>
      <c r="AE5" s="154" t="s">
        <v>61</v>
      </c>
      <c r="AF5" s="164" t="s">
        <v>60</v>
      </c>
      <c r="AG5" s="178" t="s">
        <v>61</v>
      </c>
      <c r="AH5" s="179" t="s">
        <v>60</v>
      </c>
      <c r="AI5" s="166" t="s">
        <v>61</v>
      </c>
      <c r="AJ5" s="161" t="s">
        <v>60</v>
      </c>
      <c r="AL5" s="69"/>
      <c r="AM5" s="69"/>
      <c r="AN5" s="73"/>
      <c r="AO5" s="73"/>
      <c r="AP5" s="73"/>
      <c r="AQ5" s="73"/>
      <c r="AR5" s="73"/>
      <c r="AS5" s="73"/>
      <c r="AT5" s="73"/>
      <c r="AU5" s="73"/>
      <c r="AV5" s="73"/>
      <c r="AW5" s="73"/>
      <c r="AX5" s="73"/>
      <c r="AY5" s="73"/>
      <c r="AZ5" s="73"/>
      <c r="BA5" s="73"/>
      <c r="BB5" s="73"/>
      <c r="BC5" s="69"/>
      <c r="BD5" s="69"/>
      <c r="BE5" s="69"/>
      <c r="BF5" s="69"/>
      <c r="BG5" s="69"/>
      <c r="BH5" s="69"/>
      <c r="BI5" s="69"/>
    </row>
    <row r="6" spans="1:61" x14ac:dyDescent="0.25">
      <c r="A6" s="196" t="s">
        <v>62</v>
      </c>
      <c r="B6" s="196" t="s">
        <v>72</v>
      </c>
      <c r="C6" s="193" t="s">
        <v>76</v>
      </c>
      <c r="D6" s="183">
        <f>IFERROR('Participant A - N'!X2,"")</f>
        <v>0.3617924792740802</v>
      </c>
      <c r="E6" s="176">
        <f>IFERROR('Participant A - N'!Z2,"")</f>
        <v>0.83284863044525859</v>
      </c>
      <c r="F6" s="160">
        <f>IFERROR('Participant A - N'!AE2,"")</f>
        <v>0.26891889444953698</v>
      </c>
      <c r="G6" s="157">
        <f>IFERROR('Participant A - N'!W5,"")</f>
        <v>-4.4035905779282833</v>
      </c>
      <c r="H6" s="165">
        <f>IFERROR('Participant A - N'!X5,"")</f>
        <v>1.2269772673267767</v>
      </c>
      <c r="I6" s="170">
        <f>IFERROR('Participant A - N'!Y5,"")</f>
        <v>-8.9323990412029097</v>
      </c>
      <c r="J6" s="171">
        <f>IFERROR('Participant A - N'!Z5,"")</f>
        <v>2.5101563143670989</v>
      </c>
      <c r="K6" s="167">
        <f>IFERROR('Participant A - N'!AD5,"")</f>
        <v>-8.6858620948908136</v>
      </c>
      <c r="L6" s="162">
        <f>IFERROR('Participant A - N'!AE5,"")</f>
        <v>2.7702843726010387</v>
      </c>
      <c r="M6" s="32">
        <f>IFERROR('Participant A - N'!W8,"")</f>
        <v>-7.9841838622090906</v>
      </c>
      <c r="N6" s="165">
        <f>IFERROR('Participant A - N'!X8,"")</f>
        <v>2.7952505095417211</v>
      </c>
      <c r="O6" s="180">
        <f>IFERROR('Participant A - N'!Y8,"")</f>
        <v>-20.237721613078023</v>
      </c>
      <c r="P6" s="181">
        <f>IFERROR('Participant A - N'!Z8,"")</f>
        <v>6.2839795687621054</v>
      </c>
      <c r="Q6" s="167">
        <f>IFERROR('Participant A - N'!AD8,"")</f>
        <v>-18.094745310800949</v>
      </c>
      <c r="R6" s="160">
        <f>IFERROR('Participant A - N'!AE8,"")</f>
        <v>7.729122102771032</v>
      </c>
      <c r="S6" s="157">
        <f>IFERROR('Participant A - N'!W11,"")</f>
        <v>-4.794744476445536</v>
      </c>
      <c r="T6" s="165">
        <f>IFERROR('Participant A - N'!X11,"")</f>
        <v>3.0267723010119196</v>
      </c>
      <c r="U6" s="170">
        <f>IFERROR('Participant A - N'!Y11,"")</f>
        <v>-14.929340910230334</v>
      </c>
      <c r="V6" s="171">
        <f>IFERROR('Participant A - N'!Z11,"")</f>
        <v>4.5788282109193092</v>
      </c>
      <c r="W6" s="167">
        <f>IFERROR('Participant A - N'!AD11,"")</f>
        <v>-13.312549138324306</v>
      </c>
      <c r="X6" s="162">
        <f>IFERROR('Participant A - N'!AE11,"")</f>
        <v>4.6476101459226005</v>
      </c>
      <c r="Y6" s="32">
        <f>IFERROR('Participant A - N'!W14,"")</f>
        <v>-10.491790620562684</v>
      </c>
      <c r="Z6" s="165">
        <f>IFERROR('Participant A - N'!X14,"")</f>
        <v>6.1671510138395735</v>
      </c>
      <c r="AA6" s="180">
        <f>IFERROR('Participant A - N'!Y14,"")</f>
        <v>-25.846609680541157</v>
      </c>
      <c r="AB6" s="181">
        <f>IFERROR('Participant A - N'!Z14,"")</f>
        <v>9.9934212343801256</v>
      </c>
      <c r="AC6" s="167">
        <f>IFERROR('Participant A - N'!AD14,"")</f>
        <v>-22.5287441798842</v>
      </c>
      <c r="AD6" s="160">
        <f>IFERROR('Participant A - N'!AE14,"")</f>
        <v>10.53097340682533</v>
      </c>
      <c r="AE6" s="157">
        <f>IFERROR('Participant A - N'!W17,"")</f>
        <v>-10.996099612783732</v>
      </c>
      <c r="AF6" s="165">
        <f>IFERROR('Participant A - N'!X17,"")</f>
        <v>6.5313364373223903</v>
      </c>
      <c r="AG6" s="180">
        <f>IFERROR('Participant A - N'!Y17,"")</f>
        <v>-42.542588889114953</v>
      </c>
      <c r="AH6" s="181">
        <f>IFERROR('Participant A - N'!Z17,"")</f>
        <v>7.0697777429357043</v>
      </c>
      <c r="AI6" s="167">
        <f>IFERROR('Participant A - N'!AD17,"")</f>
        <v>-36.406794362758838</v>
      </c>
      <c r="AJ6" s="162">
        <f>IFERROR('Participant A - N'!AE17,"")</f>
        <v>7.5849345934012575</v>
      </c>
      <c r="AL6" s="69"/>
      <c r="AM6" s="69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3"/>
      <c r="BC6" s="69"/>
      <c r="BD6" s="69"/>
      <c r="BE6" s="69"/>
      <c r="BF6" s="69"/>
      <c r="BG6" s="69"/>
      <c r="BH6" s="69"/>
      <c r="BI6" s="69"/>
    </row>
    <row r="7" spans="1:61" x14ac:dyDescent="0.25">
      <c r="A7" s="196" t="s">
        <v>63</v>
      </c>
      <c r="B7" s="196" t="s">
        <v>73</v>
      </c>
      <c r="C7" s="193" t="s">
        <v>76</v>
      </c>
      <c r="D7" s="183">
        <f>IFERROR('Participant B - N'!X2,"")</f>
        <v>0.6787035782024079</v>
      </c>
      <c r="E7" s="176">
        <f>IFERROR('Participant B - N'!Z2,"")</f>
        <v>1.4782159821269372</v>
      </c>
      <c r="F7" s="160">
        <f>IFERROR('Participant B - N'!AE2,"")</f>
        <v>1.3157334490920349</v>
      </c>
      <c r="G7" s="157">
        <f>IFERROR('Participant B - N'!W5,"")</f>
        <v>-1.9646496139589051</v>
      </c>
      <c r="H7" s="165">
        <f>IFERROR('Participant B - N'!X5,"")</f>
        <v>0.63229469202038091</v>
      </c>
      <c r="I7" s="170">
        <f>IFERROR('Participant B - N'!Y5,"")</f>
        <v>-3.6307020578509452</v>
      </c>
      <c r="J7" s="171">
        <f>IFERROR('Participant B - N'!Z5,"")</f>
        <v>1.4390960732684708</v>
      </c>
      <c r="K7" s="167">
        <f>IFERROR('Participant B - N'!AD5,"")</f>
        <v>-3.623632773612679</v>
      </c>
      <c r="L7" s="162">
        <f>IFERROR('Participant B - N'!AE5,"")</f>
        <v>0.46653189785308097</v>
      </c>
      <c r="M7" s="32">
        <f>IFERROR('Participant B - N'!W8,"")</f>
        <v>-8.2605082675796524</v>
      </c>
      <c r="N7" s="165">
        <f>IFERROR('Participant B - N'!X8,"")</f>
        <v>5.2494871634572187</v>
      </c>
      <c r="O7" s="180">
        <f>IFERROR('Participant B - N'!Y8,"")</f>
        <v>-15.290240521677969</v>
      </c>
      <c r="P7" s="181">
        <f>IFERROR('Participant B - N'!Z8,"")</f>
        <v>9.8377038958466887</v>
      </c>
      <c r="Q7" s="167">
        <f>IFERROR('Participant B - N'!AD8,"")</f>
        <v>-16.474560299563471</v>
      </c>
      <c r="R7" s="160">
        <f>IFERROR('Participant B - N'!AE8,"")</f>
        <v>12.877307871827568</v>
      </c>
      <c r="S7" s="157">
        <f>IFERROR('Participant B - N'!W11,"")</f>
        <v>-4.0583428486499677</v>
      </c>
      <c r="T7" s="165">
        <f>IFERROR('Participant B - N'!X11,"")</f>
        <v>1.5968185973155022</v>
      </c>
      <c r="U7" s="170">
        <f>IFERROR('Participant B - N'!Y11,"")</f>
        <v>-8.7713117710112893</v>
      </c>
      <c r="V7" s="171">
        <f>IFERROR('Participant B - N'!Z11,"")</f>
        <v>3.8863903555287189</v>
      </c>
      <c r="W7" s="167">
        <f>IFERROR('Participant B - N'!AD11,"")</f>
        <v>-7.94576713727173</v>
      </c>
      <c r="X7" s="162">
        <f>IFERROR('Participant B - N'!AE11,"")</f>
        <v>4.1708268575633625</v>
      </c>
      <c r="Y7" s="32">
        <f>IFERROR('Participant B - N'!W14,"")</f>
        <v>-7.0080628194839294</v>
      </c>
      <c r="Z7" s="165">
        <f>IFERROR('Participant B - N'!X14,"")</f>
        <v>1.419210863539681</v>
      </c>
      <c r="AA7" s="180">
        <f>IFERROR('Participant B - N'!Y14,"")</f>
        <v>-17.21702312965515</v>
      </c>
      <c r="AB7" s="181">
        <f>IFERROR('Participant B - N'!Z14,"")</f>
        <v>4.8329068093645731</v>
      </c>
      <c r="AC7" s="167">
        <f>IFERROR('Participant B - N'!AD14,"")</f>
        <v>-16.065798563757347</v>
      </c>
      <c r="AD7" s="160">
        <f>IFERROR('Participant B - N'!AE14,"")</f>
        <v>4.3994017944091217</v>
      </c>
      <c r="AE7" s="157">
        <f>IFERROR('Participant B - N'!W17,"")</f>
        <v>4.2588303917576802</v>
      </c>
      <c r="AF7" s="165">
        <f>IFERROR('Participant B - N'!X17,"")</f>
        <v>11.759423164320571</v>
      </c>
      <c r="AG7" s="180" t="str">
        <f>IFERROR('Participant B - N'!Y17,"")</f>
        <v/>
      </c>
      <c r="AH7" s="181" t="str">
        <f>IFERROR('Participant B - N'!Z17,"")</f>
        <v/>
      </c>
      <c r="AI7" s="167">
        <f>IFERROR('Participant B - N'!AD17,"")</f>
        <v>-23.213113437551186</v>
      </c>
      <c r="AJ7" s="162">
        <f>IFERROR('Participant B - N'!AE17,"")</f>
        <v>16.321553000395348</v>
      </c>
      <c r="AL7" s="69"/>
      <c r="AM7" s="69"/>
      <c r="AN7" s="73"/>
      <c r="AO7" s="73"/>
      <c r="AP7" s="73"/>
      <c r="AQ7" s="73"/>
      <c r="AR7" s="73"/>
      <c r="AS7" s="73"/>
      <c r="AT7" s="73"/>
      <c r="AU7" s="73"/>
      <c r="AV7" s="73"/>
      <c r="AW7" s="73"/>
      <c r="AX7" s="73"/>
      <c r="AY7" s="73"/>
      <c r="AZ7" s="73"/>
      <c r="BA7" s="73"/>
      <c r="BB7" s="73"/>
      <c r="BC7" s="69"/>
      <c r="BD7" s="69"/>
      <c r="BE7" s="69"/>
      <c r="BF7" s="69"/>
      <c r="BG7" s="69"/>
      <c r="BH7" s="69"/>
      <c r="BI7" s="69"/>
    </row>
    <row r="8" spans="1:61" x14ac:dyDescent="0.25">
      <c r="A8" s="196" t="s">
        <v>64</v>
      </c>
      <c r="B8" s="196" t="s">
        <v>73</v>
      </c>
      <c r="C8" s="193" t="s">
        <v>77</v>
      </c>
      <c r="D8" s="183">
        <f>IFERROR('Participant C - N'!X2,"")</f>
        <v>0.42478119162627526</v>
      </c>
      <c r="E8" s="176">
        <f>IFERROR('Participant C - N'!Z2,"")</f>
        <v>0.77664564310226825</v>
      </c>
      <c r="F8" s="160">
        <f>IFERROR('Participant C - N'!AE2,"")</f>
        <v>0.864283382100136</v>
      </c>
      <c r="G8" s="157">
        <f>IFERROR('Participant C - N'!W5,"")</f>
        <v>-2.8230731432465404</v>
      </c>
      <c r="H8" s="165">
        <f>IFERROR('Participant C - N'!X5,"")</f>
        <v>0.88307509204289758</v>
      </c>
      <c r="I8" s="170">
        <f>IFERROR('Participant C - N'!Y5,"")</f>
        <v>-5.5868172576929611</v>
      </c>
      <c r="J8" s="171">
        <f>IFERROR('Participant C - N'!Z5,"")</f>
        <v>1.5772517686412448</v>
      </c>
      <c r="K8" s="167">
        <f>IFERROR('Participant C - N'!AD5,"")</f>
        <v>-5.6581406603056479</v>
      </c>
      <c r="L8" s="162">
        <f>IFERROR('Participant C - N'!AE5,"")</f>
        <v>1.8255166452961689</v>
      </c>
      <c r="M8" s="32">
        <f>IFERROR('Participant C - N'!W8,"")</f>
        <v>-2.3002445524663271</v>
      </c>
      <c r="N8" s="165">
        <f>IFERROR('Participant C - N'!X8,"")</f>
        <v>2.1023759495763326</v>
      </c>
      <c r="O8" s="180">
        <f>IFERROR('Participant C - N'!Y8,"")</f>
        <v>-6.3371278731178222</v>
      </c>
      <c r="P8" s="181">
        <f>IFERROR('Participant C - N'!Z8,"")</f>
        <v>5.5471491180135493</v>
      </c>
      <c r="Q8" s="167">
        <f>IFERROR('Participant C - N'!AD8,"")</f>
        <v>-6.11986331670892</v>
      </c>
      <c r="R8" s="160">
        <f>IFERROR('Participant C - N'!AE8,"")</f>
        <v>6.3893800492350881</v>
      </c>
      <c r="S8" s="157">
        <f>IFERROR('Participant C - N'!W11,"")</f>
        <v>-2.7542851620516693</v>
      </c>
      <c r="T8" s="165">
        <f>IFERROR('Participant C - N'!X11,"")</f>
        <v>0.73613762087243872</v>
      </c>
      <c r="U8" s="170">
        <f>IFERROR('Participant C - N'!Y11,"")</f>
        <v>-6.2972299549978015</v>
      </c>
      <c r="V8" s="171">
        <f>IFERROR('Participant C - N'!Z11,"")</f>
        <v>1.2782505595818665</v>
      </c>
      <c r="W8" s="167">
        <f>IFERROR('Participant C - N'!AD11,"")</f>
        <v>-6.4526334400458154</v>
      </c>
      <c r="X8" s="162">
        <f>IFERROR('Participant C - N'!AE11,"")</f>
        <v>0.96435111096836645</v>
      </c>
      <c r="Y8" s="32">
        <f>IFERROR('Participant C - N'!W14,"")</f>
        <v>-3.2368531564760388</v>
      </c>
      <c r="Z8" s="165">
        <f>IFERROR('Participant C - N'!X14,"")</f>
        <v>1.3984728551755996</v>
      </c>
      <c r="AA8" s="180">
        <f>IFERROR('Participant C - N'!Y14,"")</f>
        <v>-6.1190028038427879</v>
      </c>
      <c r="AB8" s="181">
        <f>IFERROR('Participant C - N'!Z14,"")</f>
        <v>2.5937164436788569</v>
      </c>
      <c r="AC8" s="167">
        <f>IFERROR('Participant C - N'!AD14,"")</f>
        <v>-6.2285031435728468</v>
      </c>
      <c r="AD8" s="160">
        <f>IFERROR('Participant C - N'!AE14,"")</f>
        <v>3.0490411572082419</v>
      </c>
      <c r="AE8" s="157">
        <f>IFERROR('Participant C - N'!W17,"")</f>
        <v>32.82507209636551</v>
      </c>
      <c r="AF8" s="165">
        <f>IFERROR('Participant C - N'!X17,"")</f>
        <v>24.598106931876117</v>
      </c>
      <c r="AG8" s="180" t="str">
        <f>IFERROR('Participant C - N'!Y17,"")</f>
        <v/>
      </c>
      <c r="AH8" s="181" t="str">
        <f>IFERROR('Participant C - N'!Z17,"")</f>
        <v/>
      </c>
      <c r="AI8" s="167">
        <f>IFERROR('Participant C - N'!AD17,"")</f>
        <v>-28.743904811497316</v>
      </c>
      <c r="AJ8" s="162">
        <f>IFERROR('Participant C - N'!AE17,"")</f>
        <v>7.0766028839366593</v>
      </c>
      <c r="AL8" s="69"/>
      <c r="AM8" s="69"/>
      <c r="AN8" s="73"/>
      <c r="AO8" s="73"/>
      <c r="AP8" s="73"/>
      <c r="AQ8" s="73"/>
      <c r="AR8" s="73"/>
      <c r="AS8" s="73"/>
      <c r="AT8" s="73"/>
      <c r="AU8" s="73"/>
      <c r="AV8" s="73"/>
      <c r="AW8" s="73"/>
      <c r="AX8" s="73"/>
      <c r="AY8" s="73"/>
      <c r="AZ8" s="73"/>
      <c r="BA8" s="73"/>
      <c r="BB8" s="73"/>
      <c r="BC8" s="69"/>
      <c r="BD8" s="69"/>
      <c r="BE8" s="69"/>
      <c r="BF8" s="69"/>
      <c r="BG8" s="69"/>
      <c r="BH8" s="69"/>
      <c r="BI8" s="69"/>
    </row>
    <row r="9" spans="1:61" x14ac:dyDescent="0.25">
      <c r="A9" s="196" t="s">
        <v>65</v>
      </c>
      <c r="B9" s="196" t="s">
        <v>73</v>
      </c>
      <c r="C9" s="193" t="s">
        <v>77</v>
      </c>
      <c r="D9" s="183">
        <f>IFERROR('Participant D - N'!X2,"")</f>
        <v>0.20786975714342165</v>
      </c>
      <c r="E9" s="176">
        <f>IFERROR('Participant D - N'!Z2,"")</f>
        <v>0.3855168827177341</v>
      </c>
      <c r="F9" s="160">
        <f>IFERROR('Participant D - N'!AE2,"")</f>
        <v>0.20549269543121509</v>
      </c>
      <c r="G9" s="157">
        <f>IFERROR('Participant D - N'!W5,"")</f>
        <v>-4.2824291322044559</v>
      </c>
      <c r="H9" s="165">
        <f>IFERROR('Participant D - N'!X5,"")</f>
        <v>2.2155799595491663</v>
      </c>
      <c r="I9" s="170">
        <f>IFERROR('Participant D - N'!Y5,"")</f>
        <v>-8.1167883685712852</v>
      </c>
      <c r="J9" s="171">
        <f>IFERROR('Participant D - N'!Z5,"")</f>
        <v>3.1974414985040438</v>
      </c>
      <c r="K9" s="167">
        <f>IFERROR('Participant D - N'!AD5,"")</f>
        <v>-6.6594302148657691</v>
      </c>
      <c r="L9" s="162">
        <f>IFERROR('Participant D - N'!AE5,"")</f>
        <v>2.6513991529754581</v>
      </c>
      <c r="M9" s="32">
        <f>IFERROR('Participant D - N'!W8,"")</f>
        <v>-2.7373107950590803</v>
      </c>
      <c r="N9" s="165">
        <f>IFERROR('Participant D - N'!X8,"")</f>
        <v>1.5264024076555516</v>
      </c>
      <c r="O9" s="180">
        <f>IFERROR('Participant D - N'!Y8,"")</f>
        <v>-5.6947227144809442</v>
      </c>
      <c r="P9" s="181">
        <f>IFERROR('Participant D - N'!Z8,"")</f>
        <v>2.4331914133181654</v>
      </c>
      <c r="Q9" s="167">
        <f>IFERROR('Participant D - N'!AD8,"")</f>
        <v>-5.2177616689781274</v>
      </c>
      <c r="R9" s="160">
        <f>IFERROR('Participant D - N'!AE8,"")</f>
        <v>2.076569590360112</v>
      </c>
      <c r="S9" s="157">
        <f>IFERROR('Participant D - N'!W11,"")</f>
        <v>-3.0789516753565147</v>
      </c>
      <c r="T9" s="165">
        <f>IFERROR('Participant D - N'!X11,"")</f>
        <v>2.0032880626632914</v>
      </c>
      <c r="U9" s="170">
        <f>IFERROR('Participant D - N'!Y11,"")</f>
        <v>-6.8307725688580749</v>
      </c>
      <c r="V9" s="171">
        <f>IFERROR('Participant D - N'!Z11,"")</f>
        <v>4.5683594866835548</v>
      </c>
      <c r="W9" s="167">
        <f>IFERROR('Participant D - N'!AD11,"")</f>
        <v>-6.5079637134854948</v>
      </c>
      <c r="X9" s="162">
        <f>IFERROR('Participant D - N'!AE11,"")</f>
        <v>4.4714317278992342</v>
      </c>
      <c r="Y9" s="32">
        <f>IFERROR('Participant D - N'!W14,"")</f>
        <v>-0.27691727739679994</v>
      </c>
      <c r="Z9" s="165">
        <f>IFERROR('Participant D - N'!X14,"")</f>
        <v>0.57721933504743272</v>
      </c>
      <c r="AA9" s="180">
        <f>IFERROR('Participant D - N'!Y14,"")</f>
        <v>-0.77153484312017506</v>
      </c>
      <c r="AB9" s="181">
        <f>IFERROR('Participant D - N'!Z14,"")</f>
        <v>1.5067048651700126</v>
      </c>
      <c r="AC9" s="167">
        <f>IFERROR('Participant D - N'!AD14,"")</f>
        <v>-0.60692263589281958</v>
      </c>
      <c r="AD9" s="160">
        <f>IFERROR('Participant D - N'!AE14,"")</f>
        <v>1.1913344309675522</v>
      </c>
      <c r="AE9" s="157">
        <f>IFERROR('Participant D - N'!W17,"")</f>
        <v>12.580628510878828</v>
      </c>
      <c r="AF9" s="165">
        <f>IFERROR('Participant D - N'!X17,"")</f>
        <v>4.5943902060617194</v>
      </c>
      <c r="AG9" s="180">
        <f>IFERROR('Participant D - N'!Y17,"")</f>
        <v>-10.745937641435113</v>
      </c>
      <c r="AH9" s="181">
        <f>IFERROR('Participant D - N'!Z17,"")</f>
        <v>6.8977876974405747</v>
      </c>
      <c r="AI9" s="167">
        <f>IFERROR('Participant D - N'!AD17,"")</f>
        <v>-9.6755215480087262</v>
      </c>
      <c r="AJ9" s="162">
        <f>IFERROR('Participant D - N'!AE17,"")</f>
        <v>7.0280926748036219</v>
      </c>
      <c r="AL9" s="69"/>
      <c r="AM9" s="69"/>
      <c r="AN9" s="69"/>
      <c r="AO9" s="69"/>
      <c r="AP9" s="69"/>
      <c r="AQ9" s="69"/>
      <c r="AR9" s="69"/>
      <c r="AS9" s="69"/>
      <c r="AT9" s="69"/>
      <c r="AU9" s="69"/>
      <c r="AV9" s="69"/>
      <c r="AW9" s="69"/>
      <c r="AX9" s="69"/>
      <c r="AY9" s="69"/>
      <c r="AZ9" s="69"/>
      <c r="BA9" s="69"/>
      <c r="BB9" s="69"/>
      <c r="BC9" s="69"/>
      <c r="BD9" s="69"/>
      <c r="BE9" s="69"/>
      <c r="BF9" s="69"/>
      <c r="BG9" s="69"/>
      <c r="BH9" s="69"/>
      <c r="BI9" s="69"/>
    </row>
    <row r="10" spans="1:61" x14ac:dyDescent="0.25">
      <c r="A10" s="196" t="s">
        <v>67</v>
      </c>
      <c r="B10" s="196" t="s">
        <v>74</v>
      </c>
      <c r="C10" s="193" t="s">
        <v>76</v>
      </c>
      <c r="D10" s="183">
        <f>IFERROR('Participant E (TH) - N'!X2,"")</f>
        <v>0.32241562749053621</v>
      </c>
      <c r="E10" s="176">
        <f>IFERROR('Participant E (TH) - N'!Z2,"")</f>
        <v>0.50706331674257987</v>
      </c>
      <c r="F10" s="160">
        <f>IFERROR('Participant E (TH) - N'!AE2,"")</f>
        <v>0.138773720910111</v>
      </c>
      <c r="G10" s="157">
        <f>IFERROR('Participant E (TH) - N'!W5,"")</f>
        <v>0.13946521961768449</v>
      </c>
      <c r="H10" s="165">
        <f>IFERROR('Participant E (TH) - N'!X5,"")</f>
        <v>0.28741338136921196</v>
      </c>
      <c r="I10" s="170">
        <f>IFERROR('Participant E (TH) - N'!Y5,"")</f>
        <v>0.63607871690423834</v>
      </c>
      <c r="J10" s="171">
        <f>IFERROR('Participant E (TH) - N'!Z5,"")</f>
        <v>0.53688908327391371</v>
      </c>
      <c r="K10" s="167">
        <f>IFERROR('Participant E (TH) - N'!AD5,"")</f>
        <v>0.71842380092201574</v>
      </c>
      <c r="L10" s="162">
        <f>IFERROR('Participant E (TH) - N'!AE5,"")</f>
        <v>0.50751240463517178</v>
      </c>
      <c r="M10" s="32">
        <f>IFERROR('Participant E (TH) - N'!W8,"")</f>
        <v>-3.4233531610664918</v>
      </c>
      <c r="N10" s="165">
        <f>IFERROR('Participant E (TH) - N'!X8,"")</f>
        <v>1.5101538929618741</v>
      </c>
      <c r="O10" s="180">
        <f>IFERROR('Participant E (TH) - N'!Y8,"")</f>
        <v>-5.2880861658234206</v>
      </c>
      <c r="P10" s="181">
        <f>IFERROR('Participant E (TH) - N'!Z8,"")</f>
        <v>2.8311114067137524</v>
      </c>
      <c r="Q10" s="167">
        <f>IFERROR('Participant E (TH) - N'!AD8,"")</f>
        <v>-3.6432877044373035</v>
      </c>
      <c r="R10" s="160">
        <f>IFERROR('Participant E (TH) - N'!AE8,"")</f>
        <v>2.9311104749627455</v>
      </c>
      <c r="S10" s="157">
        <f>IFERROR('Participant E (TH) - N'!W11,"")</f>
        <v>-1.4495942260269374</v>
      </c>
      <c r="T10" s="165">
        <f>IFERROR('Participant E (TH) - N'!X11,"")</f>
        <v>0.53548177743402881</v>
      </c>
      <c r="U10" s="170">
        <f>IFERROR('Participant E (TH) - N'!Y11,"")</f>
        <v>-1.9759297443639823</v>
      </c>
      <c r="V10" s="171">
        <f>IFERROR('Participant E (TH) - N'!Z11,"")</f>
        <v>1.1414365256078534</v>
      </c>
      <c r="W10" s="167">
        <f>IFERROR('Participant E (TH) - N'!AD11,"")</f>
        <v>-1.0108243663446643</v>
      </c>
      <c r="X10" s="162">
        <f>IFERROR('Participant E (TH) - N'!AE11,"")</f>
        <v>1.1053065176434942</v>
      </c>
      <c r="Y10" s="32">
        <f>IFERROR('Participant E (TH) - N'!W14,"")</f>
        <v>-3.5548449451607924</v>
      </c>
      <c r="Z10" s="165">
        <f>IFERROR('Participant E (TH) - N'!X14,"")</f>
        <v>1.0087637454549128</v>
      </c>
      <c r="AA10" s="180">
        <f>IFERROR('Participant E (TH) - N'!Y14,"")</f>
        <v>-5.8603507526311898</v>
      </c>
      <c r="AB10" s="181">
        <f>IFERROR('Participant E (TH) - N'!Z14,"")</f>
        <v>1.683487971552168</v>
      </c>
      <c r="AC10" s="167">
        <f>IFERROR('Participant E (TH) - N'!AD14,"")</f>
        <v>-4.0637372654076058</v>
      </c>
      <c r="AD10" s="160">
        <f>IFERROR('Participant E (TH) - N'!AE14,"")</f>
        <v>1.8902403267546068</v>
      </c>
      <c r="AE10" s="157">
        <f>IFERROR('Participant E (TH) - N'!W17,"")</f>
        <v>7.2849574224589944</v>
      </c>
      <c r="AF10" s="165">
        <f>IFERROR('Participant E (TH) - N'!X17,"")</f>
        <v>2.6240908324108032</v>
      </c>
      <c r="AG10" s="180"/>
      <c r="AH10" s="181"/>
      <c r="AI10" s="167"/>
      <c r="AJ10" s="162"/>
      <c r="AL10" s="69"/>
      <c r="AM10" s="69"/>
      <c r="AN10" s="69"/>
      <c r="AO10" s="69"/>
      <c r="AP10" s="69"/>
      <c r="AQ10" s="69"/>
      <c r="AR10" s="69"/>
      <c r="AS10" s="69"/>
      <c r="AT10" s="69"/>
      <c r="AU10" s="69"/>
      <c r="AV10" s="69"/>
      <c r="AW10" s="69"/>
      <c r="AX10" s="69"/>
      <c r="AY10" s="69"/>
      <c r="AZ10" s="69"/>
      <c r="BA10" s="69"/>
      <c r="BB10" s="69"/>
      <c r="BC10" s="69"/>
      <c r="BD10" s="69"/>
      <c r="BE10" s="69"/>
      <c r="BF10" s="69"/>
      <c r="BG10" s="69"/>
      <c r="BH10" s="69"/>
      <c r="BI10" s="69"/>
    </row>
    <row r="11" spans="1:61" x14ac:dyDescent="0.25">
      <c r="A11" s="196" t="s">
        <v>68</v>
      </c>
      <c r="B11" s="196" t="s">
        <v>75</v>
      </c>
      <c r="C11" s="193" t="s">
        <v>76</v>
      </c>
      <c r="D11" s="183">
        <f>IFERROR('Participant E (TR) - N'!X2,"")</f>
        <v>0.34369374788548868</v>
      </c>
      <c r="E11" s="176">
        <f>IFERROR('Participant E (TR) - N'!Z2,"")</f>
        <v>0.72555573031058596</v>
      </c>
      <c r="F11" s="160">
        <f>IFERROR('Participant E (TR) - N'!AE2,"")</f>
        <v>0.82249772834488455</v>
      </c>
      <c r="G11" s="157">
        <f>IFERROR('Participant E (TR) - N'!W5,"")</f>
        <v>3.4864250783069792</v>
      </c>
      <c r="H11" s="165">
        <f>IFERROR('Participant E (TR) - N'!X5,"")</f>
        <v>2.3326115912056871</v>
      </c>
      <c r="I11" s="170">
        <f>IFERROR('Participant E (TR) - N'!Y5,"")</f>
        <v>7.9225131765302761</v>
      </c>
      <c r="J11" s="171">
        <f>IFERROR('Participant E (TR) - N'!Z5,"")</f>
        <v>4.808333123650355</v>
      </c>
      <c r="K11" s="167">
        <f>IFERROR('Participant E (TR) - N'!AD5,"")</f>
        <v>7.2465723283104824</v>
      </c>
      <c r="L11" s="162">
        <f>IFERROR('Participant E (TR) - N'!AE5,"")</f>
        <v>5.8814400943490037</v>
      </c>
      <c r="M11" s="32">
        <f>IFERROR('Participant E (TR) - N'!W8,"")</f>
        <v>1.1748277124145659</v>
      </c>
      <c r="N11" s="165">
        <f>IFERROR('Participant E (TR) - N'!X8,"")</f>
        <v>0.84011917406458969</v>
      </c>
      <c r="O11" s="180">
        <f>IFERROR('Participant E (TR) - N'!Y8,"")</f>
        <v>2.6206695071838602</v>
      </c>
      <c r="P11" s="181">
        <f>IFERROR('Participant E (TR) - N'!Z8,"")</f>
        <v>1.6398780585010198</v>
      </c>
      <c r="Q11" s="167">
        <f>IFERROR('Participant E (TR) - N'!AD8,"")</f>
        <v>2.3039385097184777</v>
      </c>
      <c r="R11" s="160">
        <f>IFERROR('Participant E (TR) - N'!AE8,"")</f>
        <v>1.5068169531589719</v>
      </c>
      <c r="S11" s="157">
        <f>IFERROR('Participant E (TR) - N'!W11,"")</f>
        <v>2.5878012199474941E-3</v>
      </c>
      <c r="T11" s="165">
        <f>IFERROR('Participant E (TR) - N'!X11,"")</f>
        <v>0.45984354707132846</v>
      </c>
      <c r="U11" s="170">
        <f>IFERROR('Participant E (TR) - N'!Y11,"")</f>
        <v>0.17875284046000575</v>
      </c>
      <c r="V11" s="171">
        <f>IFERROR('Participant E (TR) - N'!Z11,"")</f>
        <v>1.0347354954842078</v>
      </c>
      <c r="W11" s="167">
        <f>IFERROR('Participant E (TR) - N'!AD11,"")</f>
        <v>0.15091852761678601</v>
      </c>
      <c r="X11" s="162">
        <f>IFERROR('Participant E (TR) - N'!AE11,"")</f>
        <v>1.1362018729654959</v>
      </c>
      <c r="Y11" s="32">
        <f>IFERROR('Participant E (TR) - N'!W14,"")</f>
        <v>-1.1371716186084018</v>
      </c>
      <c r="Z11" s="165">
        <f>IFERROR('Participant E (TR) - N'!X14,"")</f>
        <v>1.2839524213575932</v>
      </c>
      <c r="AA11" s="180">
        <f>IFERROR('Participant E (TR) - N'!Y14,"")</f>
        <v>-2.9045838797245702</v>
      </c>
      <c r="AB11" s="181">
        <f>IFERROR('Participant E (TR) - N'!Z14,"")</f>
        <v>2.8022877834914737</v>
      </c>
      <c r="AC11" s="167">
        <f>IFERROR('Participant E (TR) - N'!AD14,"")</f>
        <v>-2.9888837308212666</v>
      </c>
      <c r="AD11" s="160">
        <f>IFERROR('Participant E (TR) - N'!AE14,"")</f>
        <v>3.1171621056549279</v>
      </c>
      <c r="AE11" s="157">
        <f>IFERROR('Participant E (TR) - N'!W17,"")</f>
        <v>22.067904873473474</v>
      </c>
      <c r="AF11" s="165">
        <f>IFERROR('Participant E (TR) - N'!X17,"")</f>
        <v>9.02855104773443</v>
      </c>
      <c r="AG11" s="180">
        <f>IFERROR('Participant E (TR) - N'!Y17,"")</f>
        <v>-0.36201932298920048</v>
      </c>
      <c r="AH11" s="181">
        <f>IFERROR('Participant E (TR) - N'!Z17,"")</f>
        <v>16.273491168681662</v>
      </c>
      <c r="AI11" s="167">
        <f>IFERROR('Participant E (TR) - N'!AD17,"")</f>
        <v>4.5335843195205143</v>
      </c>
      <c r="AJ11" s="162">
        <f>IFERROR('Participant E (TR) - N'!AE17,"")</f>
        <v>24.292697648631741</v>
      </c>
      <c r="AL11" s="69"/>
      <c r="AM11" s="69"/>
      <c r="AN11" s="69"/>
      <c r="AO11" s="69"/>
      <c r="AP11" s="69"/>
      <c r="AQ11" s="69"/>
      <c r="AR11" s="69"/>
      <c r="AS11" s="69"/>
      <c r="AT11" s="69"/>
      <c r="AU11" s="69"/>
      <c r="AV11" s="69"/>
      <c r="AW11" s="69"/>
      <c r="AX11" s="69"/>
      <c r="AY11" s="69"/>
      <c r="AZ11" s="69"/>
      <c r="BA11" s="69"/>
      <c r="BB11" s="69"/>
      <c r="BC11" s="69"/>
      <c r="BD11" s="69"/>
      <c r="BE11" s="69"/>
      <c r="BF11" s="69"/>
      <c r="BG11" s="69"/>
      <c r="BH11" s="69"/>
      <c r="BI11" s="69"/>
    </row>
    <row r="12" spans="1:61" x14ac:dyDescent="0.25">
      <c r="A12" s="196" t="s">
        <v>69</v>
      </c>
      <c r="B12" s="196" t="s">
        <v>72</v>
      </c>
      <c r="C12" s="193" t="s">
        <v>76</v>
      </c>
      <c r="D12" s="183">
        <f>IFERROR('Participant E (TF1) - N'!X2,"")</f>
        <v>0.65983846897698306</v>
      </c>
      <c r="E12" s="176">
        <f>IFERROR('Participant E (TF1) - N'!Z2,"")</f>
        <v>1.4245811172723499</v>
      </c>
      <c r="F12" s="160">
        <f>IFERROR('Participant E (TF1) - N'!AE2,"")</f>
        <v>0.47002252124019955</v>
      </c>
      <c r="G12" s="157">
        <f>IFERROR('Participant E (TF1) - N'!W5,"")</f>
        <v>-4.3253320199137333</v>
      </c>
      <c r="H12" s="165">
        <f>IFERROR('Participant E (TF1) - N'!X5,"")</f>
        <v>3.5288701798749265</v>
      </c>
      <c r="I12" s="170">
        <f>IFERROR('Participant E (TF1) - N'!Y5,"")</f>
        <v>-7.4062682771716792</v>
      </c>
      <c r="J12" s="171">
        <f>IFERROR('Participant E (TF1) - N'!Z5,"")</f>
        <v>5.6856209020146933</v>
      </c>
      <c r="K12" s="167">
        <f>IFERROR('Participant E (TF1) - N'!AD5,"")</f>
        <v>-3.0741291988673396</v>
      </c>
      <c r="L12" s="162">
        <f>IFERROR('Participant E (TF1) - N'!AE5,"")</f>
        <v>4.3818770898898771</v>
      </c>
      <c r="M12" s="32">
        <f>IFERROR('Participant E (TF1) - N'!W8,"")</f>
        <v>-3.3837252342204609</v>
      </c>
      <c r="N12" s="165">
        <f>IFERROR('Participant E (TF1) - N'!X8,"")</f>
        <v>2.1755774311833411</v>
      </c>
      <c r="O12" s="180">
        <f>IFERROR('Participant E (TF1) - N'!Y8,"")</f>
        <v>-5.9379799967955638</v>
      </c>
      <c r="P12" s="181">
        <f>IFERROR('Participant E (TF1) - N'!Z8,"")</f>
        <v>4.0172903507760669</v>
      </c>
      <c r="Q12" s="167">
        <f>IFERROR('Participant E (TF1) - N'!AD8,"")</f>
        <v>-1.8333409079207474</v>
      </c>
      <c r="R12" s="160">
        <f>IFERROR('Participant E (TF1) - N'!AE8,"")</f>
        <v>3.8806360634777839</v>
      </c>
      <c r="S12" s="157">
        <f>IFERROR('Participant E (TF1) - N'!W11,"")</f>
        <v>-1.1871204367405141E-2</v>
      </c>
      <c r="T12" s="165">
        <f>IFERROR('Participant E (TF1) - N'!X11,"")</f>
        <v>1.3907486701003549</v>
      </c>
      <c r="U12" s="170">
        <f>IFERROR('Participant E (TF1) - N'!Y11,"")</f>
        <v>-0.36464588984527213</v>
      </c>
      <c r="V12" s="171">
        <f>IFERROR('Participant E (TF1) - N'!Z11,"")</f>
        <v>2.3059740229042918</v>
      </c>
      <c r="W12" s="167">
        <f>IFERROR('Participant E (TF1) - N'!AD11,"")</f>
        <v>0.74735685229381466</v>
      </c>
      <c r="X12" s="162">
        <f>IFERROR('Participant E (TF1) - N'!AE11,"")</f>
        <v>2.0939647504661392</v>
      </c>
      <c r="Y12" s="32">
        <f>IFERROR('Participant E (TF1) - N'!W14,"")</f>
        <v>-2.4828133703342794</v>
      </c>
      <c r="Z12" s="165">
        <f>IFERROR('Participant E (TF1) - N'!X14,"")</f>
        <v>1.4015320292119609</v>
      </c>
      <c r="AA12" s="180">
        <f>IFERROR('Participant E (TF1) - N'!Y14,"")</f>
        <v>-4.5090464259544651</v>
      </c>
      <c r="AB12" s="181">
        <f>IFERROR('Participant E (TF1) - N'!Z14,"")</f>
        <v>2.7115081134149355</v>
      </c>
      <c r="AC12" s="167">
        <f>IFERROR('Participant E (TF1) - N'!AD14,"")</f>
        <v>-1.1817165694212928</v>
      </c>
      <c r="AD12" s="160">
        <f>IFERROR('Participant E (TF1) - N'!AE14,"")</f>
        <v>2.1181024653112561</v>
      </c>
      <c r="AE12" s="157">
        <f>IFERROR('Participant E (TF1) - N'!W17,"")</f>
        <v>21.271654037805952</v>
      </c>
      <c r="AF12" s="165">
        <f>IFERROR('Participant E (TF1) - N'!X17,"")</f>
        <v>9.6209042205005684</v>
      </c>
      <c r="AG12" s="180">
        <f>IFERROR('Participant E (TF1) - N'!Y17,"")</f>
        <v>15.631247049730655</v>
      </c>
      <c r="AH12" s="181">
        <f>IFERROR('Participant E (TF1) - N'!Z17,"")</f>
        <v>15.33125899106507</v>
      </c>
      <c r="AI12" s="167">
        <f>IFERROR('Participant E (TF1) - N'!AD17,"")</f>
        <v>18.53111844747616</v>
      </c>
      <c r="AJ12" s="162">
        <f>IFERROR('Participant E (TF1) - N'!AE17,"")</f>
        <v>12.171792662931699</v>
      </c>
      <c r="AL12" s="69"/>
      <c r="AM12" s="69"/>
      <c r="AN12" s="69"/>
      <c r="AO12" s="69"/>
      <c r="AP12" s="69"/>
      <c r="AQ12" s="69"/>
      <c r="AR12" s="69"/>
      <c r="AS12" s="69"/>
      <c r="AT12" s="69"/>
      <c r="AU12" s="69"/>
      <c r="AV12" s="69"/>
      <c r="AW12" s="69"/>
      <c r="AX12" s="69"/>
      <c r="AY12" s="69"/>
      <c r="AZ12" s="69"/>
      <c r="BA12" s="69"/>
      <c r="BB12" s="69"/>
      <c r="BC12" s="69"/>
      <c r="BD12" s="69"/>
      <c r="BE12" s="69"/>
      <c r="BF12" s="69"/>
      <c r="BG12" s="69"/>
      <c r="BH12" s="69"/>
      <c r="BI12" s="69"/>
    </row>
    <row r="13" spans="1:61" x14ac:dyDescent="0.25">
      <c r="A13" s="196" t="s">
        <v>70</v>
      </c>
      <c r="B13" s="196" t="s">
        <v>72</v>
      </c>
      <c r="C13" s="193"/>
      <c r="D13" s="183">
        <f>IFERROR('Participant E (TF2) - N'!X2,"")</f>
        <v>0.3043327850911498</v>
      </c>
      <c r="E13" s="176">
        <f>IFERROR('Participant E (TF2) - N'!Z2,"")</f>
        <v>0.64116316927395334</v>
      </c>
      <c r="F13" s="160">
        <f>IFERROR('Participant E (TF2) - N'!AE2,"")</f>
        <v>0.60844892282186436</v>
      </c>
      <c r="G13" s="157">
        <f>IFERROR('Participant E (TF2) - N'!W5,"")</f>
        <v>0.1883132681778264</v>
      </c>
      <c r="H13" s="165">
        <f>IFERROR('Participant E (TF2) - N'!X5,"")</f>
        <v>0.13917725481011584</v>
      </c>
      <c r="I13" s="170">
        <f>IFERROR('Participant E (TF2) - N'!Y5,"")</f>
        <v>0.83990204344556985</v>
      </c>
      <c r="J13" s="171">
        <f>IFERROR('Participant E (TF2) - N'!Z5,"")</f>
        <v>0.24006695874873518</v>
      </c>
      <c r="K13" s="167">
        <f>IFERROR('Participant E (TF2) - N'!AD5,"")</f>
        <v>0.40451212579851398</v>
      </c>
      <c r="L13" s="162">
        <f>IFERROR('Participant E (TF2) - N'!AE5,"")</f>
        <v>7.3735592988026996E-2</v>
      </c>
      <c r="M13" s="32">
        <f>IFERROR('Participant E (TF2) - N'!W8,"")</f>
        <v>2.2049676936211914E-2</v>
      </c>
      <c r="N13" s="165">
        <f>IFERROR('Participant E (TF2) - N'!X8,"")</f>
        <v>0.16677082847557423</v>
      </c>
      <c r="O13" s="180">
        <f>IFERROR('Participant E (TF2) - N'!Y8,"")</f>
        <v>0.18439154760230653</v>
      </c>
      <c r="P13" s="181">
        <f>IFERROR('Participant E (TF2) - N'!Z8,"")</f>
        <v>0.29714356238016781</v>
      </c>
      <c r="Q13" s="167">
        <f>IFERROR('Participant E (TF2) - N'!AD8,"")</f>
        <v>1.0454139994587213</v>
      </c>
      <c r="R13" s="160">
        <f>IFERROR('Participant E (TF2) - N'!AE8,"")</f>
        <v>6.3388590618609311E-2</v>
      </c>
      <c r="S13" s="157">
        <f>IFERROR('Participant E (TF2) - N'!W11,"")</f>
        <v>2.0839055533646311</v>
      </c>
      <c r="T13" s="165">
        <f>IFERROR('Participant E (TF2) - N'!X11,"")</f>
        <v>1.5447312664478192</v>
      </c>
      <c r="U13" s="170">
        <f>IFERROR('Participant E (TF2) - N'!Y11,"")</f>
        <v>0.29289688681390047</v>
      </c>
      <c r="V13" s="171">
        <f>IFERROR('Participant E (TF2) - N'!Z11,"")</f>
        <v>1.9271539978318277</v>
      </c>
      <c r="W13" s="167">
        <f>IFERROR('Participant E (TF2) - N'!AD11,"")</f>
        <v>1.0129351743991819</v>
      </c>
      <c r="X13" s="162">
        <f>IFERROR('Participant E (TF2) - N'!AE11,"")</f>
        <v>1.7529713245251557</v>
      </c>
      <c r="Y13" s="32">
        <f>IFERROR('Participant E (TF2) - N'!W14,"")</f>
        <v>1.3682358252208693</v>
      </c>
      <c r="Z13" s="165">
        <f>IFERROR('Participant E (TF2) - N'!X14,"")</f>
        <v>0.23675125448013773</v>
      </c>
      <c r="AA13" s="180">
        <f>IFERROR('Participant E (TF2) - N'!Y14,"")</f>
        <v>0.58405446103642977</v>
      </c>
      <c r="AB13" s="181">
        <f>IFERROR('Participant E (TF2) - N'!Z14,"")</f>
        <v>0.45086863253445364</v>
      </c>
      <c r="AC13" s="167">
        <f>IFERROR('Participant E (TF2) - N'!AD14,"")</f>
        <v>1.0767800560929193</v>
      </c>
      <c r="AD13" s="160">
        <f>IFERROR('Participant E (TF2) - N'!AE14,"")</f>
        <v>0.3165148525220402</v>
      </c>
      <c r="AE13" s="157">
        <f>IFERROR('Participant E (TF2) - N'!W17,"")</f>
        <v>4.1876859611115629</v>
      </c>
      <c r="AF13" s="165">
        <f>IFERROR('Participant E (TF2) - N'!X17,"")</f>
        <v>9.3861856508523367</v>
      </c>
      <c r="AG13" s="180">
        <f>IFERROR('Participant E (TF2) - N'!Y17,"")</f>
        <v>-17.90179274352284</v>
      </c>
      <c r="AH13" s="181">
        <f>IFERROR('Participant E (TF2) - N'!Z17,"")</f>
        <v>13.055109383895758</v>
      </c>
      <c r="AI13" s="167">
        <f>IFERROR('Participant E (TF2) - N'!AD17,"")</f>
        <v>-16.29091146872743</v>
      </c>
      <c r="AJ13" s="162">
        <f>IFERROR('Participant E (TF2) - N'!AE17,"")</f>
        <v>13.71128140119038</v>
      </c>
      <c r="AL13" s="69"/>
      <c r="AM13" s="69"/>
      <c r="AN13" s="69"/>
      <c r="AO13" s="69"/>
      <c r="AP13" s="69"/>
      <c r="AQ13" s="69"/>
      <c r="AR13" s="69"/>
      <c r="AS13" s="69"/>
      <c r="AT13" s="69"/>
      <c r="AU13" s="69"/>
      <c r="AV13" s="69"/>
      <c r="AW13" s="69"/>
      <c r="AX13" s="69"/>
      <c r="AY13" s="69"/>
      <c r="AZ13" s="69"/>
      <c r="BA13" s="69"/>
      <c r="BB13" s="69"/>
      <c r="BC13" s="69"/>
      <c r="BD13" s="69"/>
      <c r="BE13" s="69"/>
      <c r="BF13" s="69"/>
      <c r="BG13" s="69"/>
      <c r="BH13" s="69"/>
      <c r="BI13" s="69"/>
    </row>
    <row r="14" spans="1:61" x14ac:dyDescent="0.25">
      <c r="A14" s="196" t="s">
        <v>66</v>
      </c>
      <c r="B14" s="196" t="s">
        <v>73</v>
      </c>
      <c r="C14" s="193" t="s">
        <v>77</v>
      </c>
      <c r="D14" s="183">
        <f>IFERROR('Participant F - N'!X2,"")</f>
        <v>0.51062132213859956</v>
      </c>
      <c r="E14" s="176">
        <f>IFERROR('Participant F - N'!Z2,"")</f>
        <v>1.0295222677385765</v>
      </c>
      <c r="F14" s="160">
        <f>IFERROR('Participant F - N'!AE2,"")</f>
        <v>0.62709594933461721</v>
      </c>
      <c r="G14" s="157">
        <f>IFERROR('Participant F - N'!W5,"")</f>
        <v>-1.3489619875112802</v>
      </c>
      <c r="H14" s="165">
        <f>IFERROR('Participant F - N'!X5,"")</f>
        <v>0.54935203987691517</v>
      </c>
      <c r="I14" s="170">
        <f>IFERROR('Participant F - N'!Y5,"")</f>
        <v>-1.5352837664961629</v>
      </c>
      <c r="J14" s="171">
        <f>IFERROR('Participant F - N'!Z5,"")</f>
        <v>0.97365248140691507</v>
      </c>
      <c r="K14" s="167">
        <f>IFERROR('Participant F - N'!AD5,"")</f>
        <v>-1.4171886511949954</v>
      </c>
      <c r="L14" s="162">
        <f>IFERROR('Participant F - N'!AE5,"")</f>
        <v>1.0052403121877591</v>
      </c>
      <c r="M14" s="32">
        <f>IFERROR('Participant F - N'!W8,"")</f>
        <v>4.0407592390733704</v>
      </c>
      <c r="N14" s="165">
        <f>IFERROR('Participant F - N'!X8,"")</f>
        <v>11.496460403511804</v>
      </c>
      <c r="O14" s="180">
        <f>IFERROR('Participant F - N'!Y8,"")</f>
        <v>11.507095698156544</v>
      </c>
      <c r="P14" s="181">
        <f>IFERROR('Participant F - N'!Z8,"")</f>
        <v>24.442446214046036</v>
      </c>
      <c r="Q14" s="167">
        <f>IFERROR('Participant F - N'!AD8,"")</f>
        <v>-9.7673366652132216</v>
      </c>
      <c r="R14" s="160">
        <f>IFERROR('Participant F - N'!AE8,"")</f>
        <v>7.4755124527844012</v>
      </c>
      <c r="S14" s="157">
        <f>IFERROR('Participant F - N'!W11,"")</f>
        <v>-1.48830534909165</v>
      </c>
      <c r="T14" s="165">
        <f>IFERROR('Participant F - N'!X11,"")</f>
        <v>1.0101985119089982</v>
      </c>
      <c r="U14" s="170">
        <f>IFERROR('Participant F - N'!Y11,"")</f>
        <v>-1.389238241779426</v>
      </c>
      <c r="V14" s="171">
        <f>IFERROR('Participant F - N'!Z11,"")</f>
        <v>2.3485695959546442</v>
      </c>
      <c r="W14" s="167">
        <f>IFERROR('Participant F - N'!AD11,"")</f>
        <v>-1.4227477358021663</v>
      </c>
      <c r="X14" s="162">
        <f>IFERROR('Participant F - N'!AE11,"")</f>
        <v>2.803752176482333</v>
      </c>
      <c r="Y14" s="32">
        <f>IFERROR('Participant F - N'!W14,"")</f>
        <v>-3.694018936854957</v>
      </c>
      <c r="Z14" s="165">
        <f>IFERROR('Participant F - N'!X14,"")</f>
        <v>1.1085252585713985</v>
      </c>
      <c r="AA14" s="180">
        <f>IFERROR('Participant F - N'!Y14,"")</f>
        <v>-7.2251963369503729</v>
      </c>
      <c r="AB14" s="181">
        <f>IFERROR('Participant F - N'!Z14,"")</f>
        <v>2.6977884763827116</v>
      </c>
      <c r="AC14" s="167">
        <f>IFERROR('Participant F - N'!AD14,"")</f>
        <v>-6.6866883596980955</v>
      </c>
      <c r="AD14" s="160">
        <f>IFERROR('Participant F - N'!AE14,"")</f>
        <v>2.2954481398596558</v>
      </c>
      <c r="AE14" s="157">
        <f>IFERROR('Participant F - N'!W17,"")</f>
        <v>18.267127979767857</v>
      </c>
      <c r="AF14" s="165">
        <f>IFERROR('Participant F - N'!X17,"")</f>
        <v>2.1156805104895007</v>
      </c>
      <c r="AG14" s="180">
        <f>IFERROR('Participant F - N'!Y17,"")</f>
        <v>7.8824422977798152</v>
      </c>
      <c r="AH14" s="181">
        <f>IFERROR('Participant F - N'!Z17,"")</f>
        <v>6.1727432855122855</v>
      </c>
      <c r="AI14" s="167">
        <f>IFERROR('Participant F - N'!AD17,"")</f>
        <v>7.3308658144682068</v>
      </c>
      <c r="AJ14" s="162">
        <f>IFERROR('Participant F - N'!AE17,"")</f>
        <v>7.7726324195766132</v>
      </c>
      <c r="AL14" s="69"/>
      <c r="AM14" s="69"/>
      <c r="AN14" s="69"/>
      <c r="AO14" s="69"/>
      <c r="AP14" s="69"/>
      <c r="AQ14" s="69"/>
      <c r="AR14" s="69"/>
      <c r="AS14" s="69"/>
      <c r="AT14" s="69"/>
      <c r="AU14" s="69"/>
      <c r="AV14" s="69"/>
      <c r="AW14" s="69"/>
      <c r="AX14" s="69"/>
      <c r="AY14" s="69"/>
      <c r="AZ14" s="69"/>
      <c r="BA14" s="69"/>
      <c r="BB14" s="69"/>
      <c r="BC14" s="69"/>
      <c r="BD14" s="69"/>
      <c r="BE14" s="69"/>
      <c r="BF14" s="69"/>
      <c r="BG14" s="69"/>
      <c r="BH14" s="69"/>
      <c r="BI14" s="69"/>
    </row>
    <row r="15" spans="1:61" ht="15.75" thickBot="1" x14ac:dyDescent="0.3">
      <c r="A15" s="197" t="s">
        <v>71</v>
      </c>
      <c r="B15" s="197" t="s">
        <v>73</v>
      </c>
      <c r="C15" s="195" t="s">
        <v>77</v>
      </c>
      <c r="D15" s="184">
        <f>IFERROR('Participant G - N'!X2,"")</f>
        <v>0.30318006488405908</v>
      </c>
      <c r="E15" s="177">
        <f>IFERROR('Participant G - N'!Z2,"")</f>
        <v>0.53930343813444148</v>
      </c>
      <c r="F15" s="185">
        <f>IFERROR('Participant G - N'!AE2,"")</f>
        <v>0.42592166320447689</v>
      </c>
      <c r="G15" s="186">
        <f>IFERROR('Participant G - N'!W5,"")</f>
        <v>3.0493231364261977</v>
      </c>
      <c r="H15" s="187">
        <f>IFERROR('Participant G - N'!X5,"")</f>
        <v>0.72865458280125439</v>
      </c>
      <c r="I15" s="172">
        <f>IFERROR('Participant G - N'!Y5,"")</f>
        <v>3.5627086872845801</v>
      </c>
      <c r="J15" s="173">
        <f>IFERROR('Participant G - N'!Z5,"")</f>
        <v>1.4372158076912296</v>
      </c>
      <c r="K15" s="188">
        <f>IFERROR('Participant G - N'!AD5,"")</f>
        <v>4.239402122044396</v>
      </c>
      <c r="L15" s="189">
        <f>IFERROR('Participant G - N'!AE5,"")</f>
        <v>1.7075848905365778</v>
      </c>
      <c r="M15" s="35">
        <f>IFERROR('Participant G - N'!W8,"")</f>
        <v>-2.0503340092988203</v>
      </c>
      <c r="N15" s="187">
        <f>IFERROR('Participant G - N'!X8,"")</f>
        <v>7.8879865825065254</v>
      </c>
      <c r="O15" s="42">
        <f>IFERROR('Participant G - N'!Y8,"")</f>
        <v>-9.4143275799050539</v>
      </c>
      <c r="P15" s="182">
        <f>IFERROR('Participant G - N'!Z8,"")</f>
        <v>12.274047824100659</v>
      </c>
      <c r="Q15" s="188">
        <f>IFERROR('Participant G - N'!AD8,"")</f>
        <v>3.2075847368986103</v>
      </c>
      <c r="R15" s="185">
        <f>IFERROR('Participant G - N'!AE8,"")</f>
        <v>0.81425752493008496</v>
      </c>
      <c r="S15" s="186">
        <f>IFERROR('Participant G - N'!W11,"")</f>
        <v>-2.9568472062032147</v>
      </c>
      <c r="T15" s="187">
        <f>IFERROR('Participant G - N'!X11,"")</f>
        <v>0.78143160019460367</v>
      </c>
      <c r="U15" s="172">
        <f>IFERROR('Participant G - N'!Y11,"")</f>
        <v>-6.9885140039181106</v>
      </c>
      <c r="V15" s="173">
        <f>IFERROR('Participant G - N'!Z11,"")</f>
        <v>1.351339462919402</v>
      </c>
      <c r="W15" s="188">
        <f>IFERROR('Participant G - N'!AD11,"")</f>
        <v>-5.6224158299719704</v>
      </c>
      <c r="X15" s="189">
        <f>IFERROR('Participant G - N'!AE11,"")</f>
        <v>1.5586866284665899</v>
      </c>
      <c r="Y15" s="35">
        <f>IFERROR('Participant G - N'!W14,"")</f>
        <v>-6.3302346172822066</v>
      </c>
      <c r="Z15" s="187">
        <f>IFERROR('Participant G - N'!X14,"")</f>
        <v>3.8630615735793987</v>
      </c>
      <c r="AA15" s="42">
        <f>IFERROR('Participant G - N'!Y14,"")</f>
        <v>-12.606666024883552</v>
      </c>
      <c r="AB15" s="182">
        <f>IFERROR('Participant G - N'!Z14,"")</f>
        <v>6.145375793200448</v>
      </c>
      <c r="AC15" s="188">
        <f>IFERROR('Participant G - N'!AD14,"")</f>
        <v>-9.3355354762661822</v>
      </c>
      <c r="AD15" s="185">
        <f>IFERROR('Participant G - N'!AE14,"")</f>
        <v>5.7536185113044702</v>
      </c>
      <c r="AE15" s="186">
        <f>IFERROR('Participant G - N'!W17,"")</f>
        <v>31.715101805140069</v>
      </c>
      <c r="AF15" s="187">
        <f>IFERROR('Participant G - N'!X17,"")</f>
        <v>7.2641413260624459</v>
      </c>
      <c r="AG15" s="42">
        <f>IFERROR('Participant G - N'!Y17,"")</f>
        <v>2.0933439400655032</v>
      </c>
      <c r="AH15" s="182">
        <f>IFERROR('Participant G - N'!Z17,"")</f>
        <v>14.810389935267228</v>
      </c>
      <c r="AI15" s="188">
        <f>IFERROR('Participant G - N'!AD17,"")</f>
        <v>5.8658989915870023</v>
      </c>
      <c r="AJ15" s="189">
        <f>IFERROR('Participant G - N'!AE17,"")</f>
        <v>12.722753586199151</v>
      </c>
      <c r="AL15" s="69"/>
      <c r="AM15" s="69"/>
      <c r="AN15" s="69"/>
      <c r="AO15" s="69"/>
      <c r="AP15" s="69"/>
      <c r="AQ15" s="69"/>
      <c r="AR15" s="69"/>
      <c r="AS15" s="69"/>
      <c r="AT15" s="69"/>
      <c r="AU15" s="69"/>
      <c r="AV15" s="69"/>
      <c r="AW15" s="69"/>
      <c r="AX15" s="69"/>
      <c r="AY15" s="69"/>
      <c r="AZ15" s="69"/>
      <c r="BA15" s="69"/>
      <c r="BB15" s="69"/>
      <c r="BC15" s="69"/>
      <c r="BD15" s="69"/>
      <c r="BE15" s="69"/>
      <c r="BF15" s="69"/>
      <c r="BG15" s="69"/>
      <c r="BH15" s="69"/>
      <c r="BI15" s="69"/>
    </row>
    <row r="16" spans="1:61" x14ac:dyDescent="0.25">
      <c r="A16" s="198"/>
      <c r="C16" s="193" t="s">
        <v>127</v>
      </c>
      <c r="D16" s="2">
        <f>AVERAGE(D6:D15)</f>
        <v>0.41172290227130015</v>
      </c>
      <c r="E16" s="2">
        <f>AVERAGE(E6:E15)</f>
        <v>0.83404161778646846</v>
      </c>
      <c r="F16" s="2">
        <f t="shared" ref="F16:AJ16" si="0">AVERAGE(F6:F15)</f>
        <v>0.57471889269290766</v>
      </c>
      <c r="G16" s="2">
        <f t="shared" si="0"/>
        <v>-1.2284509772234513</v>
      </c>
      <c r="H16" s="2">
        <f t="shared" si="0"/>
        <v>1.2524006040877333</v>
      </c>
      <c r="I16" s="2">
        <f t="shared" si="0"/>
        <v>-2.2247056144821284</v>
      </c>
      <c r="J16" s="2">
        <f t="shared" si="0"/>
        <v>2.2405724011566703</v>
      </c>
      <c r="K16" s="2">
        <f t="shared" si="0"/>
        <v>-1.6509473216661834</v>
      </c>
      <c r="L16" s="2">
        <f t="shared" si="0"/>
        <v>2.1271122453312161</v>
      </c>
      <c r="M16" s="2">
        <f t="shared" si="0"/>
        <v>-2.4902023253475774</v>
      </c>
      <c r="N16" s="2">
        <f t="shared" si="0"/>
        <v>3.575058434293453</v>
      </c>
      <c r="O16" s="2">
        <f t="shared" si="0"/>
        <v>-5.3888049711936086</v>
      </c>
      <c r="P16" s="2">
        <f t="shared" si="0"/>
        <v>6.9603941412458212</v>
      </c>
      <c r="Q16" s="2">
        <f t="shared" si="0"/>
        <v>-5.4593958627546941</v>
      </c>
      <c r="R16" s="2">
        <f t="shared" si="0"/>
        <v>4.5744101674126405</v>
      </c>
      <c r="S16" s="2">
        <f t="shared" si="0"/>
        <v>-1.8506448793608317</v>
      </c>
      <c r="T16" s="2">
        <f t="shared" si="0"/>
        <v>1.3085451955020282</v>
      </c>
      <c r="U16" s="2">
        <f t="shared" si="0"/>
        <v>-4.7075333357730376</v>
      </c>
      <c r="V16" s="2">
        <f t="shared" si="0"/>
        <v>2.4421037713415674</v>
      </c>
      <c r="W16" s="2">
        <f t="shared" si="0"/>
        <v>-4.0363690806936372</v>
      </c>
      <c r="X16" s="2">
        <f t="shared" si="0"/>
        <v>2.4705103112902771</v>
      </c>
      <c r="Y16" s="2">
        <f t="shared" si="0"/>
        <v>-3.6844471536939225</v>
      </c>
      <c r="Z16" s="2">
        <f t="shared" si="0"/>
        <v>1.8464640350257688</v>
      </c>
      <c r="AA16" s="2">
        <f t="shared" si="0"/>
        <v>-8.2475959416266988</v>
      </c>
      <c r="AB16" s="2">
        <f t="shared" si="0"/>
        <v>3.541806612316976</v>
      </c>
      <c r="AC16" s="2">
        <f t="shared" si="0"/>
        <v>-6.8609749868628729</v>
      </c>
      <c r="AD16" s="2">
        <f t="shared" si="0"/>
        <v>3.4661837190817195</v>
      </c>
      <c r="AE16" s="2">
        <f t="shared" si="0"/>
        <v>14.346286346597623</v>
      </c>
      <c r="AF16" s="2">
        <f t="shared" si="0"/>
        <v>8.7522810327630882</v>
      </c>
      <c r="AG16" s="2">
        <f t="shared" si="0"/>
        <v>-6.5636150442123045</v>
      </c>
      <c r="AH16" s="2">
        <f t="shared" si="0"/>
        <v>11.372936886399755</v>
      </c>
      <c r="AI16" s="2">
        <f t="shared" si="0"/>
        <v>-8.6743086728324013</v>
      </c>
      <c r="AJ16" s="2">
        <f t="shared" si="0"/>
        <v>12.075815652340717</v>
      </c>
      <c r="AL16" s="69"/>
      <c r="AM16" s="69"/>
      <c r="AN16" s="69"/>
      <c r="AO16" s="69"/>
      <c r="AP16" s="69"/>
      <c r="AQ16" s="69"/>
      <c r="AR16" s="69"/>
      <c r="AS16" s="69"/>
      <c r="AT16" s="69"/>
      <c r="AU16" s="69"/>
      <c r="AV16" s="69"/>
      <c r="AW16" s="69"/>
      <c r="AX16" s="69"/>
      <c r="AY16" s="69"/>
      <c r="AZ16" s="69"/>
      <c r="BA16" s="69"/>
      <c r="BB16" s="69"/>
      <c r="BC16" s="69"/>
      <c r="BD16" s="69"/>
      <c r="BE16" s="69"/>
      <c r="BF16" s="69"/>
      <c r="BG16" s="69"/>
      <c r="BH16" s="69"/>
      <c r="BI16" s="69"/>
    </row>
    <row r="17" spans="1:61" x14ac:dyDescent="0.25">
      <c r="A17" s="199" t="s">
        <v>79</v>
      </c>
      <c r="D17" s="2" cm="1">
        <f t="array" ref="D17">AVERAGE(ABS(D6:D15))</f>
        <v>0.41172290227130015</v>
      </c>
      <c r="E17" s="2" cm="1">
        <f t="array" ref="E17">AVERAGE(ABS(E6:E15))</f>
        <v>0.83404161778646846</v>
      </c>
      <c r="F17" s="2" cm="1">
        <f t="array" ref="F17">AVERAGE(ABS(F6:F15))</f>
        <v>0.57471889269290766</v>
      </c>
      <c r="G17" s="2" cm="1">
        <f t="array" ref="G17">AVERAGE(ABS(G6:G15))</f>
        <v>2.6011563177291892</v>
      </c>
      <c r="H17" s="2" cm="1">
        <f t="array" ref="H17">AVERAGE(ABS(H6:H15))</f>
        <v>1.2524006040877333</v>
      </c>
      <c r="I17" s="2" cm="1">
        <f t="array" ref="I17">AVERAGE(ABS(I6:I15))</f>
        <v>4.8169461393150597</v>
      </c>
      <c r="J17" s="2" cm="1">
        <f t="array" ref="J17">AVERAGE(ABS(J6:J15))</f>
        <v>2.2405724011566703</v>
      </c>
      <c r="K17" s="2" cm="1">
        <f t="array" ref="K17">AVERAGE(ABS(K6:K15))</f>
        <v>4.1727293970812651</v>
      </c>
      <c r="L17" s="2" cm="1">
        <f t="array" ref="L17">AVERAGE(ABS(L6:L15))</f>
        <v>2.1271122453312161</v>
      </c>
      <c r="M17" s="2" cm="1">
        <f t="array" ref="M17">AVERAGE(ABS(M6:M15))</f>
        <v>3.5377296510324072</v>
      </c>
      <c r="N17" s="2" cm="1">
        <f t="array" ref="N17">AVERAGE(ABS(N6:N15))</f>
        <v>3.575058434293453</v>
      </c>
      <c r="O17" s="2" cm="1">
        <f t="array" ref="O17">AVERAGE(ABS(O6:O15))</f>
        <v>8.2512363217821516</v>
      </c>
      <c r="P17" s="2" cm="1">
        <f t="array" ref="P17">AVERAGE(ABS(P6:P15))</f>
        <v>6.9603941412458212</v>
      </c>
      <c r="Q17" s="2" cm="1">
        <f t="array" ref="Q17">AVERAGE(ABS(Q6:Q15))</f>
        <v>6.7707833119698559</v>
      </c>
      <c r="R17" s="2" cm="1">
        <f t="array" ref="R17">AVERAGE(ABS(R6:R15))</f>
        <v>4.5744101674126405</v>
      </c>
      <c r="S17" s="2" cm="1">
        <f t="array" ref="S17">AVERAGE(ABS(S6:S15))</f>
        <v>2.2679435502777476</v>
      </c>
      <c r="T17" s="2" cm="1">
        <f t="array" ref="T17">AVERAGE(ABS(T6:T15))</f>
        <v>1.3085451955020282</v>
      </c>
      <c r="U17" s="2" cm="1">
        <f t="array" ref="U17">AVERAGE(ABS(U6:U15))</f>
        <v>4.8018632812278188</v>
      </c>
      <c r="V17" s="2" cm="1">
        <f t="array" ref="V17">AVERAGE(ABS(V6:V15))</f>
        <v>2.4421037713415674</v>
      </c>
      <c r="W17" s="2" cm="1">
        <f t="array" ref="W17">AVERAGE(ABS(W6:W15))</f>
        <v>4.418611191555593</v>
      </c>
      <c r="X17" s="2" cm="1">
        <f t="array" ref="X17">AVERAGE(ABS(X6:X15))</f>
        <v>2.4705103112902771</v>
      </c>
      <c r="Y17" s="2" cm="1">
        <f t="array" ref="Y17">AVERAGE(ABS(Y6:Y15))</f>
        <v>3.9580943187380959</v>
      </c>
      <c r="Z17" s="2" cm="1">
        <f t="array" ref="Z17">AVERAGE(ABS(Z6:Z15))</f>
        <v>1.8464640350257688</v>
      </c>
      <c r="AA17" s="2" cm="1">
        <f t="array" ref="AA17">AVERAGE(ABS(AA6:AA15))</f>
        <v>8.3644068338339856</v>
      </c>
      <c r="AB17" s="2" cm="1">
        <f t="array" ref="AB17">AVERAGE(ABS(AB6:AB15))</f>
        <v>3.541806612316976</v>
      </c>
      <c r="AC17" s="2" cm="1">
        <f t="array" ref="AC17">AVERAGE(ABS(AC6:AC15))</f>
        <v>7.076330998081457</v>
      </c>
      <c r="AD17" s="2" cm="1">
        <f t="array" ref="AD17">AVERAGE(ABS(AD6:AD15))</f>
        <v>3.4661837190817195</v>
      </c>
      <c r="AE17" s="2" cm="1">
        <f t="array" ref="AE17">AVERAGE(ABS(AE6:AE15))</f>
        <v>16.545506269154366</v>
      </c>
      <c r="AF17" s="2" cm="1">
        <f t="array" ref="AF17">AVERAGE(ABS(AF6:AF15))</f>
        <v>8.7522810327630882</v>
      </c>
      <c r="AG17" s="2" t="e" cm="1">
        <f t="array" ref="AG17">AVERAGE(ABS(AG6:AG15))</f>
        <v>#VALUE!</v>
      </c>
      <c r="AH17" s="2" t="e" cm="1">
        <f t="array" ref="AH17">AVERAGE(ABS(AH6:AH15))</f>
        <v>#VALUE!</v>
      </c>
      <c r="AI17" s="2" cm="1">
        <f t="array" ref="AI17">AVERAGE(ABS(AI6:AI15))</f>
        <v>15.059171320159539</v>
      </c>
      <c r="AJ17" s="2" cm="1">
        <f t="array" ref="AJ17">AVERAGE(ABS(AJ6:AJ15))</f>
        <v>10.868234087106647</v>
      </c>
      <c r="AL17" s="69"/>
      <c r="AM17" s="69"/>
      <c r="AN17" s="69"/>
      <c r="AO17" s="69"/>
      <c r="AP17" s="69"/>
      <c r="AQ17" s="69"/>
      <c r="AR17" s="69"/>
      <c r="AS17" s="69"/>
      <c r="AT17" s="69"/>
      <c r="AU17" s="69"/>
      <c r="AV17" s="69"/>
      <c r="AW17" s="69"/>
      <c r="AX17" s="69"/>
      <c r="AY17" s="69"/>
      <c r="AZ17" s="69"/>
      <c r="BA17" s="69"/>
      <c r="BB17" s="69"/>
      <c r="BC17" s="69"/>
      <c r="BD17" s="69"/>
      <c r="BE17" s="69"/>
      <c r="BF17" s="69"/>
      <c r="BG17" s="69"/>
      <c r="BH17" s="69"/>
      <c r="BI17" s="69"/>
    </row>
    <row r="18" spans="1:61" ht="15.75" thickBot="1" x14ac:dyDescent="0.3">
      <c r="A18" s="198"/>
      <c r="AL18" s="69"/>
      <c r="AM18" s="69"/>
      <c r="AN18" s="69"/>
      <c r="AO18" s="69"/>
      <c r="AP18" s="69"/>
      <c r="AQ18" s="69"/>
      <c r="AR18" s="69"/>
      <c r="AS18" s="69"/>
      <c r="AT18" s="69"/>
      <c r="AU18" s="69"/>
      <c r="AV18" s="69"/>
      <c r="AW18" s="69"/>
      <c r="AX18" s="69"/>
      <c r="AY18" s="69"/>
      <c r="AZ18" s="69"/>
      <c r="BA18" s="69"/>
      <c r="BB18" s="69"/>
      <c r="BC18" s="69"/>
      <c r="BD18" s="69"/>
      <c r="BE18" s="69"/>
      <c r="BF18" s="69"/>
      <c r="BG18" s="69"/>
      <c r="BH18" s="69"/>
      <c r="BI18" s="69"/>
    </row>
    <row r="19" spans="1:61" ht="15.75" thickBot="1" x14ac:dyDescent="0.3">
      <c r="A19" s="190" t="s">
        <v>53</v>
      </c>
      <c r="B19" s="190" t="s">
        <v>54</v>
      </c>
      <c r="C19" s="191" t="s">
        <v>55</v>
      </c>
      <c r="D19" s="296" t="s">
        <v>56</v>
      </c>
      <c r="E19" s="297"/>
      <c r="F19" s="297"/>
      <c r="G19" s="296" t="s">
        <v>12</v>
      </c>
      <c r="H19" s="297"/>
      <c r="I19" s="297"/>
      <c r="J19" s="297"/>
      <c r="K19" s="297"/>
      <c r="L19" s="298"/>
      <c r="M19" s="297" t="s">
        <v>19</v>
      </c>
      <c r="N19" s="297"/>
      <c r="O19" s="297"/>
      <c r="P19" s="297"/>
      <c r="Q19" s="297"/>
      <c r="R19" s="297"/>
      <c r="S19" s="296" t="s">
        <v>13</v>
      </c>
      <c r="T19" s="297"/>
      <c r="U19" s="297"/>
      <c r="V19" s="297"/>
      <c r="W19" s="297"/>
      <c r="X19" s="298"/>
      <c r="Y19" s="297" t="s">
        <v>20</v>
      </c>
      <c r="Z19" s="297"/>
      <c r="AA19" s="297"/>
      <c r="AB19" s="297"/>
      <c r="AC19" s="297"/>
      <c r="AD19" s="297"/>
      <c r="AE19" s="296" t="s">
        <v>14</v>
      </c>
      <c r="AF19" s="297"/>
      <c r="AG19" s="297"/>
      <c r="AH19" s="297"/>
      <c r="AI19" s="297"/>
      <c r="AJ19" s="298"/>
      <c r="AL19" s="69"/>
      <c r="AM19" s="69"/>
      <c r="AN19" s="69"/>
      <c r="AO19" s="69"/>
      <c r="AP19" s="69"/>
      <c r="AQ19" s="69"/>
      <c r="AR19" s="69"/>
      <c r="AS19" s="69"/>
      <c r="AT19" s="69"/>
      <c r="AU19" s="69"/>
      <c r="AV19" s="69"/>
      <c r="AW19" s="69"/>
      <c r="AX19" s="69"/>
      <c r="AY19" s="69"/>
      <c r="AZ19" s="69"/>
      <c r="BA19" s="69"/>
      <c r="BB19" s="69"/>
      <c r="BC19" s="69"/>
      <c r="BD19" s="69"/>
      <c r="BE19" s="69"/>
      <c r="BF19" s="69"/>
      <c r="BG19" s="69"/>
      <c r="BH19" s="69"/>
      <c r="BI19" s="69"/>
    </row>
    <row r="20" spans="1:61" x14ac:dyDescent="0.25">
      <c r="A20" s="192"/>
      <c r="B20" s="192"/>
      <c r="C20" s="193"/>
      <c r="D20" s="246" t="s">
        <v>57</v>
      </c>
      <c r="E20" s="174" t="s">
        <v>58</v>
      </c>
      <c r="F20" s="245" t="s">
        <v>59</v>
      </c>
      <c r="G20" s="299" t="s">
        <v>57</v>
      </c>
      <c r="H20" s="300"/>
      <c r="I20" s="301" t="s">
        <v>58</v>
      </c>
      <c r="J20" s="302"/>
      <c r="K20" s="294" t="s">
        <v>59</v>
      </c>
      <c r="L20" s="295"/>
      <c r="M20" s="303" t="s">
        <v>57</v>
      </c>
      <c r="N20" s="303"/>
      <c r="O20" s="301" t="s">
        <v>58</v>
      </c>
      <c r="P20" s="302"/>
      <c r="Q20" s="294" t="s">
        <v>59</v>
      </c>
      <c r="R20" s="294"/>
      <c r="S20" s="304" t="s">
        <v>57</v>
      </c>
      <c r="T20" s="303"/>
      <c r="U20" s="301" t="s">
        <v>58</v>
      </c>
      <c r="V20" s="302"/>
      <c r="W20" s="294" t="s">
        <v>59</v>
      </c>
      <c r="X20" s="295"/>
      <c r="Y20" s="303" t="s">
        <v>57</v>
      </c>
      <c r="Z20" s="303"/>
      <c r="AA20" s="301" t="s">
        <v>58</v>
      </c>
      <c r="AB20" s="302"/>
      <c r="AC20" s="294" t="s">
        <v>59</v>
      </c>
      <c r="AD20" s="294"/>
      <c r="AE20" s="304" t="s">
        <v>57</v>
      </c>
      <c r="AF20" s="303"/>
      <c r="AG20" s="301" t="s">
        <v>58</v>
      </c>
      <c r="AH20" s="302"/>
      <c r="AI20" s="294" t="s">
        <v>59</v>
      </c>
      <c r="AJ20" s="295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  <c r="AW20" s="69"/>
      <c r="AX20" s="69"/>
      <c r="AY20" s="69"/>
      <c r="AZ20" s="69"/>
      <c r="BA20" s="69"/>
      <c r="BB20" s="69"/>
      <c r="BC20" s="69"/>
      <c r="BD20" s="69"/>
      <c r="BE20" s="69"/>
      <c r="BF20" s="69"/>
      <c r="BG20" s="69"/>
      <c r="BH20" s="69"/>
      <c r="BI20" s="69"/>
    </row>
    <row r="21" spans="1:61" ht="15.75" thickBot="1" x14ac:dyDescent="0.3">
      <c r="A21" s="194"/>
      <c r="B21" s="194"/>
      <c r="C21" s="195"/>
      <c r="D21" s="156" t="s">
        <v>60</v>
      </c>
      <c r="E21" s="175" t="s">
        <v>60</v>
      </c>
      <c r="F21" s="159" t="s">
        <v>60</v>
      </c>
      <c r="G21" s="154" t="s">
        <v>61</v>
      </c>
      <c r="H21" s="164" t="s">
        <v>60</v>
      </c>
      <c r="I21" s="168" t="s">
        <v>61</v>
      </c>
      <c r="J21" s="169" t="s">
        <v>60</v>
      </c>
      <c r="K21" s="166" t="s">
        <v>61</v>
      </c>
      <c r="L21" s="161" t="s">
        <v>60</v>
      </c>
      <c r="M21" s="155" t="s">
        <v>61</v>
      </c>
      <c r="N21" s="164" t="s">
        <v>60</v>
      </c>
      <c r="O21" s="178" t="s">
        <v>61</v>
      </c>
      <c r="P21" s="179" t="s">
        <v>60</v>
      </c>
      <c r="Q21" s="166" t="s">
        <v>61</v>
      </c>
      <c r="R21" s="159" t="s">
        <v>60</v>
      </c>
      <c r="S21" s="154" t="s">
        <v>61</v>
      </c>
      <c r="T21" s="164" t="s">
        <v>60</v>
      </c>
      <c r="U21" s="168" t="s">
        <v>61</v>
      </c>
      <c r="V21" s="169" t="s">
        <v>60</v>
      </c>
      <c r="W21" s="166" t="s">
        <v>61</v>
      </c>
      <c r="X21" s="161" t="s">
        <v>60</v>
      </c>
      <c r="Y21" s="155" t="s">
        <v>61</v>
      </c>
      <c r="Z21" s="164" t="s">
        <v>60</v>
      </c>
      <c r="AA21" s="178" t="s">
        <v>61</v>
      </c>
      <c r="AB21" s="179" t="s">
        <v>60</v>
      </c>
      <c r="AC21" s="166" t="s">
        <v>61</v>
      </c>
      <c r="AD21" s="159" t="s">
        <v>60</v>
      </c>
      <c r="AE21" s="154" t="s">
        <v>61</v>
      </c>
      <c r="AF21" s="164" t="s">
        <v>60</v>
      </c>
      <c r="AG21" s="178" t="s">
        <v>61</v>
      </c>
      <c r="AH21" s="179" t="s">
        <v>60</v>
      </c>
      <c r="AI21" s="166" t="s">
        <v>61</v>
      </c>
      <c r="AJ21" s="161" t="s">
        <v>60</v>
      </c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  <c r="AW21" s="69"/>
      <c r="AX21" s="69"/>
      <c r="AY21" s="69"/>
      <c r="AZ21" s="69"/>
      <c r="BA21" s="69"/>
      <c r="BB21" s="69"/>
      <c r="BC21" s="69"/>
      <c r="BD21" s="69"/>
      <c r="BE21" s="69"/>
      <c r="BF21" s="69"/>
      <c r="BG21" s="69"/>
      <c r="BH21" s="69"/>
      <c r="BI21" s="69"/>
    </row>
    <row r="22" spans="1:61" x14ac:dyDescent="0.25">
      <c r="A22" s="196" t="s">
        <v>62</v>
      </c>
      <c r="B22" s="196" t="s">
        <v>72</v>
      </c>
      <c r="C22" s="193" t="s">
        <v>76</v>
      </c>
      <c r="D22" s="183">
        <f>IFERROR('Participant A - O'!X2,"")</f>
        <v>0.39994700722030346</v>
      </c>
      <c r="E22" s="176">
        <f>IFERROR('Participant A - O'!Z2,"")</f>
        <v>0.91094957960584766</v>
      </c>
      <c r="F22" s="160">
        <f>IFERROR('Participant A - O'!AE2,"")</f>
        <v>0.25018502082726196</v>
      </c>
      <c r="G22" s="157">
        <f>IFERROR('Participant A - O'!W5,"")</f>
        <v>-2.0728765080786329</v>
      </c>
      <c r="H22" s="165">
        <f>IFERROR('Participant A - O'!X5,"")</f>
        <v>0.65726230011176767</v>
      </c>
      <c r="I22" s="170">
        <f>IFERROR('Participant A - O'!Y5,"")</f>
        <v>-4.1639478964296073</v>
      </c>
      <c r="J22" s="171">
        <f>IFERROR('Participant A - O'!Z5,"")</f>
        <v>1.4037446097255626</v>
      </c>
      <c r="K22" s="167">
        <f>IFERROR('Participant A - O'!AD5,"")</f>
        <v>-4.7489301137570363</v>
      </c>
      <c r="L22" s="162">
        <f>IFERROR('Participant A - O'!AE5,"")</f>
        <v>1.5679624530586505</v>
      </c>
      <c r="M22" s="32">
        <f>IFERROR('Participant A - O'!W8,"")</f>
        <v>-4.5913645594665899</v>
      </c>
      <c r="N22" s="165">
        <f>IFERROR('Participant A - O'!X8,"")</f>
        <v>1.938422282468774</v>
      </c>
      <c r="O22" s="180">
        <f>IFERROR('Participant A - O'!Y8,"")</f>
        <v>-13.535263080452561</v>
      </c>
      <c r="P22" s="181">
        <f>IFERROR('Participant A - O'!Z8,"")</f>
        <v>4.3368396003827252</v>
      </c>
      <c r="Q22" s="167">
        <f>IFERROR('Participant A - O'!AD8,"")</f>
        <v>-12.200668179871466</v>
      </c>
      <c r="R22" s="160">
        <f>IFERROR('Participant A - O'!AE8,"")</f>
        <v>3.9623332017285557</v>
      </c>
      <c r="S22" s="157">
        <f>IFERROR('Participant A - O'!W11,"")</f>
        <v>1.4525391480098653</v>
      </c>
      <c r="T22" s="165">
        <f>IFERROR('Participant A - O'!X11,"")</f>
        <v>1.6757226265200231</v>
      </c>
      <c r="U22" s="170">
        <f>IFERROR('Participant A - O'!Y11,"")</f>
        <v>-3.1367558557535373</v>
      </c>
      <c r="V22" s="171">
        <f>IFERROR('Participant A - O'!Z11,"")</f>
        <v>2.8507561641676022</v>
      </c>
      <c r="W22" s="167">
        <f>IFERROR('Participant A - O'!AD11,"")</f>
        <v>-2.650926173963716</v>
      </c>
      <c r="X22" s="162">
        <f>IFERROR('Participant A - O'!AE11,"")</f>
        <v>1.9432509075205455</v>
      </c>
      <c r="Y22" s="32">
        <f>IFERROR('Participant A - O'!W14,"")</f>
        <v>3.5572457932877604</v>
      </c>
      <c r="Z22" s="165">
        <f>IFERROR('Participant A - O'!X14,"")</f>
        <v>1.1837953638758882</v>
      </c>
      <c r="AA22" s="180">
        <f>IFERROR('Participant A - O'!Y14,"")</f>
        <v>-4.2693591027093358</v>
      </c>
      <c r="AB22" s="181">
        <f>IFERROR('Participant A - O'!Z14,"")</f>
        <v>2.7774597712009568</v>
      </c>
      <c r="AC22" s="167">
        <f>IFERROR('Participant A - O'!AD14,"")</f>
        <v>-3.4998962879193223</v>
      </c>
      <c r="AD22" s="160">
        <f>IFERROR('Participant A - O'!AE14,"")</f>
        <v>2.2812966711671363</v>
      </c>
      <c r="AE22" s="157">
        <f>IFERROR('Participant A - O'!W17,"")</f>
        <v>17.196728827349556</v>
      </c>
      <c r="AF22" s="165">
        <f>IFERROR('Participant A - O'!X17,"")</f>
        <v>3.2462207040533864</v>
      </c>
      <c r="AG22" s="180">
        <f>IFERROR('Participant A - O'!Y17,"")</f>
        <v>-13.584038741450518</v>
      </c>
      <c r="AH22" s="181">
        <f>IFERROR('Participant A - O'!Z17,"")</f>
        <v>3.967450586874564</v>
      </c>
      <c r="AI22" s="167">
        <f>IFERROR('Participant A - O'!AD17,"")</f>
        <v>-10.967940420100183</v>
      </c>
      <c r="AJ22" s="162">
        <f>IFERROR('Participant A - O'!AE17,"")</f>
        <v>3.3424892766396659</v>
      </c>
      <c r="AL22" s="69"/>
      <c r="AM22" s="69"/>
      <c r="AN22" s="69"/>
      <c r="AO22" s="69"/>
      <c r="AP22" s="69"/>
      <c r="AQ22" s="69"/>
      <c r="AR22" s="69"/>
      <c r="AS22" s="69"/>
      <c r="AT22" s="69"/>
      <c r="AU22" s="69"/>
      <c r="AV22" s="69"/>
      <c r="AW22" s="69"/>
      <c r="AX22" s="69"/>
      <c r="AY22" s="69"/>
      <c r="AZ22" s="69"/>
      <c r="BA22" s="69"/>
      <c r="BB22" s="69"/>
      <c r="BC22" s="69"/>
      <c r="BD22" s="69"/>
      <c r="BE22" s="69"/>
      <c r="BF22" s="69"/>
      <c r="BG22" s="69"/>
      <c r="BH22" s="69"/>
      <c r="BI22" s="69"/>
    </row>
    <row r="23" spans="1:61" x14ac:dyDescent="0.25">
      <c r="A23" s="196" t="s">
        <v>63</v>
      </c>
      <c r="B23" s="196" t="s">
        <v>73</v>
      </c>
      <c r="C23" s="193" t="s">
        <v>76</v>
      </c>
      <c r="D23" s="183">
        <f>IFERROR('Participant B - O'!X2,"")</f>
        <v>0.59590014635570099</v>
      </c>
      <c r="E23" s="176">
        <f>IFERROR('Participant B - O'!Z2,"")</f>
        <v>1.2696477768273771</v>
      </c>
      <c r="F23" s="160">
        <f>IFERROR('Participant B - O'!AE2,"")</f>
        <v>1.1876635162103213</v>
      </c>
      <c r="G23" s="157">
        <f>IFERROR('Participant B - O'!W5,"")</f>
        <v>-0.89120264627790535</v>
      </c>
      <c r="H23" s="165">
        <f>IFERROR('Participant B - O'!X5,"")</f>
        <v>0.6468614161320243</v>
      </c>
      <c r="I23" s="170">
        <f>IFERROR('Participant B - O'!Y5,"")</f>
        <v>-1.6971851415138697</v>
      </c>
      <c r="J23" s="171">
        <f>IFERROR('Participant B - O'!Z5,"")</f>
        <v>1.4951249008197649</v>
      </c>
      <c r="K23" s="167">
        <f>IFERROR('Participant B - O'!AD5,"")</f>
        <v>-1.75673656398655</v>
      </c>
      <c r="L23" s="162">
        <f>IFERROR('Participant B - O'!AE5,"")</f>
        <v>1.1970656155626695</v>
      </c>
      <c r="M23" s="32">
        <f>IFERROR('Participant B - O'!W8,"")</f>
        <v>-1.1648936820127955</v>
      </c>
      <c r="N23" s="165">
        <f>IFERROR('Participant B - O'!X8,"")</f>
        <v>0.75657133571318202</v>
      </c>
      <c r="O23" s="180">
        <f>IFERROR('Participant B - O'!Y8,"")</f>
        <v>-3.0716986373719095</v>
      </c>
      <c r="P23" s="181">
        <f>IFERROR('Participant B - O'!Z8,"")</f>
        <v>2.0630206737340862</v>
      </c>
      <c r="Q23" s="167">
        <f>IFERROR('Participant B - O'!AD8,"")</f>
        <v>-3.4835297981314945</v>
      </c>
      <c r="R23" s="160">
        <f>IFERROR('Participant B - O'!AE8,"")</f>
        <v>1.6845656364060264</v>
      </c>
      <c r="S23" s="157">
        <f>IFERROR('Participant B - O'!W11,"")</f>
        <v>-9.6452229783125648E-2</v>
      </c>
      <c r="T23" s="165">
        <f>IFERROR('Participant B - O'!X11,"")</f>
        <v>0.43782631178355158</v>
      </c>
      <c r="U23" s="170">
        <f>IFERROR('Participant B - O'!Y11,"")</f>
        <v>-1.3282000401807521</v>
      </c>
      <c r="V23" s="171">
        <f>IFERROR('Participant B - O'!Z11,"")</f>
        <v>1.5667342744533665</v>
      </c>
      <c r="W23" s="167">
        <f>IFERROR('Participant B - O'!AD11,"")</f>
        <v>-1.1086486212865527</v>
      </c>
      <c r="X23" s="162">
        <f>IFERROR('Participant B - O'!AE11,"")</f>
        <v>1.4029788403202959</v>
      </c>
      <c r="Y23" s="32">
        <f>IFERROR('Participant B - O'!W14,"")</f>
        <v>0.49724548356471771</v>
      </c>
      <c r="Z23" s="165">
        <f>IFERROR('Participant B - O'!X14,"")</f>
        <v>0.56617738403718854</v>
      </c>
      <c r="AA23" s="180">
        <f>IFERROR('Participant B - O'!Y14,"")</f>
        <v>-3.4997280755636715</v>
      </c>
      <c r="AB23" s="181">
        <f>IFERROR('Participant B - O'!Z14,"")</f>
        <v>2.2001035223425989</v>
      </c>
      <c r="AC23" s="167">
        <f>IFERROR('Participant B - O'!AD14,"")</f>
        <v>-3.9720384645491222</v>
      </c>
      <c r="AD23" s="160">
        <f>IFERROR('Participant B - O'!AE14,"")</f>
        <v>2.4901570842502214</v>
      </c>
      <c r="AE23" s="157">
        <f>IFERROR('Participant B - O'!W17,"")</f>
        <v>15.476053641874941</v>
      </c>
      <c r="AF23" s="165">
        <f>IFERROR('Participant B - O'!X17,"")</f>
        <v>8.4706365481144594</v>
      </c>
      <c r="AG23" s="180">
        <f>IFERROR('Participant B - O'!Y17,"")</f>
        <v>-16.08849333203613</v>
      </c>
      <c r="AH23" s="181">
        <f>IFERROR('Participant B - O'!Z17,"")</f>
        <v>10.852077427562335</v>
      </c>
      <c r="AI23" s="167">
        <f>IFERROR('Participant B - O'!AD17,"")</f>
        <v>-14.214909954514999</v>
      </c>
      <c r="AJ23" s="162">
        <f>IFERROR('Participant B - O'!AE17,"")</f>
        <v>10.520109488993427</v>
      </c>
      <c r="AL23" s="69"/>
      <c r="AM23" s="69"/>
      <c r="AN23" s="69"/>
      <c r="AO23" s="69"/>
      <c r="AP23" s="69"/>
      <c r="AQ23" s="69"/>
      <c r="AR23" s="69"/>
      <c r="AS23" s="69"/>
      <c r="AT23" s="69"/>
      <c r="AU23" s="69"/>
      <c r="AV23" s="69"/>
      <c r="AW23" s="69"/>
      <c r="AX23" s="69"/>
      <c r="AY23" s="69"/>
      <c r="AZ23" s="69"/>
      <c r="BA23" s="69"/>
      <c r="BB23" s="69"/>
      <c r="BC23" s="69"/>
      <c r="BD23" s="69"/>
      <c r="BE23" s="69"/>
      <c r="BF23" s="69"/>
      <c r="BG23" s="69"/>
      <c r="BH23" s="69"/>
      <c r="BI23" s="69"/>
    </row>
    <row r="24" spans="1:61" x14ac:dyDescent="0.25">
      <c r="A24" s="196" t="s">
        <v>64</v>
      </c>
      <c r="B24" s="196" t="s">
        <v>73</v>
      </c>
      <c r="C24" s="193" t="s">
        <v>77</v>
      </c>
      <c r="D24" s="183">
        <f>IFERROR('Participant C - O'!X2,"")</f>
        <v>0.46671413422980323</v>
      </c>
      <c r="E24" s="176">
        <f>IFERROR('Participant C - O'!Z2,"")</f>
        <v>0.84708753875004805</v>
      </c>
      <c r="F24" s="160">
        <f>IFERROR('Participant C - O'!AE2,"")</f>
        <v>0.8690593978678236</v>
      </c>
      <c r="G24" s="157">
        <f>IFERROR('Participant C - O'!W5,"")</f>
        <v>-0.7245508524018045</v>
      </c>
      <c r="H24" s="165">
        <f>IFERROR('Participant C - O'!X5,"")</f>
        <v>0.3968834620862508</v>
      </c>
      <c r="I24" s="170">
        <f>IFERROR('Participant C - O'!Y5,"")</f>
        <v>-1.6540003842679503</v>
      </c>
      <c r="J24" s="171">
        <f>IFERROR('Participant C - O'!Z5,"")</f>
        <v>1.147337935916958</v>
      </c>
      <c r="K24" s="167">
        <f>IFERROR('Participant C - O'!AD5,"")</f>
        <v>-1.5192159457511754</v>
      </c>
      <c r="L24" s="162">
        <f>IFERROR('Participant C - O'!AE5,"")</f>
        <v>0.92965429579779091</v>
      </c>
      <c r="M24" s="32">
        <f>IFERROR('Participant C - O'!W8,"")</f>
        <v>-2.0231276709697852</v>
      </c>
      <c r="N24" s="165">
        <f>IFERROR('Participant C - O'!X8,"")</f>
        <v>1.7809949359245691</v>
      </c>
      <c r="O24" s="180">
        <f>IFERROR('Participant C - O'!Y8,"")</f>
        <v>-5.5944522838189723</v>
      </c>
      <c r="P24" s="181">
        <f>IFERROR('Participant C - O'!Z8,"")</f>
        <v>4.8849630907239661</v>
      </c>
      <c r="Q24" s="167">
        <f>IFERROR('Participant C - O'!AD8,"")</f>
        <v>-5.1092272608050946</v>
      </c>
      <c r="R24" s="160">
        <f>IFERROR('Participant C - O'!AE8,"")</f>
        <v>5.0885480018738853</v>
      </c>
      <c r="S24" s="157">
        <f>IFERROR('Participant C - O'!W11,"")</f>
        <v>2.0406962890974469</v>
      </c>
      <c r="T24" s="165">
        <f>IFERROR('Participant C - O'!X11,"")</f>
        <v>0.28214828794389452</v>
      </c>
      <c r="U24" s="170">
        <f>IFERROR('Participant C - O'!Y11,"")</f>
        <v>2.6970469668592423</v>
      </c>
      <c r="V24" s="171">
        <f>IFERROR('Participant C - O'!Z11,"")</f>
        <v>0.39737506811475282</v>
      </c>
      <c r="W24" s="167">
        <f>IFERROR('Participant C - O'!AD11,"")</f>
        <v>2.5671605153676538</v>
      </c>
      <c r="X24" s="162">
        <f>IFERROR('Participant C - O'!AE11,"")</f>
        <v>0.19419876348889176</v>
      </c>
      <c r="Y24" s="32">
        <f>IFERROR('Participant C - O'!W14,"")</f>
        <v>0.75153254846680873</v>
      </c>
      <c r="Z24" s="165">
        <f>IFERROR('Participant C - O'!X14,"")</f>
        <v>0.35413500278937982</v>
      </c>
      <c r="AA24" s="180">
        <f>IFERROR('Participant C - O'!Y14,"")</f>
        <v>1.5521354430132437</v>
      </c>
      <c r="AB24" s="181">
        <f>IFERROR('Participant C - O'!Z14,"")</f>
        <v>0.59576478986769243</v>
      </c>
      <c r="AC24" s="167">
        <f>IFERROR('Participant C - O'!AD14,"")</f>
        <v>1.4847650129819243</v>
      </c>
      <c r="AD24" s="160">
        <f>IFERROR('Participant C - O'!AE14,"")</f>
        <v>0.61922538924880632</v>
      </c>
      <c r="AE24" s="157" t="str">
        <f>IFERROR('Participant C - O'!W17,"")</f>
        <v>N/A</v>
      </c>
      <c r="AF24" s="165" t="str">
        <f>IFERROR('Participant C - O'!X17,"")</f>
        <v>N/A</v>
      </c>
      <c r="AG24" s="180" t="str">
        <f>IFERROR('Participant C - O'!Y17,"")</f>
        <v>N/A</v>
      </c>
      <c r="AH24" s="181" t="str">
        <f>IFERROR('Participant C - O'!Z17,"")</f>
        <v>N/A</v>
      </c>
      <c r="AI24" s="167">
        <f>IFERROR('Participant C - O'!AD17,"")</f>
        <v>-30.935474361368787</v>
      </c>
      <c r="AJ24" s="162">
        <f>IFERROR('Participant C - O'!AE17,"")</f>
        <v>23.570933369022715</v>
      </c>
      <c r="AL24" s="69"/>
      <c r="AM24" s="69"/>
      <c r="AN24" s="69"/>
      <c r="AO24" s="69"/>
      <c r="AP24" s="69"/>
      <c r="AQ24" s="69"/>
      <c r="AR24" s="69"/>
      <c r="AS24" s="69"/>
      <c r="AT24" s="69"/>
      <c r="AU24" s="69"/>
      <c r="AV24" s="69"/>
      <c r="AW24" s="69"/>
      <c r="AX24" s="69"/>
      <c r="AY24" s="69"/>
      <c r="AZ24" s="69"/>
      <c r="BA24" s="69"/>
      <c r="BB24" s="69"/>
      <c r="BC24" s="69"/>
      <c r="BD24" s="69"/>
      <c r="BE24" s="69"/>
      <c r="BF24" s="69"/>
      <c r="BG24" s="69"/>
      <c r="BH24" s="69"/>
      <c r="BI24" s="69"/>
    </row>
    <row r="25" spans="1:61" x14ac:dyDescent="0.25">
      <c r="A25" s="196" t="s">
        <v>65</v>
      </c>
      <c r="B25" s="196" t="s">
        <v>73</v>
      </c>
      <c r="C25" s="193" t="s">
        <v>77</v>
      </c>
      <c r="D25" s="183">
        <f>IFERROR('Participant D - O'!X2,"")</f>
        <v>0.13825294892818207</v>
      </c>
      <c r="E25" s="176">
        <f>IFERROR('Participant D - O'!Z2,"")</f>
        <v>0.33790899793837736</v>
      </c>
      <c r="F25" s="160">
        <f>IFERROR('Participant D - O'!AE2,"")</f>
        <v>0.17317028663590323</v>
      </c>
      <c r="G25" s="157">
        <f>IFERROR('Participant D - O'!W5,"")</f>
        <v>-0.78685371211550892</v>
      </c>
      <c r="H25" s="165">
        <f>IFERROR('Participant D - O'!X5,"")</f>
        <v>1.124351949513603</v>
      </c>
      <c r="I25" s="170">
        <f>IFERROR('Participant D - O'!Y5,"")</f>
        <v>-1.69194840840287</v>
      </c>
      <c r="J25" s="171">
        <f>IFERROR('Participant D - O'!Z5,"")</f>
        <v>1.1773493169897988</v>
      </c>
      <c r="K25" s="167">
        <f>IFERROR('Participant D - O'!AD5,"")</f>
        <v>-1.7184076512279205</v>
      </c>
      <c r="L25" s="162">
        <f>IFERROR('Participant D - O'!AE5,"")</f>
        <v>0.4823307747568798</v>
      </c>
      <c r="M25" s="32">
        <f>IFERROR('Participant D - O'!W8,"")</f>
        <v>-1.1188471511342819</v>
      </c>
      <c r="N25" s="165">
        <f>IFERROR('Participant D - O'!X8,"")</f>
        <v>0.66905146823106154</v>
      </c>
      <c r="O25" s="180">
        <f>IFERROR('Participant D - O'!Y8,"")</f>
        <v>-2.6412901043038355</v>
      </c>
      <c r="P25" s="181">
        <f>IFERROR('Participant D - O'!Z8,"")</f>
        <v>1.4432722490973073</v>
      </c>
      <c r="Q25" s="167">
        <f>IFERROR('Participant D - O'!AD8,"")</f>
        <v>-2.5742320557355165</v>
      </c>
      <c r="R25" s="160">
        <f>IFERROR('Participant D - O'!AE8,"")</f>
        <v>0.93809671767872116</v>
      </c>
      <c r="S25" s="157">
        <f>IFERROR('Participant D - O'!W11,"")</f>
        <v>-0.24315584766632597</v>
      </c>
      <c r="T25" s="165">
        <f>IFERROR('Participant D - O'!X11,"")</f>
        <v>1.2996681106196699</v>
      </c>
      <c r="U25" s="170">
        <f>IFERROR('Participant D - O'!Y11,"")</f>
        <v>-1.5084341409222393</v>
      </c>
      <c r="V25" s="171">
        <f>IFERROR('Participant D - O'!Z11,"")</f>
        <v>1.179308728679088</v>
      </c>
      <c r="W25" s="167">
        <f>IFERROR('Participant D - O'!AD11,"")</f>
        <v>-1.9391516366735904</v>
      </c>
      <c r="X25" s="162">
        <f>IFERROR('Participant D - O'!AE11,"")</f>
        <v>1.193842241995053</v>
      </c>
      <c r="Y25" s="32">
        <f>IFERROR('Participant D - O'!W14,"")</f>
        <v>0.17466520517632303</v>
      </c>
      <c r="Z25" s="165">
        <f>IFERROR('Participant D - O'!X14,"")</f>
        <v>0.74731648784695803</v>
      </c>
      <c r="AA25" s="180">
        <f>IFERROR('Participant D - O'!Y14,"")</f>
        <v>4.1838820010257474E-2</v>
      </c>
      <c r="AB25" s="181">
        <f>IFERROR('Participant D - O'!Z14,"")</f>
        <v>1.6363494864265935</v>
      </c>
      <c r="AC25" s="167">
        <f>IFERROR('Participant D - O'!AD14,"")</f>
        <v>0.39451811330175229</v>
      </c>
      <c r="AD25" s="160">
        <f>IFERROR('Participant D - O'!AE14,"")</f>
        <v>1.1123078816056569</v>
      </c>
      <c r="AE25" s="157">
        <f>IFERROR('Participant D - O'!W17,"")</f>
        <v>17.382865914619508</v>
      </c>
      <c r="AF25" s="165">
        <f>IFERROR('Participant D - O'!X17,"")</f>
        <v>2.2875171812040151</v>
      </c>
      <c r="AG25" s="180">
        <f>IFERROR('Participant D - O'!Y17,"")</f>
        <v>-1.7947783772548622</v>
      </c>
      <c r="AH25" s="181">
        <f>IFERROR('Participant D - O'!Z17,"")</f>
        <v>2.4413903278735467</v>
      </c>
      <c r="AI25" s="167"/>
      <c r="AJ25" s="162"/>
      <c r="AL25" s="69"/>
      <c r="AM25" s="69"/>
      <c r="AN25" s="69"/>
      <c r="AO25" s="69"/>
      <c r="AP25" s="69"/>
      <c r="AQ25" s="69"/>
      <c r="AR25" s="69"/>
      <c r="AS25" s="69"/>
      <c r="AT25" s="69"/>
      <c r="AU25" s="69"/>
      <c r="AV25" s="69"/>
      <c r="AW25" s="69"/>
      <c r="AX25" s="69"/>
      <c r="AY25" s="69"/>
      <c r="AZ25" s="69"/>
      <c r="BA25" s="69"/>
      <c r="BB25" s="69"/>
      <c r="BC25" s="69"/>
      <c r="BD25" s="69"/>
      <c r="BE25" s="69"/>
      <c r="BF25" s="69"/>
      <c r="BG25" s="69"/>
      <c r="BH25" s="69"/>
      <c r="BI25" s="69"/>
    </row>
    <row r="26" spans="1:61" x14ac:dyDescent="0.25">
      <c r="A26" s="196" t="s">
        <v>67</v>
      </c>
      <c r="B26" s="196" t="s">
        <v>74</v>
      </c>
      <c r="C26" s="193" t="s">
        <v>76</v>
      </c>
      <c r="D26" s="183">
        <f>IFERROR('Participant E (TH) - O'!X2,"")</f>
        <v>0</v>
      </c>
      <c r="E26" s="176">
        <f>IFERROR('Participant E (TH) - O'!Z2,"")</f>
        <v>0.4704319396378806</v>
      </c>
      <c r="F26" s="160">
        <f>IFERROR('Participant E (TH) - O'!AE2,"")</f>
        <v>0.11788025164767769</v>
      </c>
      <c r="G26" s="157">
        <f>IFERROR('Participant E (TH) - O'!W5,"")</f>
        <v>6.8031050124745709E-2</v>
      </c>
      <c r="H26" s="165">
        <f>IFERROR('Participant E (TH) - O'!X5,"")</f>
        <v>0.26065723506623623</v>
      </c>
      <c r="I26" s="170">
        <f>IFERROR('Participant E (TH) - O'!Y5,"")</f>
        <v>0.5332074790786081</v>
      </c>
      <c r="J26" s="171">
        <f>IFERROR('Participant E (TH) - O'!Z5,"")</f>
        <v>0.49838298051727864</v>
      </c>
      <c r="K26" s="167">
        <f>IFERROR('Participant E (TH) - O'!AD5,"")</f>
        <v>0.61924546001426484</v>
      </c>
      <c r="L26" s="162">
        <f>IFERROR('Participant E (TH) - O'!AE5,"")</f>
        <v>0.59033073435246586</v>
      </c>
      <c r="M26" s="32">
        <f>IFERROR('Participant E (TH) - O'!W8,"")</f>
        <v>-0.43158314082200822</v>
      </c>
      <c r="N26" s="165">
        <f>IFERROR('Participant E (TH) - O'!X8,"")</f>
        <v>0.12625323873843708</v>
      </c>
      <c r="O26" s="180">
        <f>IFERROR('Participant E (TH) - O'!Y8,"")</f>
        <v>0.53323311026756581</v>
      </c>
      <c r="P26" s="181">
        <f>IFERROR('Participant E (TH) - O'!Z8,"")</f>
        <v>0.25081693800276117</v>
      </c>
      <c r="Q26" s="167">
        <f>IFERROR('Participant E (TH) - O'!AD8,"")</f>
        <v>1.1665846449642316</v>
      </c>
      <c r="R26" s="160">
        <f>IFERROR('Participant E (TH) - O'!AE8,"")</f>
        <v>0.15035308271929887</v>
      </c>
      <c r="S26" s="157">
        <f>IFERROR('Participant E (TH) - O'!W11,"")</f>
        <v>-6.4810957983387721E-2</v>
      </c>
      <c r="T26" s="165">
        <f>IFERROR('Participant E (TH) - O'!X11,"")</f>
        <v>0.3553724071731465</v>
      </c>
      <c r="U26" s="170">
        <f>IFERROR('Participant E (TH) - O'!Y11,"")</f>
        <v>0.78878541726736007</v>
      </c>
      <c r="V26" s="171">
        <f>IFERROR('Participant E (TH) - O'!Z11,"")</f>
        <v>0.71312070874021205</v>
      </c>
      <c r="W26" s="167">
        <f>IFERROR('Participant E (TH) - O'!AD11,"")</f>
        <v>1.2117441912463438</v>
      </c>
      <c r="X26" s="162">
        <f>IFERROR('Participant E (TH) - O'!AE11,"")</f>
        <v>0.66715169290365517</v>
      </c>
      <c r="Y26" s="32">
        <f>IFERROR('Participant E (TH) - O'!W14,"")</f>
        <v>-1.0349829453719224</v>
      </c>
      <c r="Z26" s="165">
        <f>IFERROR('Participant E (TH) - O'!X14,"")</f>
        <v>5.5646708937706423E-2</v>
      </c>
      <c r="AA26" s="180">
        <f>IFERROR('Participant E (TH) - O'!Y14,"")</f>
        <v>-0.57710755861383856</v>
      </c>
      <c r="AB26" s="181">
        <f>IFERROR('Participant E (TH) - O'!Z14,"")</f>
        <v>0.13776382233715778</v>
      </c>
      <c r="AC26" s="167">
        <f>IFERROR('Participant E (TH) - O'!AD14,"")</f>
        <v>-0.12677565724283113</v>
      </c>
      <c r="AD26" s="160">
        <f>IFERROR('Participant E (TH) - O'!AE14,"")</f>
        <v>1.7085200703503989E-2</v>
      </c>
      <c r="AE26" s="157">
        <f>IFERROR('Participant E (TH) - O'!W17,"")</f>
        <v>11.060781424078149</v>
      </c>
      <c r="AF26" s="165">
        <f>IFERROR('Participant E (TH) - O'!X17,"")</f>
        <v>1.5276958802851122</v>
      </c>
      <c r="AG26" s="180">
        <f>IFERROR('Participant E (TH) - O'!Y17,"")</f>
        <v>-0.56110748497298535</v>
      </c>
      <c r="AH26" s="181">
        <f>IFERROR('Participant E (TH) - O'!Z17,"")</f>
        <v>0.70939497164149135</v>
      </c>
      <c r="AI26" s="167">
        <f>IFERROR('Participant E (TH) - O'!AD17,"")</f>
        <v>-0.27987160704720537</v>
      </c>
      <c r="AJ26" s="162">
        <f>IFERROR('Participant E (TH) - O'!AE17,"")</f>
        <v>0.51955795696029128</v>
      </c>
      <c r="AL26" s="69"/>
      <c r="AM26" s="69"/>
      <c r="AN26" s="69"/>
      <c r="AO26" s="69"/>
      <c r="AP26" s="69"/>
      <c r="AQ26" s="69"/>
      <c r="AR26" s="69"/>
      <c r="AS26" s="69"/>
      <c r="AT26" s="69"/>
      <c r="AU26" s="69"/>
      <c r="AV26" s="69"/>
      <c r="AW26" s="69"/>
      <c r="AX26" s="69"/>
      <c r="AY26" s="69"/>
      <c r="AZ26" s="69"/>
      <c r="BA26" s="69"/>
      <c r="BB26" s="69"/>
      <c r="BC26" s="69"/>
      <c r="BD26" s="69"/>
      <c r="BE26" s="69"/>
      <c r="BF26" s="69"/>
      <c r="BG26" s="69"/>
      <c r="BH26" s="69"/>
      <c r="BI26" s="69"/>
    </row>
    <row r="27" spans="1:61" x14ac:dyDescent="0.25">
      <c r="A27" s="196" t="s">
        <v>68</v>
      </c>
      <c r="B27" s="196" t="s">
        <v>75</v>
      </c>
      <c r="C27" s="193" t="s">
        <v>76</v>
      </c>
      <c r="D27" s="183">
        <f>IFERROR('Participant E (TR) - O'!X2,"")</f>
        <v>0.33826985097388806</v>
      </c>
      <c r="E27" s="176">
        <f>IFERROR('Participant E (TR) - O'!Z2,"")</f>
        <v>0.38515200372421554</v>
      </c>
      <c r="F27" s="160">
        <f>IFERROR('Participant E (TR) - O'!AE2,"")</f>
        <v>0.81369776341766686</v>
      </c>
      <c r="G27" s="157">
        <f>IFERROR('Participant E (TR) - O'!W5,"")</f>
        <v>9.126587597926536E-2</v>
      </c>
      <c r="H27" s="165">
        <f>IFERROR('Participant E (TR) - O'!X5,"")</f>
        <v>0.63801331257152427</v>
      </c>
      <c r="I27" s="170">
        <f>IFERROR('Participant E (TR) - O'!Y5,"")</f>
        <v>0.99905332048209483</v>
      </c>
      <c r="J27" s="171">
        <f>IFERROR('Participant E (TR) - O'!Z5,"")</f>
        <v>0.52951560386958185</v>
      </c>
      <c r="K27" s="167">
        <f>IFERROR('Participant E (TR) - O'!AD5,"")</f>
        <v>0.43633978989415328</v>
      </c>
      <c r="L27" s="162">
        <f>IFERROR('Participant E (TR) - O'!AE5,"")</f>
        <v>0.85324460854881667</v>
      </c>
      <c r="M27" s="32">
        <f>IFERROR('Participant E (TR) - O'!W8,"")</f>
        <v>-0.98640033436939478</v>
      </c>
      <c r="N27" s="165">
        <f>IFERROR('Participant E (TR) - O'!X8,"")</f>
        <v>0.63055025577050605</v>
      </c>
      <c r="O27" s="180">
        <f>IFERROR('Participant E (TR) - O'!Y8,"")</f>
        <v>-0.37977626257976266</v>
      </c>
      <c r="P27" s="181">
        <f>IFERROR('Participant E (TR) - O'!Z8,"")</f>
        <v>0.48646644543970191</v>
      </c>
      <c r="Q27" s="167">
        <f>IFERROR('Participant E (TR) - O'!AD8,"")</f>
        <v>-1.8232325486116754</v>
      </c>
      <c r="R27" s="160">
        <f>IFERROR('Participant E (TR) - O'!AE8,"")</f>
        <v>1.4012825065921455</v>
      </c>
      <c r="S27" s="157">
        <f>IFERROR('Participant E (TR) - O'!W11,"")</f>
        <v>0.89844888855411487</v>
      </c>
      <c r="T27" s="165">
        <f>IFERROR('Participant E (TR) - O'!X11,"")</f>
        <v>0.3140226850234431</v>
      </c>
      <c r="U27" s="170">
        <f>IFERROR('Participant E (TR) - O'!Y11,"")</f>
        <v>1.541160135041578</v>
      </c>
      <c r="V27" s="171">
        <f>IFERROR('Participant E (TR) - O'!Z11,"")</f>
        <v>0.22496600941750017</v>
      </c>
      <c r="W27" s="167">
        <f>IFERROR('Participant E (TR) - O'!AD11,"")</f>
        <v>1.9180837049880306</v>
      </c>
      <c r="X27" s="162">
        <f>IFERROR('Participant E (TR) - O'!AE11,"")</f>
        <v>0.576440238973013</v>
      </c>
      <c r="Y27" s="32">
        <f>IFERROR('Participant E (TR) - O'!W14,"")</f>
        <v>0.55470287415615516</v>
      </c>
      <c r="Z27" s="165">
        <f>IFERROR('Participant E (TR) - O'!X14,"")</f>
        <v>0.49158035486344975</v>
      </c>
      <c r="AA27" s="180">
        <f>IFERROR('Participant E (TR) - O'!Y14,"")</f>
        <v>1.3483873337331331</v>
      </c>
      <c r="AB27" s="181">
        <f>IFERROR('Participant E (TR) - O'!Z14,"")</f>
        <v>0.58737040756392844</v>
      </c>
      <c r="AC27" s="167">
        <f>IFERROR('Participant E (TR) - O'!AD14,"")</f>
        <v>0.35656504104334391</v>
      </c>
      <c r="AD27" s="160">
        <f>IFERROR('Participant E (TR) - O'!AE14,"")</f>
        <v>1.0068666292189432</v>
      </c>
      <c r="AE27" s="157">
        <f>IFERROR('Participant E (TR) - O'!W17,"")</f>
        <v>22.052130018263728</v>
      </c>
      <c r="AF27" s="165">
        <f>IFERROR('Participant E (TR) - O'!X17,"")</f>
        <v>4.8665309242967485</v>
      </c>
      <c r="AG27" s="180">
        <f>IFERROR('Participant E (TR) - O'!Y17,"")</f>
        <v>52.202402814893595</v>
      </c>
      <c r="AH27" s="181">
        <f>IFERROR('Participant E (TR) - O'!Z17,"")</f>
        <v>9.0038659258854086</v>
      </c>
      <c r="AI27" s="167">
        <f>IFERROR('Participant E (TR) - O'!AD17,"")</f>
        <v>-10.361581055756744</v>
      </c>
      <c r="AJ27" s="162">
        <f>IFERROR('Participant E (TR) - O'!AE17,"")</f>
        <v>4.9255391484955595</v>
      </c>
      <c r="AL27" s="69"/>
      <c r="AM27" s="69"/>
      <c r="AN27" s="69"/>
      <c r="AO27" s="69"/>
      <c r="AP27" s="69"/>
      <c r="AQ27" s="69"/>
      <c r="AR27" s="69"/>
      <c r="AS27" s="69"/>
      <c r="AT27" s="69"/>
      <c r="AU27" s="69"/>
      <c r="AV27" s="69"/>
      <c r="AW27" s="69"/>
      <c r="AX27" s="69"/>
      <c r="AY27" s="69"/>
      <c r="AZ27" s="69"/>
      <c r="BA27" s="69"/>
      <c r="BB27" s="69"/>
      <c r="BC27" s="69"/>
      <c r="BD27" s="69"/>
      <c r="BE27" s="69"/>
      <c r="BF27" s="69"/>
      <c r="BG27" s="69"/>
      <c r="BH27" s="69"/>
      <c r="BI27" s="69"/>
    </row>
    <row r="28" spans="1:61" x14ac:dyDescent="0.25">
      <c r="A28" s="196" t="s">
        <v>69</v>
      </c>
      <c r="B28" s="196" t="s">
        <v>72</v>
      </c>
      <c r="C28" s="193" t="s">
        <v>76</v>
      </c>
      <c r="D28" s="183">
        <f>IFERROR('Participant E (TF1) - O'!X2,"")</f>
        <v>0.59043492025504629</v>
      </c>
      <c r="E28" s="176">
        <f>IFERROR('Participant E (TF1) - O'!Z2,"")</f>
        <v>1.3262994428910411</v>
      </c>
      <c r="F28" s="160">
        <f>IFERROR('Participant E (TF1) - O'!AE2,"")</f>
        <v>0.64792366337608887</v>
      </c>
      <c r="G28" s="157">
        <f>IFERROR('Participant E (TF1) - O'!W5,"")</f>
        <v>-0.77366868083275397</v>
      </c>
      <c r="H28" s="165">
        <f>IFERROR('Participant E (TF1) - O'!X5,"")</f>
        <v>0.73726037374209474</v>
      </c>
      <c r="I28" s="170">
        <f>IFERROR('Participant E (TF1) - O'!Y5,"")</f>
        <v>-1.3361280658704759</v>
      </c>
      <c r="J28" s="171">
        <f>IFERROR('Participant E (TF1) - O'!Z5,"")</f>
        <v>1.190576622304691</v>
      </c>
      <c r="K28" s="167">
        <f>IFERROR('Participant E (TF1) - O'!AD5,"")</f>
        <v>0.86809780603584363</v>
      </c>
      <c r="L28" s="162">
        <f>IFERROR('Participant E (TF1) - O'!AE5,"")</f>
        <v>0.6743698595466231</v>
      </c>
      <c r="M28" s="32">
        <f>IFERROR('Participant E (TF1) - O'!W8,"")</f>
        <v>-1.763649014087767</v>
      </c>
      <c r="N28" s="165">
        <f>IFERROR('Participant E (TF1) - O'!X8,"")</f>
        <v>1.0218005976757238</v>
      </c>
      <c r="O28" s="180">
        <f>IFERROR('Participant E (TF1) - O'!Y8,"")</f>
        <v>-3.130693972383281</v>
      </c>
      <c r="P28" s="181">
        <f>IFERROR('Participant E (TF1) - O'!Z8,"")</f>
        <v>1.9587772185508054</v>
      </c>
      <c r="Q28" s="167">
        <f>IFERROR('Participant E (TF1) - O'!AD8,"")</f>
        <v>-0.47078960601926195</v>
      </c>
      <c r="R28" s="160">
        <f>IFERROR('Participant E (TF1) - O'!AE8,"")</f>
        <v>1.1768464636252904</v>
      </c>
      <c r="S28" s="157">
        <f>IFERROR('Participant E (TF1) - O'!W11,"")</f>
        <v>-0.86801406631826517</v>
      </c>
      <c r="T28" s="165">
        <f>IFERROR('Participant E (TF1) - O'!X11,"")</f>
        <v>0.55167818354068032</v>
      </c>
      <c r="U28" s="170">
        <f>IFERROR('Participant E (TF1) - O'!Y11,"")</f>
        <v>-1.8912895510581564</v>
      </c>
      <c r="V28" s="171">
        <f>IFERROR('Participant E (TF1) - O'!Z11,"")</f>
        <v>1.1458292976876134</v>
      </c>
      <c r="W28" s="167">
        <f>IFERROR('Participant E (TF1) - O'!AD11,"")</f>
        <v>0.15238223280533228</v>
      </c>
      <c r="X28" s="162">
        <f>IFERROR('Participant E (TF1) - O'!AE11,"")</f>
        <v>0.29341624053880255</v>
      </c>
      <c r="Y28" s="32">
        <f>IFERROR('Participant E (TF1) - O'!W14,"")</f>
        <v>-0.26130688422032244</v>
      </c>
      <c r="Z28" s="165">
        <f>IFERROR('Participant E (TF1) - O'!X14,"")</f>
        <v>0.67775436027550073</v>
      </c>
      <c r="AA28" s="180">
        <f>IFERROR('Participant E (TF1) - O'!Y14,"")</f>
        <v>-0.24155249850060301</v>
      </c>
      <c r="AB28" s="181">
        <f>IFERROR('Participant E (TF1) - O'!Z14,"")</f>
        <v>1.3552601761256244</v>
      </c>
      <c r="AC28" s="167">
        <f>IFERROR('Participant E (TF1) - O'!AD14,"")</f>
        <v>2.30756974426059</v>
      </c>
      <c r="AD28" s="160">
        <f>IFERROR('Participant E (TF1) - O'!AE14,"")</f>
        <v>0.63195397728343883</v>
      </c>
      <c r="AE28" s="157">
        <f>IFERROR('Participant E (TF1) - O'!W17,"")</f>
        <v>15.018975011293151</v>
      </c>
      <c r="AF28" s="165">
        <f>IFERROR('Participant E (TF1) - O'!X17,"")</f>
        <v>1.5236440937527334</v>
      </c>
      <c r="AG28" s="180">
        <f>IFERROR('Participant E (TF1) - O'!Y17,"")</f>
        <v>-1.0485424920600324</v>
      </c>
      <c r="AH28" s="181">
        <f>IFERROR('Participant E (TF1) - O'!Z17,"")</f>
        <v>1.6031773967933287</v>
      </c>
      <c r="AI28" s="167">
        <f>IFERROR('Participant E (TF1) - O'!AD17,"")</f>
        <v>1.1204398453799485</v>
      </c>
      <c r="AJ28" s="162">
        <f>IFERROR('Participant E (TF1) - O'!AE17,"")</f>
        <v>0.65818222093092416</v>
      </c>
      <c r="AL28" s="69"/>
      <c r="AM28" s="69"/>
      <c r="AN28" s="69"/>
      <c r="AO28" s="69"/>
      <c r="AP28" s="69"/>
      <c r="AQ28" s="69"/>
      <c r="AR28" s="69"/>
      <c r="AS28" s="69"/>
      <c r="AT28" s="69"/>
      <c r="AU28" s="69"/>
      <c r="AV28" s="69"/>
      <c r="AW28" s="69"/>
      <c r="AX28" s="69"/>
      <c r="AY28" s="69"/>
      <c r="AZ28" s="69"/>
      <c r="BA28" s="69"/>
      <c r="BB28" s="69"/>
      <c r="BC28" s="69"/>
      <c r="BD28" s="69"/>
      <c r="BE28" s="69"/>
      <c r="BF28" s="69"/>
      <c r="BG28" s="69"/>
      <c r="BH28" s="69"/>
      <c r="BI28" s="69"/>
    </row>
    <row r="29" spans="1:61" x14ac:dyDescent="0.25">
      <c r="A29" s="196" t="s">
        <v>70</v>
      </c>
      <c r="B29" s="196" t="s">
        <v>72</v>
      </c>
      <c r="C29" s="193"/>
      <c r="D29" s="183">
        <f>IFERROR('Participant E (TF2) - O'!X2,"")</f>
        <v>0.2617090610283383</v>
      </c>
      <c r="E29" s="176">
        <f>IFERROR('Participant E (TF2) - O'!Z2,"")</f>
        <v>0.62323160092773511</v>
      </c>
      <c r="F29" s="160">
        <f>IFERROR('Participant E (TF2) - O'!AE2,"")</f>
        <v>0.43921589979483094</v>
      </c>
      <c r="G29" s="157">
        <f>IFERROR('Participant E (TF2) - O'!W5,"")</f>
        <v>-0.13482129822087824</v>
      </c>
      <c r="H29" s="165">
        <f>IFERROR('Participant E (TF2) - O'!X5,"")</f>
        <v>0.13294242934111342</v>
      </c>
      <c r="I29" s="170">
        <f>IFERROR('Participant E (TF2) - O'!Y5,"")</f>
        <v>0.37302192335344186</v>
      </c>
      <c r="J29" s="171">
        <f>IFERROR('Participant E (TF2) - O'!Z5,"")</f>
        <v>0.2715246651515813</v>
      </c>
      <c r="K29" s="167">
        <f>IFERROR('Participant E (TF2) - O'!AD5,"")</f>
        <v>-0.11276938063451307</v>
      </c>
      <c r="L29" s="162">
        <f>IFERROR('Participant E (TF2) - O'!AE5,"")</f>
        <v>0.16963608266197316</v>
      </c>
      <c r="M29" s="32">
        <f>IFERROR('Participant E (TF2) - O'!W8,"")</f>
        <v>-5.0733397503430401E-2</v>
      </c>
      <c r="N29" s="165">
        <f>IFERROR('Participant E (TF2) - O'!X8,"")</f>
        <v>0.20949716971073068</v>
      </c>
      <c r="O29" s="180">
        <f>IFERROR('Participant E (TF2) - O'!Y8,"")</f>
        <v>0.24631714371677163</v>
      </c>
      <c r="P29" s="181">
        <f>IFERROR('Participant E (TF2) - O'!Z8,"")</f>
        <v>0.47063843074306666</v>
      </c>
      <c r="Q29" s="167">
        <f>IFERROR('Participant E (TF2) - O'!AD8,"")</f>
        <v>0.6901536428376337</v>
      </c>
      <c r="R29" s="160">
        <f>IFERROR('Participant E (TF2) - O'!AE8,"")</f>
        <v>0.5021940236521466</v>
      </c>
      <c r="S29" s="157">
        <f>IFERROR('Participant E (TF2) - O'!W11,"")</f>
        <v>1.4177072161196305</v>
      </c>
      <c r="T29" s="165">
        <f>IFERROR('Participant E (TF2) - O'!X11,"")</f>
        <v>1.5368223713325451</v>
      </c>
      <c r="U29" s="170">
        <f>IFERROR('Participant E (TF2) - O'!Y11,"")</f>
        <v>-1.0454510071456997</v>
      </c>
      <c r="V29" s="171">
        <f>IFERROR('Participant E (TF2) - O'!Z11,"")</f>
        <v>0.86059619665260223</v>
      </c>
      <c r="W29" s="167">
        <f>IFERROR('Participant E (TF2) - O'!AD11,"")</f>
        <v>-1.0321782504989774</v>
      </c>
      <c r="X29" s="162">
        <f>IFERROR('Participant E (TF2) - O'!AE11,"")</f>
        <v>0.7924191255874885</v>
      </c>
      <c r="Y29" s="32">
        <f>IFERROR('Participant E (TF2) - O'!W14,"")</f>
        <v>1.3732832553311674</v>
      </c>
      <c r="Z29" s="165">
        <f>IFERROR('Participant E (TF2) - O'!X14,"")</f>
        <v>0.34246071690631275</v>
      </c>
      <c r="AA29" s="180">
        <f>IFERROR('Participant E (TF2) - O'!Y14,"")</f>
        <v>0.47512134641172921</v>
      </c>
      <c r="AB29" s="181"/>
      <c r="AC29" s="167">
        <f>IFERROR('Participant E (TF2) - O'!AD14,"")</f>
        <v>0.78819863887285635</v>
      </c>
      <c r="AD29" s="160">
        <f>IFERROR('Participant E (TF2) - O'!AE14,"")</f>
        <v>5.8003104277162256E-3</v>
      </c>
      <c r="AE29" s="157">
        <f>IFERROR('Participant E (TF2) - O'!W17,"")</f>
        <v>15.803372887628845</v>
      </c>
      <c r="AF29" s="165">
        <f>IFERROR('Participant E (TF2) - O'!X17,"")</f>
        <v>1.0550597200467349</v>
      </c>
      <c r="AG29" s="180">
        <f>IFERROR('Participant E (TF2) - O'!Y17,"")</f>
        <v>-0.18869154244182815</v>
      </c>
      <c r="AH29" s="181">
        <f>IFERROR('Participant E (TF2) - O'!Z17,"")</f>
        <v>1.2592383085053556</v>
      </c>
      <c r="AI29" s="167">
        <f>IFERROR('Participant E (TF2) - O'!AD17,"")</f>
        <v>-6.0939937504151942E-2</v>
      </c>
      <c r="AJ29" s="162">
        <f>IFERROR('Participant E (TF2) - O'!AE17,"")</f>
        <v>0.79024178359431818</v>
      </c>
      <c r="AL29" s="69"/>
      <c r="AM29" s="69"/>
      <c r="AN29" s="69"/>
      <c r="AO29" s="69"/>
      <c r="AP29" s="69"/>
      <c r="AQ29" s="69"/>
      <c r="AR29" s="69"/>
      <c r="AS29" s="69"/>
      <c r="AT29" s="69"/>
      <c r="AU29" s="69"/>
      <c r="AV29" s="69"/>
      <c r="AW29" s="69"/>
      <c r="AX29" s="69"/>
      <c r="AY29" s="69"/>
      <c r="AZ29" s="69"/>
      <c r="BA29" s="69"/>
      <c r="BB29" s="69"/>
      <c r="BC29" s="69"/>
      <c r="BD29" s="69"/>
      <c r="BE29" s="69"/>
      <c r="BF29" s="69"/>
      <c r="BG29" s="69"/>
      <c r="BH29" s="69"/>
      <c r="BI29" s="69"/>
    </row>
    <row r="30" spans="1:61" x14ac:dyDescent="0.25">
      <c r="A30" s="196" t="s">
        <v>66</v>
      </c>
      <c r="B30" s="196" t="s">
        <v>73</v>
      </c>
      <c r="C30" s="193" t="s">
        <v>77</v>
      </c>
      <c r="D30" s="183">
        <f>IFERROR('Participant F - O'!X2,"")</f>
        <v>0.47846932756285698</v>
      </c>
      <c r="E30" s="176">
        <f>IFERROR('Participant F - O'!Z2,"")</f>
        <v>0.94607741790772848</v>
      </c>
      <c r="F30" s="160">
        <f>IFERROR('Participant F - O'!AE2,"")</f>
        <v>0.64132494203916235</v>
      </c>
      <c r="G30" s="157">
        <f>IFERROR('Participant F - O'!W5,"")</f>
        <v>-1.1179292765171587</v>
      </c>
      <c r="H30" s="165">
        <f>IFERROR('Participant F - O'!X5,"")</f>
        <v>0.40270388140109442</v>
      </c>
      <c r="I30" s="170">
        <f>IFERROR('Participant F - O'!Y5,"")</f>
        <v>-0.9511159275455171</v>
      </c>
      <c r="J30" s="171">
        <f>IFERROR('Participant F - O'!Z5,"")</f>
        <v>0.66870983102150883</v>
      </c>
      <c r="K30" s="167">
        <f>IFERROR('Participant F - O'!AD5,"")</f>
        <v>-0.94586801858087688</v>
      </c>
      <c r="L30" s="162">
        <f>IFERROR('Participant F - O'!AE5,"")</f>
        <v>0.69202099591641675</v>
      </c>
      <c r="M30" s="32">
        <f>IFERROR('Participant F - O'!W8,"")</f>
        <v>-0.24326498417308304</v>
      </c>
      <c r="N30" s="165">
        <f>IFERROR('Participant F - O'!X8,"")</f>
        <v>0.66167146639456009</v>
      </c>
      <c r="O30" s="180">
        <f>IFERROR('Participant F - O'!Y8,"")</f>
        <v>-1.0082242375390056</v>
      </c>
      <c r="P30" s="181">
        <f>IFERROR('Participant F - O'!Z8,"")</f>
        <v>1.0464832805241682</v>
      </c>
      <c r="Q30" s="167">
        <f>IFERROR('Participant F - O'!AD8,"")</f>
        <v>-0.86519099109445585</v>
      </c>
      <c r="R30" s="160">
        <f>IFERROR('Participant F - O'!AE8,"")</f>
        <v>0.58283641026346755</v>
      </c>
      <c r="S30" s="157">
        <f>IFERROR('Participant F - O'!W11,"")</f>
        <v>-0.64785291396739331</v>
      </c>
      <c r="T30" s="165">
        <f>IFERROR('Participant F - O'!X11,"")</f>
        <v>0.52968778955022755</v>
      </c>
      <c r="U30" s="170">
        <f>IFERROR('Participant F - O'!Y11,"")</f>
        <v>0.38573175837778756</v>
      </c>
      <c r="V30" s="171">
        <f>IFERROR('Participant F - O'!Z11,"")</f>
        <v>1.1516543517236268</v>
      </c>
      <c r="W30" s="167">
        <f>IFERROR('Participant F - O'!AD11,"")</f>
        <v>0.36735539983551274</v>
      </c>
      <c r="X30" s="162">
        <f>IFERROR('Participant F - O'!AE11,"")</f>
        <v>1.2719547687728201</v>
      </c>
      <c r="Y30" s="32">
        <f>IFERROR('Participant F - O'!W14,"")</f>
        <v>-1.1202208075588116</v>
      </c>
      <c r="Z30" s="165">
        <f>IFERROR('Participant F - O'!X14,"")</f>
        <v>0.44298579286439121</v>
      </c>
      <c r="AA30" s="180">
        <f>IFERROR('Participant F - O'!Y14,"")</f>
        <v>-2.2196171188935701</v>
      </c>
      <c r="AB30" s="181">
        <f>IFERROR('Participant F - O'!Z14,"")</f>
        <v>0.81545603878657613</v>
      </c>
      <c r="AC30" s="167">
        <f>IFERROR('Participant F - O'!AD14,"")</f>
        <v>-2.2029978732133721</v>
      </c>
      <c r="AD30" s="160">
        <f>IFERROR('Participant F - O'!AE14,"")</f>
        <v>0.32357751640204047</v>
      </c>
      <c r="AE30" s="157">
        <f>IFERROR('Participant F - O'!W17,"")</f>
        <v>16.410704189645593</v>
      </c>
      <c r="AF30" s="165">
        <f>IFERROR('Participant F - O'!X17,"")</f>
        <v>2.4345562718521307</v>
      </c>
      <c r="AG30" s="180" t="str">
        <f>IFERROR('Participant F - O'!Y17,"")</f>
        <v>N/A</v>
      </c>
      <c r="AH30" s="181" t="str">
        <f>IFERROR('Participant F - O'!Z17,"")</f>
        <v>N/A</v>
      </c>
      <c r="AI30" s="167">
        <f>IFERROR('Participant F - O'!AD17,"")</f>
        <v>9.9068426487226205E-2</v>
      </c>
      <c r="AJ30" s="162">
        <f>IFERROR('Participant F - O'!AE17,"")</f>
        <v>0.79659636672639811</v>
      </c>
      <c r="AL30" s="69"/>
      <c r="AM30" s="69"/>
      <c r="AN30" s="69"/>
      <c r="AO30" s="69"/>
      <c r="AP30" s="69"/>
      <c r="AQ30" s="69"/>
      <c r="AR30" s="69"/>
      <c r="AS30" s="69"/>
      <c r="AT30" s="69"/>
      <c r="AU30" s="69"/>
      <c r="AV30" s="69"/>
      <c r="AW30" s="69"/>
      <c r="AX30" s="69"/>
      <c r="AY30" s="69"/>
      <c r="AZ30" s="69"/>
      <c r="BA30" s="69"/>
      <c r="BB30" s="69"/>
      <c r="BC30" s="69"/>
      <c r="BD30" s="69"/>
      <c r="BE30" s="69"/>
      <c r="BF30" s="69"/>
      <c r="BG30" s="69"/>
      <c r="BH30" s="69"/>
      <c r="BI30" s="69"/>
    </row>
    <row r="31" spans="1:61" ht="15.75" thickBot="1" x14ac:dyDescent="0.3">
      <c r="A31" s="197" t="s">
        <v>71</v>
      </c>
      <c r="B31" s="197" t="s">
        <v>73</v>
      </c>
      <c r="C31" s="195" t="s">
        <v>77</v>
      </c>
      <c r="D31" s="184">
        <f>IFERROR('Participant G - O'!X2,"")</f>
        <v>0.29081570316618988</v>
      </c>
      <c r="E31" s="177">
        <f>IFERROR('Participant G - O'!Z2,"")</f>
        <v>0.52102376552208862</v>
      </c>
      <c r="F31" s="185">
        <f>IFERROR('Participant G - O'!AE2,"")</f>
        <v>0.41376711720530779</v>
      </c>
      <c r="G31" s="186">
        <f>IFERROR('Participant G - O'!W5,"")</f>
        <v>1.0240337556302446</v>
      </c>
      <c r="H31" s="187">
        <f>IFERROR('Participant G - O'!X5,"")</f>
        <v>0.51290235686935126</v>
      </c>
      <c r="I31" s="172">
        <f>IFERROR('Participant G - O'!Y5,"")</f>
        <v>-0.76733522369015605</v>
      </c>
      <c r="J31" s="173">
        <f>IFERROR('Participant G - O'!Z5,"")</f>
        <v>0.76996290056755545</v>
      </c>
      <c r="K31" s="188">
        <f>IFERROR('Participant G - O'!AD5,"")</f>
        <v>-0.19934375887176259</v>
      </c>
      <c r="L31" s="189">
        <f>IFERROR('Participant G - O'!AE5,"")</f>
        <v>0.80304626593490946</v>
      </c>
      <c r="M31" s="35">
        <f>IFERROR('Participant G - O'!W8,"")</f>
        <v>5.1103352303962648</v>
      </c>
      <c r="N31" s="187">
        <f>IFERROR('Participant G - O'!X8,"")</f>
        <v>2.0428550571220563</v>
      </c>
      <c r="O31" s="42">
        <f>IFERROR('Participant G - O'!Y8,"")</f>
        <v>1.061851917619473</v>
      </c>
      <c r="P31" s="182">
        <f>IFERROR('Participant G - O'!Z8,"")</f>
        <v>1.7582694603007205</v>
      </c>
      <c r="Q31" s="188">
        <f>IFERROR('Participant G - O'!AD8,"")</f>
        <v>1.59327514919237</v>
      </c>
      <c r="R31" s="185">
        <f>IFERROR('Participant G - O'!AE8,"")</f>
        <v>1.9511219979875276</v>
      </c>
      <c r="S31" s="186">
        <f>IFERROR('Participant G - O'!W11,"")</f>
        <v>1.3825891780275716</v>
      </c>
      <c r="T31" s="187">
        <f>IFERROR('Participant G - O'!X11,"")</f>
        <v>0.63621514853624583</v>
      </c>
      <c r="U31" s="172">
        <f>IFERROR('Participant G - O'!Y11,"")</f>
        <v>1.3911855601219281</v>
      </c>
      <c r="V31" s="173">
        <f>IFERROR('Participant G - O'!Z11,"")</f>
        <v>1.0723065379815813</v>
      </c>
      <c r="W31" s="188">
        <f>IFERROR('Participant G - O'!AD11,"")</f>
        <v>1.7994197718185252</v>
      </c>
      <c r="X31" s="189">
        <f>IFERROR('Participant G - O'!AE11,"")</f>
        <v>1.3300626627274685</v>
      </c>
      <c r="Y31" s="35">
        <f>IFERROR('Participant G - O'!W14,"")</f>
        <v>1.3225154589030887</v>
      </c>
      <c r="Z31" s="187">
        <f>IFERROR('Participant G - O'!X14,"")</f>
        <v>0.68828664850608889</v>
      </c>
      <c r="AA31" s="42">
        <f>IFERROR('Participant G - O'!Y14,"")</f>
        <v>-1.4455444101318733</v>
      </c>
      <c r="AB31" s="182">
        <f>IFERROR('Participant G - O'!Z14,"")</f>
        <v>1.353761466091751</v>
      </c>
      <c r="AC31" s="188">
        <f>IFERROR('Participant G - O'!AD14,"")</f>
        <v>-0.8510872769750506</v>
      </c>
      <c r="AD31" s="185">
        <f>IFERROR('Participant G - O'!AE14,"")</f>
        <v>1.6833593531362954</v>
      </c>
      <c r="AE31" s="186">
        <f>IFERROR('Participant G - O'!W17,"")</f>
        <v>23.50434753045608</v>
      </c>
      <c r="AF31" s="187">
        <f>IFERROR('Participant G - O'!X17,"")</f>
        <v>6.7219038875419956</v>
      </c>
      <c r="AG31" s="42">
        <f>IFERROR('Participant G - O'!Y17,"")</f>
        <v>-9.3487634525252385</v>
      </c>
      <c r="AH31" s="182">
        <f>IFERROR('Participant G - O'!Z17,"")</f>
        <v>7.4961203490474642</v>
      </c>
      <c r="AI31" s="188">
        <f>IFERROR('Participant G - O'!AD17,"")</f>
        <v>-7.0150270648847437</v>
      </c>
      <c r="AJ31" s="189">
        <f>IFERROR('Participant G - O'!AE17,"")</f>
        <v>6.4870304007498261</v>
      </c>
      <c r="AL31" s="69"/>
      <c r="AM31" s="69"/>
      <c r="AN31" s="69"/>
      <c r="AO31" s="69"/>
      <c r="AP31" s="69"/>
      <c r="AQ31" s="69"/>
      <c r="AR31" s="69"/>
      <c r="AS31" s="69"/>
      <c r="AT31" s="69"/>
      <c r="AU31" s="69"/>
      <c r="AV31" s="69"/>
      <c r="AW31" s="69"/>
      <c r="AX31" s="69"/>
      <c r="AY31" s="69"/>
      <c r="AZ31" s="69"/>
      <c r="BA31" s="69"/>
      <c r="BB31" s="69"/>
      <c r="BC31" s="69"/>
      <c r="BD31" s="69"/>
      <c r="BE31" s="69"/>
      <c r="BF31" s="69"/>
      <c r="BG31" s="69"/>
      <c r="BH31" s="69"/>
      <c r="BI31" s="69"/>
    </row>
    <row r="32" spans="1:61" x14ac:dyDescent="0.25">
      <c r="D32" s="2">
        <f>AVERAGE(D22:D31)</f>
        <v>0.35605130997203094</v>
      </c>
      <c r="E32" s="2">
        <f t="shared" ref="E32" si="1">AVERAGE(E22:E31)</f>
        <v>0.76378100637323398</v>
      </c>
      <c r="F32" s="2">
        <f t="shared" ref="F32" si="2">AVERAGE(F22:F31)</f>
        <v>0.55538878590220442</v>
      </c>
      <c r="G32" s="2">
        <f t="shared" ref="G32" si="3">AVERAGE(G22:G31)</f>
        <v>-0.53185722927103873</v>
      </c>
      <c r="H32" s="2">
        <f t="shared" ref="H32" si="4">AVERAGE(H22:H31)</f>
        <v>0.55098387168350604</v>
      </c>
      <c r="I32" s="2">
        <f t="shared" ref="I32" si="5">AVERAGE(I22:I31)</f>
        <v>-1.0356378324806301</v>
      </c>
      <c r="J32" s="2">
        <f t="shared" ref="J32" si="6">AVERAGE(J22:J31)</f>
        <v>0.91522293668842813</v>
      </c>
      <c r="K32" s="2">
        <f t="shared" ref="K32" si="7">AVERAGE(K22:K31)</f>
        <v>-0.90775883768655719</v>
      </c>
      <c r="L32" s="2">
        <f t="shared" ref="L32" si="8">AVERAGE(L22:L31)</f>
        <v>0.7959661686137196</v>
      </c>
      <c r="M32" s="2">
        <f t="shared" ref="M32" si="9">AVERAGE(M22:M31)</f>
        <v>-0.72635287041428698</v>
      </c>
      <c r="N32" s="2">
        <f t="shared" ref="N32" si="10">AVERAGE(N22:N31)</f>
        <v>0.98376678077496005</v>
      </c>
      <c r="O32" s="2">
        <f t="shared" ref="O32" si="11">AVERAGE(O22:O31)</f>
        <v>-2.7519996406845513</v>
      </c>
      <c r="P32" s="2">
        <f t="shared" ref="P32" si="12">AVERAGE(P22:P31)</f>
        <v>1.8699547387499309</v>
      </c>
      <c r="Q32" s="2">
        <f t="shared" ref="Q32" si="13">AVERAGE(Q22:Q31)</f>
        <v>-2.3076857003274731</v>
      </c>
      <c r="R32" s="2">
        <f t="shared" ref="R32" si="14">AVERAGE(R22:R31)</f>
        <v>1.7438178042527066</v>
      </c>
      <c r="S32" s="2">
        <f t="shared" ref="S32" si="15">AVERAGE(S22:S31)</f>
        <v>0.52716947040901319</v>
      </c>
      <c r="T32" s="2">
        <f t="shared" ref="T32" si="16">AVERAGE(T22:T31)</f>
        <v>0.76191639220234264</v>
      </c>
      <c r="U32" s="2">
        <f t="shared" ref="U32" si="17">AVERAGE(U22:U31)</f>
        <v>-0.21062207573924888</v>
      </c>
      <c r="V32" s="2">
        <f t="shared" ref="V32" si="18">AVERAGE(V22:V31)</f>
        <v>1.1162647337617948</v>
      </c>
      <c r="W32" s="2">
        <f t="shared" ref="W32" si="19">AVERAGE(W22:W31)</f>
        <v>0.12852411336385619</v>
      </c>
      <c r="X32" s="2">
        <f t="shared" ref="X32" si="20">AVERAGE(X22:X31)</f>
        <v>0.96657154828280345</v>
      </c>
      <c r="Y32" s="2">
        <f t="shared" ref="Y32" si="21">AVERAGE(Y22:Y31)</f>
        <v>0.58146799817349659</v>
      </c>
      <c r="Z32" s="2">
        <f t="shared" ref="Z32" si="22">AVERAGE(Z22:Z31)</f>
        <v>0.55501388209028646</v>
      </c>
      <c r="AA32" s="2">
        <f t="shared" ref="AA32" si="23">AVERAGE(AA22:AA31)</f>
        <v>-0.88354258212445291</v>
      </c>
      <c r="AB32" s="2">
        <f t="shared" ref="AB32" si="24">AVERAGE(AB22:AB31)</f>
        <v>1.2732543867492088</v>
      </c>
      <c r="AC32" s="2">
        <f t="shared" ref="AC32" si="25">AVERAGE(AC22:AC31)</f>
        <v>-0.53211790094392308</v>
      </c>
      <c r="AD32" s="2">
        <f t="shared" ref="AD32" si="26">AVERAGE(AD22:AD31)</f>
        <v>1.0171630013443758</v>
      </c>
      <c r="AE32" s="2">
        <f t="shared" ref="AE32" si="27">AVERAGE(AE22:AE31)</f>
        <v>17.100662160578835</v>
      </c>
      <c r="AF32" s="2">
        <f t="shared" ref="AF32" si="28">AVERAGE(AF22:AF31)</f>
        <v>3.5704183567941459</v>
      </c>
      <c r="AG32" s="2">
        <f t="shared" ref="AG32" si="29">AVERAGE(AG22:AG31)</f>
        <v>1.1984984240190004</v>
      </c>
      <c r="AH32" s="2">
        <f t="shared" ref="AH32" si="30">AVERAGE(AH22:AH31)</f>
        <v>4.6665894117729367</v>
      </c>
      <c r="AI32" s="2">
        <f t="shared" ref="AI32" si="31">AVERAGE(AI22:AI31)</f>
        <v>-8.0684706810344053</v>
      </c>
      <c r="AJ32" s="2">
        <f t="shared" ref="AJ32" si="32">AVERAGE(AJ22:AJ31)</f>
        <v>5.7345200013459028</v>
      </c>
      <c r="AL32" s="69"/>
      <c r="AM32" s="69"/>
      <c r="AN32" s="69"/>
      <c r="AO32" s="69"/>
      <c r="AP32" s="69"/>
      <c r="AQ32" s="69"/>
      <c r="AR32" s="69"/>
      <c r="AS32" s="69"/>
      <c r="AT32" s="69"/>
      <c r="AU32" s="69"/>
      <c r="AV32" s="69"/>
      <c r="AW32" s="69"/>
      <c r="AX32" s="69"/>
      <c r="AY32" s="69"/>
      <c r="AZ32" s="69"/>
      <c r="BA32" s="69"/>
      <c r="BB32" s="69"/>
      <c r="BC32" s="69"/>
      <c r="BD32" s="69"/>
      <c r="BE32" s="69"/>
      <c r="BF32" s="69"/>
      <c r="BG32" s="69"/>
      <c r="BH32" s="69"/>
      <c r="BI32" s="69"/>
    </row>
    <row r="33" spans="3:62" x14ac:dyDescent="0.25">
      <c r="D33" s="2" cm="1">
        <f t="array" ref="D33">AVERAGE(ABS(D22:D31))</f>
        <v>0.35605130997203094</v>
      </c>
      <c r="E33" s="2" cm="1">
        <f t="array" ref="E33">AVERAGE(ABS(E22:E31))</f>
        <v>0.76378100637323398</v>
      </c>
      <c r="F33" s="2" cm="1">
        <f t="array" ref="F33">AVERAGE(ABS(F22:F31))</f>
        <v>0.55538878590220442</v>
      </c>
      <c r="G33" s="2" cm="1">
        <f t="array" ref="G33">AVERAGE(ABS(G22:G31))</f>
        <v>0.76852336561788981</v>
      </c>
      <c r="H33" s="2" cm="1">
        <f t="array" ref="H33">AVERAGE(ABS(H22:H31))</f>
        <v>0.55098387168350604</v>
      </c>
      <c r="I33" s="2" cm="1">
        <f t="array" ref="I33">AVERAGE(ABS(I22:I31))</f>
        <v>1.416694377063459</v>
      </c>
      <c r="J33" s="2" cm="1">
        <f t="array" ref="J33">AVERAGE(ABS(J22:J31))</f>
        <v>0.91522293668842813</v>
      </c>
      <c r="K33" s="2" cm="1">
        <f t="array" ref="K33">AVERAGE(ABS(K22:K31))</f>
        <v>1.2924954488754095</v>
      </c>
      <c r="L33" s="2" cm="1">
        <f t="array" ref="L33">AVERAGE(ABS(L22:L31))</f>
        <v>0.7959661686137196</v>
      </c>
      <c r="M33" s="2" cm="1">
        <f t="array" ref="M33">AVERAGE(ABS(M22:M31))</f>
        <v>1.7484199164935397</v>
      </c>
      <c r="N33" s="2" cm="1">
        <f t="array" ref="N33">AVERAGE(ABS(N22:N31))</f>
        <v>0.98376678077496005</v>
      </c>
      <c r="O33" s="2" cm="1">
        <f t="array" ref="O33">AVERAGE(ABS(O22:O31))</f>
        <v>3.1202800750053141</v>
      </c>
      <c r="P33" s="2" cm="1">
        <f t="array" ref="P33">AVERAGE(ABS(P22:P31))</f>
        <v>1.8699547387499309</v>
      </c>
      <c r="Q33" s="2" cm="1">
        <f t="array" ref="Q33">AVERAGE(ABS(Q22:Q31))</f>
        <v>2.9976883877263196</v>
      </c>
      <c r="R33" s="2" cm="1">
        <f t="array" ref="R33">AVERAGE(ABS(R22:R31))</f>
        <v>1.7438178042527066</v>
      </c>
      <c r="S33" s="2" cm="1">
        <f t="array" ref="S33">AVERAGE(ABS(S22:S31))</f>
        <v>0.9112266735527127</v>
      </c>
      <c r="T33" s="2" cm="1">
        <f t="array" ref="T33">AVERAGE(ABS(T22:T31))</f>
        <v>0.76191639220234264</v>
      </c>
      <c r="U33" s="2" cm="1">
        <f t="array" ref="U33">AVERAGE(ABS(U22:U31))</f>
        <v>1.5714040432728278</v>
      </c>
      <c r="V33" s="2" cm="1">
        <f t="array" ref="V33">AVERAGE(ABS(V22:V31))</f>
        <v>1.1162647337617948</v>
      </c>
      <c r="W33" s="2" cm="1">
        <f t="array" ref="W33">AVERAGE(ABS(W22:W31))</f>
        <v>1.4747050498484235</v>
      </c>
      <c r="X33" s="2" cm="1">
        <f t="array" ref="X33">AVERAGE(ABS(X22:X31))</f>
        <v>0.96657154828280345</v>
      </c>
      <c r="Y33" s="2" cm="1">
        <f t="array" ref="Y33">AVERAGE(ABS(Y22:Y31))</f>
        <v>1.0647701256037079</v>
      </c>
      <c r="Z33" s="2" cm="1">
        <f t="array" ref="Z33">AVERAGE(ABS(Z22:Z31))</f>
        <v>0.55501388209028646</v>
      </c>
      <c r="AA33" s="2" cm="1">
        <f t="array" ref="AA33">AVERAGE(ABS(AA22:AA31))</f>
        <v>1.5670391707581257</v>
      </c>
      <c r="AB33" s="2" cm="1">
        <f t="array" ref="AB33">AVERAGE(ABS(AB22:AB31))</f>
        <v>1.1459289480742878</v>
      </c>
      <c r="AC33" s="2" cm="1">
        <f t="array" ref="AC33">AVERAGE(ABS(AC22:AC31))</f>
        <v>1.5984412110360164</v>
      </c>
      <c r="AD33" s="2" cm="1">
        <f t="array" ref="AD33">AVERAGE(ABS(AD22:AD31))</f>
        <v>1.0171630013443758</v>
      </c>
      <c r="AE33" s="2" t="e" cm="1">
        <f t="array" ref="AE33">AVERAGE(ABS(AE22:AE31))</f>
        <v>#VALUE!</v>
      </c>
      <c r="AF33" s="2" t="e" cm="1">
        <f t="array" ref="AF33">AVERAGE(ABS(AF22:AF31))</f>
        <v>#VALUE!</v>
      </c>
      <c r="AG33" s="2" t="e" cm="1">
        <f t="array" ref="AG33">AVERAGE(ABS(AG22:AG31))</f>
        <v>#VALUE!</v>
      </c>
      <c r="AH33" s="2" t="e" cm="1">
        <f t="array" ref="AH33">AVERAGE(ABS(AH22:AH31))</f>
        <v>#VALUE!</v>
      </c>
      <c r="AI33" s="2" cm="1">
        <f t="array" ref="AI33">AVERAGE(ABS(AI22:AI31))</f>
        <v>7.5055252673043995</v>
      </c>
      <c r="AJ33" s="2" cm="1">
        <f t="array" ref="AJ33">AVERAGE(ABS(AJ22:AJ31))</f>
        <v>5.1610680012113122</v>
      </c>
      <c r="AL33" s="69"/>
      <c r="AM33" s="69"/>
      <c r="AN33" s="69"/>
      <c r="AO33" s="69"/>
      <c r="AP33" s="69"/>
      <c r="AQ33" s="69"/>
      <c r="AR33" s="69"/>
      <c r="AS33" s="69"/>
      <c r="AT33" s="69"/>
      <c r="AU33" s="69"/>
      <c r="AV33" s="69"/>
      <c r="AW33" s="69"/>
      <c r="AX33" s="69"/>
      <c r="AY33" s="69"/>
      <c r="AZ33" s="69"/>
      <c r="BA33" s="69"/>
      <c r="BB33" s="69"/>
      <c r="BC33" s="69"/>
      <c r="BD33" s="69"/>
      <c r="BE33" s="69"/>
      <c r="BF33" s="69"/>
      <c r="BG33" s="69"/>
      <c r="BH33" s="69"/>
      <c r="BI33" s="69"/>
    </row>
    <row r="34" spans="3:62" ht="15.75" thickBot="1" x14ac:dyDescent="0.3">
      <c r="AL34" s="69"/>
      <c r="AM34" s="69"/>
      <c r="AN34" s="69"/>
      <c r="AO34" s="69"/>
      <c r="AP34" s="69"/>
      <c r="AQ34" s="69"/>
      <c r="AR34" s="69"/>
      <c r="AS34" s="69"/>
      <c r="AT34" s="69"/>
      <c r="AU34" s="69"/>
      <c r="AV34" s="69"/>
      <c r="AW34" s="69"/>
      <c r="AX34" s="69"/>
      <c r="AY34" s="69"/>
      <c r="AZ34" s="69"/>
      <c r="BA34" s="69"/>
      <c r="BB34" s="69"/>
      <c r="BC34" s="69"/>
      <c r="BD34" s="69"/>
      <c r="BE34" s="69"/>
      <c r="BF34" s="69"/>
      <c r="BG34" s="69"/>
      <c r="BH34" s="69"/>
      <c r="BI34" s="69"/>
    </row>
    <row r="35" spans="3:62" ht="15.75" thickBot="1" x14ac:dyDescent="0.3">
      <c r="C35" s="190" t="s">
        <v>53</v>
      </c>
      <c r="D35" s="296" t="s">
        <v>56</v>
      </c>
      <c r="E35" s="297"/>
      <c r="F35" s="297"/>
      <c r="G35" s="296" t="s">
        <v>12</v>
      </c>
      <c r="H35" s="297"/>
      <c r="I35" s="297"/>
      <c r="J35" s="297"/>
      <c r="K35" s="297"/>
      <c r="L35" s="298"/>
      <c r="M35" s="297" t="s">
        <v>19</v>
      </c>
      <c r="N35" s="297"/>
      <c r="O35" s="297"/>
      <c r="P35" s="297"/>
      <c r="Q35" s="297"/>
      <c r="R35" s="297"/>
      <c r="S35" s="296" t="s">
        <v>13</v>
      </c>
      <c r="T35" s="297"/>
      <c r="U35" s="297"/>
      <c r="V35" s="297"/>
      <c r="W35" s="297"/>
      <c r="X35" s="298"/>
      <c r="Y35" s="297" t="s">
        <v>20</v>
      </c>
      <c r="Z35" s="297"/>
      <c r="AA35" s="297"/>
      <c r="AB35" s="297"/>
      <c r="AC35" s="297"/>
      <c r="AD35" s="297"/>
      <c r="AE35" s="296" t="s">
        <v>14</v>
      </c>
      <c r="AF35" s="297"/>
      <c r="AG35" s="297"/>
      <c r="AH35" s="297"/>
      <c r="AI35" s="297"/>
      <c r="AJ35" s="298"/>
      <c r="AL35" s="69"/>
      <c r="AM35" s="69"/>
      <c r="AN35" s="69"/>
      <c r="AO35" s="69"/>
      <c r="AP35" s="69"/>
      <c r="AQ35" s="69"/>
      <c r="AR35" s="69"/>
      <c r="AS35" s="69"/>
      <c r="AT35" s="69"/>
      <c r="AU35" s="69"/>
      <c r="AV35" s="69"/>
      <c r="AW35" s="69"/>
      <c r="AX35" s="69"/>
      <c r="AY35" s="69"/>
      <c r="AZ35" s="69"/>
      <c r="BA35" s="69"/>
      <c r="BB35" s="69"/>
      <c r="BC35" s="69"/>
      <c r="BD35" s="69"/>
      <c r="BE35" s="69"/>
      <c r="BF35" s="69"/>
      <c r="BG35" s="69"/>
      <c r="BH35" s="69"/>
      <c r="BI35" s="69"/>
    </row>
    <row r="36" spans="3:62" x14ac:dyDescent="0.25">
      <c r="C36" s="192"/>
      <c r="D36" s="246" t="s">
        <v>57</v>
      </c>
      <c r="E36" s="174" t="s">
        <v>58</v>
      </c>
      <c r="F36" s="245" t="s">
        <v>59</v>
      </c>
      <c r="G36" s="299" t="s">
        <v>57</v>
      </c>
      <c r="H36" s="300"/>
      <c r="I36" s="301" t="s">
        <v>58</v>
      </c>
      <c r="J36" s="302"/>
      <c r="K36" s="294" t="s">
        <v>59</v>
      </c>
      <c r="L36" s="295"/>
      <c r="M36" s="303" t="s">
        <v>57</v>
      </c>
      <c r="N36" s="303"/>
      <c r="O36" s="301" t="s">
        <v>58</v>
      </c>
      <c r="P36" s="302"/>
      <c r="Q36" s="294" t="s">
        <v>59</v>
      </c>
      <c r="R36" s="294"/>
      <c r="S36" s="304" t="s">
        <v>57</v>
      </c>
      <c r="T36" s="303"/>
      <c r="U36" s="301" t="s">
        <v>58</v>
      </c>
      <c r="V36" s="302"/>
      <c r="W36" s="294" t="s">
        <v>59</v>
      </c>
      <c r="X36" s="295"/>
      <c r="Y36" s="303" t="s">
        <v>57</v>
      </c>
      <c r="Z36" s="303"/>
      <c r="AA36" s="301" t="s">
        <v>58</v>
      </c>
      <c r="AB36" s="302"/>
      <c r="AC36" s="294" t="s">
        <v>59</v>
      </c>
      <c r="AD36" s="294"/>
      <c r="AE36" s="304" t="s">
        <v>57</v>
      </c>
      <c r="AF36" s="303"/>
      <c r="AG36" s="301" t="s">
        <v>58</v>
      </c>
      <c r="AH36" s="302"/>
      <c r="AI36" s="294" t="s">
        <v>59</v>
      </c>
      <c r="AJ36" s="295"/>
      <c r="AL36" s="69"/>
      <c r="AM36" s="69"/>
      <c r="AN36" s="74"/>
      <c r="AO36" s="74"/>
      <c r="AP36" s="74"/>
      <c r="AQ36" s="74"/>
      <c r="AR36" s="74"/>
      <c r="AS36" s="74"/>
      <c r="AT36" s="74"/>
      <c r="AU36" s="74"/>
      <c r="AV36" s="69"/>
      <c r="AW36" s="69"/>
      <c r="AX36" s="69"/>
      <c r="AY36" s="74"/>
      <c r="AZ36" s="74"/>
      <c r="BA36" s="74"/>
      <c r="BB36" s="74"/>
      <c r="BC36" s="69"/>
      <c r="BD36" s="69"/>
      <c r="BE36" s="69"/>
      <c r="BF36" s="69"/>
      <c r="BG36" s="69"/>
      <c r="BH36" s="69"/>
      <c r="BI36" s="69"/>
    </row>
    <row r="37" spans="3:62" ht="15.75" thickBot="1" x14ac:dyDescent="0.3">
      <c r="C37" s="194"/>
      <c r="D37" s="156" t="s">
        <v>60</v>
      </c>
      <c r="E37" s="175" t="s">
        <v>60</v>
      </c>
      <c r="F37" s="159" t="s">
        <v>60</v>
      </c>
      <c r="G37" s="154" t="s">
        <v>61</v>
      </c>
      <c r="H37" s="164" t="s">
        <v>60</v>
      </c>
      <c r="I37" s="168" t="s">
        <v>61</v>
      </c>
      <c r="J37" s="169" t="s">
        <v>60</v>
      </c>
      <c r="K37" s="166" t="s">
        <v>61</v>
      </c>
      <c r="L37" s="161" t="s">
        <v>60</v>
      </c>
      <c r="M37" s="155" t="s">
        <v>61</v>
      </c>
      <c r="N37" s="164" t="s">
        <v>60</v>
      </c>
      <c r="O37" s="178" t="s">
        <v>61</v>
      </c>
      <c r="P37" s="179" t="s">
        <v>60</v>
      </c>
      <c r="Q37" s="166" t="s">
        <v>61</v>
      </c>
      <c r="R37" s="159" t="s">
        <v>60</v>
      </c>
      <c r="S37" s="154" t="s">
        <v>61</v>
      </c>
      <c r="T37" s="164" t="s">
        <v>60</v>
      </c>
      <c r="U37" s="168" t="s">
        <v>61</v>
      </c>
      <c r="V37" s="169" t="s">
        <v>60</v>
      </c>
      <c r="W37" s="166" t="s">
        <v>61</v>
      </c>
      <c r="X37" s="161" t="s">
        <v>60</v>
      </c>
      <c r="Y37" s="155" t="s">
        <v>61</v>
      </c>
      <c r="Z37" s="164" t="s">
        <v>60</v>
      </c>
      <c r="AA37" s="178" t="s">
        <v>61</v>
      </c>
      <c r="AB37" s="179" t="s">
        <v>60</v>
      </c>
      <c r="AC37" s="166" t="s">
        <v>61</v>
      </c>
      <c r="AD37" s="159" t="s">
        <v>60</v>
      </c>
      <c r="AE37" s="154" t="s">
        <v>61</v>
      </c>
      <c r="AF37" s="164" t="s">
        <v>60</v>
      </c>
      <c r="AG37" s="178" t="s">
        <v>61</v>
      </c>
      <c r="AH37" s="179" t="s">
        <v>60</v>
      </c>
      <c r="AI37" s="166" t="s">
        <v>61</v>
      </c>
      <c r="AJ37" s="161" t="s">
        <v>60</v>
      </c>
      <c r="AL37" s="69"/>
      <c r="AM37" s="69"/>
      <c r="AN37" s="74"/>
      <c r="AO37" s="74"/>
      <c r="AP37" s="74"/>
      <c r="AQ37" s="74"/>
      <c r="AR37" s="74"/>
      <c r="AS37" s="74"/>
      <c r="AT37" s="74"/>
      <c r="AU37" s="74"/>
      <c r="AV37" s="69"/>
      <c r="AW37" s="69"/>
      <c r="AX37" s="69"/>
      <c r="AY37" s="74"/>
      <c r="AZ37" s="74"/>
      <c r="BA37" s="74"/>
      <c r="BB37" s="74"/>
      <c r="BC37" s="69"/>
      <c r="BD37" s="69"/>
      <c r="BE37" s="69"/>
      <c r="BF37" s="69"/>
      <c r="BG37" s="69"/>
      <c r="BH37" s="69"/>
      <c r="BI37" s="69"/>
    </row>
    <row r="38" spans="3:62" x14ac:dyDescent="0.25">
      <c r="C38" s="196" t="s">
        <v>122</v>
      </c>
      <c r="D38" s="183">
        <v>4.9358557234804722E-2</v>
      </c>
      <c r="E38" s="176">
        <v>8.2580063359781158E-2</v>
      </c>
      <c r="F38" s="247">
        <v>9.9331700434985917E-2</v>
      </c>
      <c r="G38" s="157">
        <v>-0.57046290352314011</v>
      </c>
      <c r="H38" s="165">
        <v>0.37555997132331936</v>
      </c>
      <c r="I38" s="170">
        <v>-1.4342868880748174</v>
      </c>
      <c r="J38" s="171">
        <v>0.73423479001960956</v>
      </c>
      <c r="K38" s="167">
        <v>-1.6319353381833348</v>
      </c>
      <c r="L38" s="162">
        <v>1.0506032322883396</v>
      </c>
      <c r="M38" s="248">
        <v>-100</v>
      </c>
      <c r="N38" s="165">
        <v>0</v>
      </c>
      <c r="O38" s="180">
        <v>-100</v>
      </c>
      <c r="P38" s="181">
        <v>0</v>
      </c>
      <c r="Q38" s="167">
        <v>-100</v>
      </c>
      <c r="R38" s="247">
        <v>0</v>
      </c>
      <c r="S38" s="157">
        <v>-0.51650706599340501</v>
      </c>
      <c r="T38" s="165">
        <v>0.61053734060400366</v>
      </c>
      <c r="U38" s="170">
        <v>-1.1722632537661251</v>
      </c>
      <c r="V38" s="171">
        <v>1.2534595425520805</v>
      </c>
      <c r="W38" s="167">
        <v>-1.3868927907698871</v>
      </c>
      <c r="X38" s="162">
        <v>1.8495018113154633</v>
      </c>
      <c r="Y38" s="248">
        <v>-1.5216550717208364</v>
      </c>
      <c r="Z38" s="165">
        <v>0.52328373669410766</v>
      </c>
      <c r="AA38" s="180">
        <v>-3.1601662911876534</v>
      </c>
      <c r="AB38" s="181">
        <v>1.0300233198364659</v>
      </c>
      <c r="AC38" s="167">
        <v>-3.7775822501720264</v>
      </c>
      <c r="AD38" s="247">
        <v>1.5067916260512333</v>
      </c>
      <c r="AE38" s="157">
        <v>4.8351170988871122</v>
      </c>
      <c r="AF38" s="165">
        <v>1.2861591353672694</v>
      </c>
      <c r="AG38" s="180">
        <v>-9.1859286726656908</v>
      </c>
      <c r="AH38" s="181">
        <v>2.3767729699133127</v>
      </c>
      <c r="AI38" s="167">
        <v>-10.903494962179613</v>
      </c>
      <c r="AJ38" s="162">
        <v>3.0678205116317656</v>
      </c>
      <c r="AL38" s="69"/>
      <c r="AM38" s="69"/>
      <c r="AN38" s="74"/>
      <c r="AO38" s="74"/>
      <c r="AP38" s="74"/>
      <c r="AQ38" s="74"/>
      <c r="AR38" s="74"/>
      <c r="AS38" s="74"/>
      <c r="AT38" s="74"/>
      <c r="AU38" s="74"/>
      <c r="AV38" s="69"/>
      <c r="AW38" s="69"/>
      <c r="AX38" s="69"/>
      <c r="AY38" s="74"/>
      <c r="AZ38" s="74"/>
      <c r="BA38" s="74"/>
      <c r="BB38" s="74"/>
      <c r="BC38" s="69"/>
      <c r="BD38" s="69"/>
      <c r="BE38" s="69"/>
      <c r="BF38" s="69"/>
      <c r="BG38" s="69"/>
      <c r="BH38" s="69"/>
      <c r="BI38" s="69"/>
    </row>
    <row r="39" spans="3:62" x14ac:dyDescent="0.25">
      <c r="C39" s="196" t="s">
        <v>77</v>
      </c>
      <c r="D39" s="183">
        <v>6.4341930983208243E-2</v>
      </c>
      <c r="E39" s="176">
        <v>0.13590766534332654</v>
      </c>
      <c r="F39" s="247">
        <v>0.15438915999873973</v>
      </c>
      <c r="G39" s="157">
        <v>-1.2989075827067615E-2</v>
      </c>
      <c r="H39" s="165">
        <v>0.36142459919336456</v>
      </c>
      <c r="I39" s="170">
        <v>-0.41496857075090932</v>
      </c>
      <c r="J39" s="171">
        <v>0.7264965465197557</v>
      </c>
      <c r="K39" s="167">
        <v>-0.45523960462733254</v>
      </c>
      <c r="L39" s="162">
        <v>1.0613892638912734</v>
      </c>
      <c r="M39" s="248">
        <v>-100</v>
      </c>
      <c r="N39" s="165">
        <v>0</v>
      </c>
      <c r="O39" s="180">
        <v>-100</v>
      </c>
      <c r="P39" s="181">
        <v>0</v>
      </c>
      <c r="Q39" s="167">
        <v>-100</v>
      </c>
      <c r="R39" s="247">
        <v>0</v>
      </c>
      <c r="S39" s="157">
        <v>-0.74848299151069475</v>
      </c>
      <c r="T39" s="165">
        <v>0.380647593707094</v>
      </c>
      <c r="U39" s="170">
        <v>-1.5480008495037869</v>
      </c>
      <c r="V39" s="171">
        <v>0.73794930912652024</v>
      </c>
      <c r="W39" s="167">
        <v>-1.7002660244379986</v>
      </c>
      <c r="X39" s="162">
        <v>1.0971368525895422</v>
      </c>
      <c r="Y39" s="248">
        <v>-1.6418041834402928</v>
      </c>
      <c r="Z39" s="165">
        <v>0.98500471437202708</v>
      </c>
      <c r="AA39" s="180">
        <v>-3.7731636600708023</v>
      </c>
      <c r="AB39" s="181">
        <v>1.9724022121302167</v>
      </c>
      <c r="AC39" s="167">
        <v>-4.6882287008254382</v>
      </c>
      <c r="AD39" s="247">
        <v>2.8554738084539224</v>
      </c>
      <c r="AE39" s="157">
        <v>1.8089211546828448</v>
      </c>
      <c r="AF39" s="165">
        <v>1.0710389854727471</v>
      </c>
      <c r="AG39" s="180">
        <v>-4.4602551041696312</v>
      </c>
      <c r="AH39" s="181">
        <v>1.2068148302198798</v>
      </c>
      <c r="AI39" s="167">
        <v>-5.8174748399338654</v>
      </c>
      <c r="AJ39" s="162">
        <v>1.952255692313932</v>
      </c>
      <c r="AL39" s="69"/>
      <c r="AM39" s="69"/>
      <c r="AN39" s="74"/>
      <c r="AO39" s="74"/>
      <c r="AP39" s="74"/>
      <c r="AQ39" s="74"/>
      <c r="AR39" s="74"/>
      <c r="AS39" s="74"/>
      <c r="AT39" s="74"/>
      <c r="AU39" s="74"/>
      <c r="AV39" s="69"/>
      <c r="AW39" s="69"/>
      <c r="AX39" s="69"/>
      <c r="AY39" s="74"/>
      <c r="AZ39" s="74"/>
      <c r="BA39" s="74"/>
      <c r="BB39" s="74"/>
      <c r="BC39" s="69"/>
      <c r="BD39" s="69"/>
      <c r="BE39" s="69"/>
      <c r="BF39" s="69"/>
      <c r="BG39" s="69"/>
      <c r="BH39" s="69"/>
      <c r="BI39" s="69"/>
    </row>
    <row r="40" spans="3:62" x14ac:dyDescent="0.25">
      <c r="C40" s="196" t="s">
        <v>76</v>
      </c>
      <c r="D40" s="183">
        <v>3.148721115465835E-2</v>
      </c>
      <c r="E40" s="176">
        <v>6.5761293714354713E-2</v>
      </c>
      <c r="F40" s="247">
        <v>6.3061029016610246E-2</v>
      </c>
      <c r="G40" s="157">
        <v>8.8072749162959957E-2</v>
      </c>
      <c r="H40" s="165">
        <v>0.24022356171313861</v>
      </c>
      <c r="I40" s="170">
        <v>0.1868514776241843</v>
      </c>
      <c r="J40" s="171">
        <v>0.47935275111521436</v>
      </c>
      <c r="K40" s="167">
        <v>0.26559350748901994</v>
      </c>
      <c r="L40" s="162">
        <v>0.69977373533478304</v>
      </c>
      <c r="M40" s="248">
        <v>-100</v>
      </c>
      <c r="N40" s="165">
        <v>0</v>
      </c>
      <c r="O40" s="180">
        <v>-100</v>
      </c>
      <c r="P40" s="181">
        <v>0</v>
      </c>
      <c r="Q40" s="167">
        <v>-100</v>
      </c>
      <c r="R40" s="247">
        <v>0</v>
      </c>
      <c r="S40" s="157">
        <v>-1.4668220273910886</v>
      </c>
      <c r="T40" s="165">
        <v>0.76705338961134895</v>
      </c>
      <c r="U40" s="170">
        <v>-3.1237672913544259</v>
      </c>
      <c r="V40" s="171">
        <v>1.3900889928717113</v>
      </c>
      <c r="W40" s="167">
        <v>-3.6205057855314067</v>
      </c>
      <c r="X40" s="162">
        <v>2.2647067161989716</v>
      </c>
      <c r="Y40" s="248">
        <v>-0.52990212277569149</v>
      </c>
      <c r="Z40" s="165">
        <v>0.42019255381803688</v>
      </c>
      <c r="AA40" s="180">
        <v>-1.5712351708182619</v>
      </c>
      <c r="AB40" s="181">
        <v>0.7229303027262447</v>
      </c>
      <c r="AC40" s="167">
        <v>-1.8433989583368675</v>
      </c>
      <c r="AD40" s="247">
        <v>1.05646708236444</v>
      </c>
      <c r="AE40" s="157">
        <v>3.2674336738647343</v>
      </c>
      <c r="AF40" s="165">
        <v>0.50364559723106339</v>
      </c>
      <c r="AG40" s="180">
        <v>-1.8124558267525308</v>
      </c>
      <c r="AH40" s="181">
        <v>0.54604386258842652</v>
      </c>
      <c r="AI40" s="167">
        <v>-2.0641246781826417</v>
      </c>
      <c r="AJ40" s="162">
        <v>0.72255159163574123</v>
      </c>
      <c r="AL40" s="69"/>
      <c r="AM40" s="69"/>
      <c r="AN40" s="74"/>
      <c r="AO40" s="74"/>
      <c r="AP40" s="74"/>
      <c r="AQ40" s="74"/>
      <c r="AR40" s="74"/>
      <c r="AS40" s="74"/>
      <c r="AT40" s="74"/>
      <c r="AU40" s="74"/>
      <c r="AV40" s="69"/>
      <c r="AW40" s="69"/>
      <c r="AX40" s="69"/>
      <c r="AY40" s="74"/>
      <c r="AZ40" s="74"/>
      <c r="BA40" s="74"/>
      <c r="BB40" s="74"/>
      <c r="BC40" s="69"/>
      <c r="BD40" s="69"/>
      <c r="BE40" s="69"/>
      <c r="BF40" s="69"/>
      <c r="BG40" s="69"/>
      <c r="BH40" s="69"/>
      <c r="BI40" s="69"/>
    </row>
    <row r="41" spans="3:62" x14ac:dyDescent="0.25">
      <c r="C41" s="196" t="s">
        <v>123</v>
      </c>
      <c r="D41" s="183">
        <v>6.6191590429563379E-2</v>
      </c>
      <c r="E41" s="176">
        <v>0.13652610192999215</v>
      </c>
      <c r="F41" s="247">
        <v>0.15443765997296632</v>
      </c>
      <c r="G41" s="157">
        <v>0.12665980491423362</v>
      </c>
      <c r="H41" s="165">
        <v>0.49316894633432573</v>
      </c>
      <c r="I41" s="170">
        <v>-0.16480616396080117</v>
      </c>
      <c r="J41" s="171">
        <v>1.0900107656229159</v>
      </c>
      <c r="K41" s="167">
        <v>-0.10039200246465423</v>
      </c>
      <c r="L41" s="162">
        <v>1.533755794644136</v>
      </c>
      <c r="M41" s="248">
        <v>-100</v>
      </c>
      <c r="N41" s="165">
        <v>0</v>
      </c>
      <c r="O41" s="180">
        <v>-100</v>
      </c>
      <c r="P41" s="181">
        <v>0</v>
      </c>
      <c r="Q41" s="167">
        <v>-100</v>
      </c>
      <c r="R41" s="247">
        <v>0</v>
      </c>
      <c r="S41" s="157">
        <v>-0.20750079779757633</v>
      </c>
      <c r="T41" s="165">
        <v>0.40531166264280644</v>
      </c>
      <c r="U41" s="170">
        <v>-0.85866288510021516</v>
      </c>
      <c r="V41" s="171">
        <v>0.71335421814280509</v>
      </c>
      <c r="W41" s="167">
        <v>-1.1663738465139204</v>
      </c>
      <c r="X41" s="162">
        <v>1.0382479334936561</v>
      </c>
      <c r="Y41" s="248">
        <v>0.13225688467742033</v>
      </c>
      <c r="Z41" s="165">
        <v>0.88115805670896619</v>
      </c>
      <c r="AA41" s="180">
        <v>-0.99030675402155521</v>
      </c>
      <c r="AB41" s="181">
        <v>1.6709450809099713</v>
      </c>
      <c r="AC41" s="167">
        <v>-1.0555938370399029</v>
      </c>
      <c r="AD41" s="247">
        <v>2.1665115244071846</v>
      </c>
      <c r="AE41" s="157">
        <v>2.3095972638246014</v>
      </c>
      <c r="AF41" s="165">
        <v>1.0279624934952765</v>
      </c>
      <c r="AG41" s="180">
        <v>-3.9470646163559038</v>
      </c>
      <c r="AH41" s="181">
        <v>0.82622356750383097</v>
      </c>
      <c r="AI41" s="167">
        <v>-4.5727251932649482</v>
      </c>
      <c r="AJ41" s="162">
        <v>1.1892600629732739</v>
      </c>
      <c r="AL41" s="69"/>
      <c r="AM41" s="69"/>
      <c r="AN41" s="69"/>
      <c r="AO41" s="69"/>
      <c r="AP41" s="69"/>
      <c r="AQ41" s="69"/>
      <c r="AR41" s="69"/>
      <c r="AS41" s="69"/>
      <c r="AT41" s="69"/>
      <c r="AU41" s="69"/>
      <c r="AV41" s="69"/>
      <c r="AW41" s="69"/>
      <c r="AX41" s="69"/>
      <c r="AY41" s="69"/>
      <c r="AZ41" s="69"/>
      <c r="BA41" s="69"/>
      <c r="BB41" s="69"/>
      <c r="BC41" s="69"/>
      <c r="BD41" s="69"/>
      <c r="BE41" s="69"/>
      <c r="BF41" s="69"/>
      <c r="BG41" s="69"/>
      <c r="BH41" s="69"/>
      <c r="BI41" s="69"/>
    </row>
    <row r="42" spans="3:62" x14ac:dyDescent="0.25">
      <c r="C42" s="196" t="s">
        <v>124</v>
      </c>
      <c r="D42" s="183">
        <v>6.5287446161843815E-2</v>
      </c>
      <c r="E42" s="176">
        <v>0.13628808071237639</v>
      </c>
      <c r="F42" s="247">
        <v>0.15498784209250177</v>
      </c>
      <c r="G42" s="157">
        <v>-0.43889600913047533</v>
      </c>
      <c r="H42" s="165">
        <v>0.32538353439081302</v>
      </c>
      <c r="I42" s="170">
        <v>-1.3190468601385625</v>
      </c>
      <c r="J42" s="171">
        <v>0.7010596908485367</v>
      </c>
      <c r="K42" s="167">
        <v>-1.5531903681669188</v>
      </c>
      <c r="L42" s="162">
        <v>1.0247519755456402</v>
      </c>
      <c r="M42" s="248">
        <v>-1.9273554707535407</v>
      </c>
      <c r="N42" s="165">
        <v>0.36380377345385984</v>
      </c>
      <c r="O42" s="180">
        <v>-4.2475373385886188</v>
      </c>
      <c r="P42" s="181">
        <v>0.72435687311616526</v>
      </c>
      <c r="Q42" s="167">
        <v>-5.042799937152779</v>
      </c>
      <c r="R42" s="247">
        <v>1.0387558596771993</v>
      </c>
      <c r="S42" s="157">
        <v>-1.5819116095792203</v>
      </c>
      <c r="T42" s="165">
        <v>0.59438911799051186</v>
      </c>
      <c r="U42" s="170">
        <v>-3.286488072363583</v>
      </c>
      <c r="V42" s="171">
        <v>1.1180724524739443</v>
      </c>
      <c r="W42" s="167">
        <v>-4.1302445698541232</v>
      </c>
      <c r="X42" s="162">
        <v>1.6536077726891529</v>
      </c>
      <c r="Y42" s="248">
        <v>0.30514869579321557</v>
      </c>
      <c r="Z42" s="165">
        <v>0.62124433802574797</v>
      </c>
      <c r="AA42" s="180">
        <v>-1.552015612035103</v>
      </c>
      <c r="AB42" s="181">
        <v>0.64688620626140358</v>
      </c>
      <c r="AC42" s="167">
        <v>-1.7198794825158785</v>
      </c>
      <c r="AD42" s="247">
        <v>0.75645975405060395</v>
      </c>
      <c r="AE42" s="157">
        <v>6.0068430184307307</v>
      </c>
      <c r="AF42" s="165">
        <v>1.4449355248206266</v>
      </c>
      <c r="AG42" s="180">
        <v>-3.3136530717285941</v>
      </c>
      <c r="AH42" s="181">
        <v>2.0565870393763612</v>
      </c>
      <c r="AI42" s="167">
        <v>-4.2236793936790633</v>
      </c>
      <c r="AJ42" s="162">
        <v>2.5912441901366434</v>
      </c>
      <c r="AL42" s="69"/>
      <c r="AM42" s="69"/>
      <c r="AN42" s="69"/>
      <c r="AO42" s="69"/>
      <c r="AP42" s="69"/>
      <c r="AQ42" s="69"/>
      <c r="AR42" s="69"/>
      <c r="AS42" s="69"/>
      <c r="AT42" s="69"/>
      <c r="AU42" s="69"/>
      <c r="AV42" s="69"/>
      <c r="AW42" s="69"/>
      <c r="AX42" s="69"/>
      <c r="AY42" s="69"/>
      <c r="AZ42" s="69"/>
      <c r="BA42" s="69"/>
      <c r="BB42" s="69"/>
      <c r="BC42" s="69"/>
      <c r="BD42" s="69"/>
      <c r="BE42" s="69"/>
      <c r="BF42" s="69"/>
      <c r="BG42" s="69"/>
      <c r="BH42" s="69"/>
      <c r="BI42" s="69"/>
    </row>
    <row r="43" spans="3:62" x14ac:dyDescent="0.25">
      <c r="C43" s="196" t="s">
        <v>125</v>
      </c>
      <c r="D43" s="183">
        <v>6.8728518151504728E-2</v>
      </c>
      <c r="E43" s="176">
        <v>0.13660069400692282</v>
      </c>
      <c r="F43" s="247">
        <v>0.15603817019642044</v>
      </c>
      <c r="G43" s="157">
        <v>0.58955516829205878</v>
      </c>
      <c r="H43" s="165">
        <v>0.80033483989103948</v>
      </c>
      <c r="I43" s="170">
        <v>0.75264628125080957</v>
      </c>
      <c r="J43" s="171">
        <v>1.6374728748361533</v>
      </c>
      <c r="K43" s="167">
        <v>1.0114576700519013</v>
      </c>
      <c r="L43" s="162">
        <v>2.3855138180701672</v>
      </c>
      <c r="M43" s="248">
        <v>-0.61864311268171124</v>
      </c>
      <c r="N43" s="165">
        <v>1.0854701299569096</v>
      </c>
      <c r="O43" s="180">
        <v>-1.6723835764648078</v>
      </c>
      <c r="P43" s="181">
        <v>2.0076504617177431</v>
      </c>
      <c r="Q43" s="167">
        <v>-1.9963319846318182</v>
      </c>
      <c r="R43" s="247">
        <v>3.0240878814910386</v>
      </c>
      <c r="S43" s="157">
        <v>-1.6467597841234305</v>
      </c>
      <c r="T43" s="165">
        <v>0.37643315691103318</v>
      </c>
      <c r="U43" s="170">
        <v>-3.321502811967298</v>
      </c>
      <c r="V43" s="171">
        <v>0.82690257737830086</v>
      </c>
      <c r="W43" s="167">
        <v>-4.1560978389761187</v>
      </c>
      <c r="X43" s="162">
        <v>1.1710224884490328</v>
      </c>
      <c r="Y43" s="248">
        <v>0.46913163508907302</v>
      </c>
      <c r="Z43" s="165">
        <v>0.9165233048037299</v>
      </c>
      <c r="AA43" s="180">
        <v>-3.1543365164871018</v>
      </c>
      <c r="AB43" s="181">
        <v>0.92002645502488478</v>
      </c>
      <c r="AC43" s="167">
        <v>-3.4966166500391864</v>
      </c>
      <c r="AD43" s="247">
        <v>1.0736692906147201</v>
      </c>
      <c r="AE43" s="157">
        <v>8.9901216189641691</v>
      </c>
      <c r="AF43" s="165">
        <v>1.2200366850475404</v>
      </c>
      <c r="AG43" s="180">
        <v>-5.0299500755551367</v>
      </c>
      <c r="AH43" s="181">
        <v>0.57226402760138351</v>
      </c>
      <c r="AI43" s="167">
        <v>-6.0419399048748943</v>
      </c>
      <c r="AJ43" s="162">
        <v>0.70466221625663272</v>
      </c>
      <c r="AL43" s="69"/>
      <c r="AM43" s="69"/>
      <c r="AN43" s="69"/>
      <c r="AO43" s="69"/>
      <c r="AP43" s="69"/>
      <c r="AQ43" s="69"/>
      <c r="AR43" s="69"/>
      <c r="AS43" s="69"/>
      <c r="AT43" s="69"/>
      <c r="AU43" s="69"/>
      <c r="AV43" s="69"/>
      <c r="AW43" s="69"/>
      <c r="AX43" s="69"/>
      <c r="AY43" s="69"/>
      <c r="AZ43" s="69"/>
      <c r="BA43" s="69"/>
      <c r="BB43" s="69"/>
      <c r="BC43" s="69"/>
      <c r="BD43" s="69"/>
      <c r="BE43" s="69"/>
      <c r="BF43" s="69"/>
      <c r="BG43" s="69"/>
      <c r="BH43" s="69"/>
      <c r="BI43" s="69"/>
      <c r="BJ43" t="s">
        <v>128</v>
      </c>
    </row>
    <row r="44" spans="3:62" ht="15.75" thickBot="1" x14ac:dyDescent="0.3">
      <c r="C44" s="197" t="s">
        <v>126</v>
      </c>
      <c r="D44" s="184">
        <v>6.4831675469240471E-2</v>
      </c>
      <c r="E44" s="177">
        <v>0.13619088176687513</v>
      </c>
      <c r="F44" s="185">
        <v>0.15496780448036132</v>
      </c>
      <c r="G44" s="186">
        <v>-1.9325941132209727</v>
      </c>
      <c r="H44" s="187">
        <v>1.0749785337527236</v>
      </c>
      <c r="I44" s="172">
        <v>-5.6086436528863377</v>
      </c>
      <c r="J44" s="173">
        <v>1.1441754815879785</v>
      </c>
      <c r="K44" s="188">
        <v>-4.9754435367396184</v>
      </c>
      <c r="L44" s="189">
        <v>1.4548117810783485</v>
      </c>
      <c r="M44" s="35">
        <v>-3.7467081581221833</v>
      </c>
      <c r="N44" s="187">
        <v>0.37191340345847862</v>
      </c>
      <c r="O44" s="42">
        <v>-9.0691336905517961</v>
      </c>
      <c r="P44" s="182">
        <v>0.78209312645273221</v>
      </c>
      <c r="Q44" s="188">
        <v>-8.7708790991328272</v>
      </c>
      <c r="R44" s="185">
        <v>0.28211352257005262</v>
      </c>
      <c r="S44" s="186">
        <v>-1.571503635653084</v>
      </c>
      <c r="T44" s="187">
        <v>0.68120062840849005</v>
      </c>
      <c r="U44" s="172">
        <v>-3.0485919919239319</v>
      </c>
      <c r="V44" s="173">
        <v>1.3633115009865453</v>
      </c>
      <c r="W44" s="188">
        <v>-3.6376387329764461</v>
      </c>
      <c r="X44" s="189">
        <v>2.0570397297404117</v>
      </c>
      <c r="Y44" s="35">
        <v>0.28238458782352327</v>
      </c>
      <c r="Z44" s="187">
        <v>2.3073690552524182</v>
      </c>
      <c r="AA44" s="42">
        <v>-5.2781019894584746</v>
      </c>
      <c r="AB44" s="182">
        <v>1.6393728402048009</v>
      </c>
      <c r="AC44" s="188">
        <v>-5.8893745114997911</v>
      </c>
      <c r="AD44" s="185">
        <v>2.3414305488598326</v>
      </c>
      <c r="AE44" s="186">
        <v>13.479456775781449</v>
      </c>
      <c r="AF44" s="187">
        <v>10.732952209942942</v>
      </c>
      <c r="AG44" s="42">
        <v>-57.190170237348639</v>
      </c>
      <c r="AH44" s="182">
        <v>11.362030604503834</v>
      </c>
      <c r="AI44" s="188">
        <v>-56.401421749848758</v>
      </c>
      <c r="AJ44" s="189">
        <v>13.875742127700983</v>
      </c>
      <c r="AL44" s="69"/>
      <c r="AM44" s="69"/>
      <c r="AN44" s="69"/>
      <c r="AO44" s="69"/>
      <c r="AP44" s="69"/>
      <c r="AQ44" s="69"/>
      <c r="AR44" s="69"/>
      <c r="AS44" s="69"/>
      <c r="AT44" s="69"/>
      <c r="AU44" s="69"/>
      <c r="AV44" s="69"/>
      <c r="AW44" s="69"/>
      <c r="AX44" s="69"/>
      <c r="AY44" s="69"/>
      <c r="AZ44" s="69"/>
      <c r="BA44" s="69"/>
      <c r="BB44" s="69"/>
      <c r="BC44" s="69"/>
      <c r="BD44" s="69"/>
      <c r="BE44" s="69"/>
      <c r="BF44" s="69"/>
      <c r="BG44" s="69"/>
      <c r="BH44" s="69"/>
      <c r="BI44" s="69"/>
    </row>
    <row r="45" spans="3:62" x14ac:dyDescent="0.25">
      <c r="D45" s="2">
        <f>AVERAGE(D38:D44)</f>
        <v>5.8603847083546247E-2</v>
      </c>
      <c r="E45" s="2">
        <f t="shared" ref="E45:AJ45" si="33">AVERAGE(E38:E44)</f>
        <v>0.11855068297623271</v>
      </c>
      <c r="F45" s="2">
        <f t="shared" si="33"/>
        <v>0.13388762374179794</v>
      </c>
      <c r="G45" s="2">
        <f t="shared" si="33"/>
        <v>-0.30723633990462906</v>
      </c>
      <c r="H45" s="2">
        <f t="shared" si="33"/>
        <v>0.52443914094267485</v>
      </c>
      <c r="I45" s="2">
        <f t="shared" si="33"/>
        <v>-1.143179196705205</v>
      </c>
      <c r="J45" s="2">
        <f t="shared" si="33"/>
        <v>0.93040041436430931</v>
      </c>
      <c r="K45" s="2">
        <f t="shared" si="33"/>
        <v>-1.062735667520134</v>
      </c>
      <c r="L45" s="2">
        <f t="shared" si="33"/>
        <v>1.3157999429789553</v>
      </c>
      <c r="M45" s="2">
        <f>AVERAGE(M42:M44)</f>
        <v>-2.0975689138524785</v>
      </c>
      <c r="N45" s="2">
        <f t="shared" ref="N45:R45" si="34">AVERAGE(N42:N44)</f>
        <v>0.60706243562308271</v>
      </c>
      <c r="O45" s="2">
        <f t="shared" si="34"/>
        <v>-4.9963515352017405</v>
      </c>
      <c r="P45" s="2">
        <f t="shared" si="34"/>
        <v>1.1713668204288803</v>
      </c>
      <c r="Q45" s="2">
        <f t="shared" si="34"/>
        <v>-5.2700036736391418</v>
      </c>
      <c r="R45" s="2">
        <f t="shared" si="34"/>
        <v>1.4483190879127636</v>
      </c>
      <c r="S45" s="2">
        <f t="shared" si="33"/>
        <v>-1.1056411302926428</v>
      </c>
      <c r="T45" s="2">
        <f t="shared" si="33"/>
        <v>0.54508184141075555</v>
      </c>
      <c r="U45" s="2">
        <f t="shared" si="33"/>
        <v>-2.3370395937113382</v>
      </c>
      <c r="V45" s="2">
        <f t="shared" si="33"/>
        <v>1.0575912276474153</v>
      </c>
      <c r="W45" s="2">
        <f t="shared" si="33"/>
        <v>-2.828288512722843</v>
      </c>
      <c r="X45" s="2">
        <f t="shared" si="33"/>
        <v>1.5901804720680328</v>
      </c>
      <c r="Y45" s="2">
        <f t="shared" si="33"/>
        <v>-0.35777708207908415</v>
      </c>
      <c r="Z45" s="2">
        <f t="shared" si="33"/>
        <v>0.95068225138214768</v>
      </c>
      <c r="AA45" s="2">
        <f t="shared" si="33"/>
        <v>-2.782760856296993</v>
      </c>
      <c r="AB45" s="2">
        <f t="shared" si="33"/>
        <v>1.2289409167277126</v>
      </c>
      <c r="AC45" s="2">
        <f t="shared" si="33"/>
        <v>-3.2100963414898702</v>
      </c>
      <c r="AD45" s="2">
        <f t="shared" si="33"/>
        <v>1.679543376400277</v>
      </c>
      <c r="AE45" s="2">
        <f t="shared" si="33"/>
        <v>5.8139272292050919</v>
      </c>
      <c r="AF45" s="2">
        <f t="shared" si="33"/>
        <v>2.4695329473396379</v>
      </c>
      <c r="AG45" s="2">
        <f t="shared" si="33"/>
        <v>-12.134211086368017</v>
      </c>
      <c r="AH45" s="2">
        <f t="shared" si="33"/>
        <v>2.706676700243861</v>
      </c>
      <c r="AI45" s="2">
        <f t="shared" si="33"/>
        <v>-12.86069438885197</v>
      </c>
      <c r="AJ45" s="2">
        <f t="shared" si="33"/>
        <v>3.4433623418069956</v>
      </c>
      <c r="AL45" s="69"/>
      <c r="AM45" s="69"/>
      <c r="AN45" s="69"/>
      <c r="AO45" s="69"/>
      <c r="AP45" s="69"/>
      <c r="AQ45" s="69"/>
      <c r="AR45" s="69"/>
      <c r="AS45" s="69"/>
      <c r="AT45" s="69"/>
      <c r="AU45" s="69"/>
      <c r="AV45" s="69"/>
      <c r="AW45" s="69"/>
      <c r="AX45" s="69"/>
      <c r="AY45" s="69"/>
      <c r="AZ45" s="69"/>
      <c r="BA45" s="69"/>
      <c r="BB45" s="69"/>
      <c r="BC45" s="69"/>
      <c r="BD45" s="69"/>
      <c r="BE45" s="69"/>
      <c r="BF45" s="69"/>
      <c r="BG45" s="69"/>
      <c r="BH45" s="69"/>
      <c r="BI45" s="69"/>
    </row>
    <row r="46" spans="3:62" x14ac:dyDescent="0.25">
      <c r="C46" s="249" t="s">
        <v>79</v>
      </c>
      <c r="AL46" s="69"/>
      <c r="AM46" s="69"/>
      <c r="AN46" s="69"/>
      <c r="AO46" s="69"/>
      <c r="AP46" s="69"/>
      <c r="AQ46" s="69"/>
      <c r="AR46" s="69"/>
      <c r="AS46" s="69"/>
      <c r="AT46" s="69"/>
      <c r="AU46" s="69"/>
      <c r="AV46" s="69"/>
      <c r="AW46" s="69"/>
      <c r="AX46" s="69"/>
      <c r="AY46" s="69"/>
      <c r="AZ46" s="69"/>
      <c r="BA46" s="69"/>
      <c r="BB46" s="69"/>
      <c r="BC46" s="69"/>
      <c r="BD46" s="69"/>
      <c r="BE46" s="69"/>
      <c r="BF46" s="69"/>
      <c r="BG46" s="69"/>
      <c r="BH46" s="69"/>
      <c r="BI46" s="69"/>
    </row>
    <row r="47" spans="3:62" ht="15.75" thickBot="1" x14ac:dyDescent="0.3">
      <c r="AL47" s="69"/>
      <c r="AM47" s="69"/>
      <c r="AN47" s="69"/>
      <c r="AO47" s="69"/>
      <c r="AP47" s="69"/>
      <c r="AQ47" s="69"/>
      <c r="AR47" s="69"/>
      <c r="AS47" s="69"/>
      <c r="AT47" s="69"/>
      <c r="AU47" s="69"/>
      <c r="AV47" s="69"/>
      <c r="AW47" s="69"/>
      <c r="AX47" s="69"/>
      <c r="AY47" s="69"/>
      <c r="AZ47" s="69"/>
      <c r="BA47" s="69"/>
      <c r="BB47" s="69"/>
      <c r="BC47" s="69"/>
      <c r="BD47" s="69"/>
      <c r="BE47" s="69"/>
      <c r="BF47" s="69"/>
      <c r="BG47" s="69"/>
      <c r="BH47" s="69"/>
      <c r="BI47" s="69"/>
    </row>
    <row r="48" spans="3:62" ht="15.75" thickBot="1" x14ac:dyDescent="0.3">
      <c r="C48" s="190" t="s">
        <v>53</v>
      </c>
      <c r="D48" s="296" t="s">
        <v>56</v>
      </c>
      <c r="E48" s="297"/>
      <c r="F48" s="297"/>
      <c r="G48" s="296" t="s">
        <v>12</v>
      </c>
      <c r="H48" s="297"/>
      <c r="I48" s="297"/>
      <c r="J48" s="297"/>
      <c r="K48" s="297"/>
      <c r="L48" s="298"/>
      <c r="M48" s="297" t="s">
        <v>19</v>
      </c>
      <c r="N48" s="297"/>
      <c r="O48" s="297"/>
      <c r="P48" s="297"/>
      <c r="Q48" s="297"/>
      <c r="R48" s="297"/>
      <c r="S48" s="296" t="s">
        <v>13</v>
      </c>
      <c r="T48" s="297"/>
      <c r="U48" s="297"/>
      <c r="V48" s="297"/>
      <c r="W48" s="297"/>
      <c r="X48" s="298"/>
      <c r="Y48" s="297" t="s">
        <v>20</v>
      </c>
      <c r="Z48" s="297"/>
      <c r="AA48" s="297"/>
      <c r="AB48" s="297"/>
      <c r="AC48" s="297"/>
      <c r="AD48" s="297"/>
      <c r="AE48" s="296" t="s">
        <v>14</v>
      </c>
      <c r="AF48" s="297"/>
      <c r="AG48" s="297"/>
      <c r="AH48" s="297"/>
      <c r="AI48" s="297"/>
      <c r="AJ48" s="298"/>
      <c r="AL48" s="69"/>
      <c r="AM48" s="69"/>
      <c r="AN48" s="69"/>
      <c r="AO48" s="69"/>
      <c r="AP48" s="69"/>
      <c r="AQ48" s="69"/>
      <c r="AR48" s="69"/>
      <c r="AS48" s="69"/>
      <c r="AT48" s="69"/>
      <c r="AU48" s="69"/>
      <c r="AV48" s="69"/>
      <c r="AW48" s="69"/>
      <c r="AX48" s="69"/>
      <c r="AY48" s="69"/>
      <c r="AZ48" s="69"/>
      <c r="BA48" s="69"/>
      <c r="BB48" s="69"/>
      <c r="BC48" s="69"/>
      <c r="BD48" s="69"/>
      <c r="BE48" s="69"/>
      <c r="BF48" s="69"/>
      <c r="BG48" s="69"/>
      <c r="BH48" s="69"/>
      <c r="BI48" s="69"/>
    </row>
    <row r="49" spans="3:61" x14ac:dyDescent="0.25">
      <c r="C49" s="192"/>
      <c r="D49" s="246" t="s">
        <v>57</v>
      </c>
      <c r="E49" s="174" t="s">
        <v>58</v>
      </c>
      <c r="F49" s="245" t="s">
        <v>59</v>
      </c>
      <c r="G49" s="299" t="s">
        <v>57</v>
      </c>
      <c r="H49" s="300"/>
      <c r="I49" s="301" t="s">
        <v>58</v>
      </c>
      <c r="J49" s="302"/>
      <c r="K49" s="294" t="s">
        <v>59</v>
      </c>
      <c r="L49" s="295"/>
      <c r="M49" s="303" t="s">
        <v>57</v>
      </c>
      <c r="N49" s="303"/>
      <c r="O49" s="301" t="s">
        <v>58</v>
      </c>
      <c r="P49" s="302"/>
      <c r="Q49" s="294" t="s">
        <v>59</v>
      </c>
      <c r="R49" s="294"/>
      <c r="S49" s="304" t="s">
        <v>57</v>
      </c>
      <c r="T49" s="303"/>
      <c r="U49" s="301" t="s">
        <v>58</v>
      </c>
      <c r="V49" s="302"/>
      <c r="W49" s="294" t="s">
        <v>59</v>
      </c>
      <c r="X49" s="295"/>
      <c r="Y49" s="303" t="s">
        <v>57</v>
      </c>
      <c r="Z49" s="303"/>
      <c r="AA49" s="301" t="s">
        <v>58</v>
      </c>
      <c r="AB49" s="302"/>
      <c r="AC49" s="294" t="s">
        <v>59</v>
      </c>
      <c r="AD49" s="294"/>
      <c r="AE49" s="304" t="s">
        <v>57</v>
      </c>
      <c r="AF49" s="303"/>
      <c r="AG49" s="301" t="s">
        <v>58</v>
      </c>
      <c r="AH49" s="302"/>
      <c r="AI49" s="294" t="s">
        <v>59</v>
      </c>
      <c r="AJ49" s="295"/>
      <c r="AL49" s="69"/>
      <c r="AM49" s="69"/>
      <c r="AN49" s="69"/>
      <c r="AO49" s="69"/>
      <c r="AP49" s="69"/>
      <c r="AQ49" s="69"/>
      <c r="AR49" s="69"/>
      <c r="AS49" s="69"/>
      <c r="AT49" s="69"/>
      <c r="AU49" s="69"/>
      <c r="AV49" s="69"/>
      <c r="AW49" s="69"/>
      <c r="AX49" s="69"/>
      <c r="AY49" s="69"/>
      <c r="AZ49" s="69"/>
      <c r="BA49" s="69"/>
      <c r="BB49" s="69"/>
      <c r="BC49" s="69"/>
      <c r="BD49" s="69"/>
      <c r="BE49" s="69"/>
      <c r="BF49" s="69"/>
      <c r="BG49" s="69"/>
      <c r="BH49" s="69"/>
      <c r="BI49" s="69"/>
    </row>
    <row r="50" spans="3:61" ht="15.75" thickBot="1" x14ac:dyDescent="0.3">
      <c r="C50" s="194"/>
      <c r="D50" s="156" t="s">
        <v>60</v>
      </c>
      <c r="E50" s="175" t="s">
        <v>60</v>
      </c>
      <c r="F50" s="159" t="s">
        <v>60</v>
      </c>
      <c r="G50" s="154" t="s">
        <v>61</v>
      </c>
      <c r="H50" s="164" t="s">
        <v>60</v>
      </c>
      <c r="I50" s="168" t="s">
        <v>61</v>
      </c>
      <c r="J50" s="169" t="s">
        <v>60</v>
      </c>
      <c r="K50" s="166" t="s">
        <v>61</v>
      </c>
      <c r="L50" s="161" t="s">
        <v>60</v>
      </c>
      <c r="M50" s="155" t="s">
        <v>61</v>
      </c>
      <c r="N50" s="164" t="s">
        <v>60</v>
      </c>
      <c r="O50" s="178" t="s">
        <v>61</v>
      </c>
      <c r="P50" s="179" t="s">
        <v>60</v>
      </c>
      <c r="Q50" s="166" t="s">
        <v>61</v>
      </c>
      <c r="R50" s="159" t="s">
        <v>60</v>
      </c>
      <c r="S50" s="154" t="s">
        <v>61</v>
      </c>
      <c r="T50" s="164" t="s">
        <v>60</v>
      </c>
      <c r="U50" s="168" t="s">
        <v>61</v>
      </c>
      <c r="V50" s="169" t="s">
        <v>60</v>
      </c>
      <c r="W50" s="166" t="s">
        <v>61</v>
      </c>
      <c r="X50" s="161" t="s">
        <v>60</v>
      </c>
      <c r="Y50" s="155" t="s">
        <v>61</v>
      </c>
      <c r="Z50" s="164" t="s">
        <v>60</v>
      </c>
      <c r="AA50" s="178" t="s">
        <v>61</v>
      </c>
      <c r="AB50" s="179" t="s">
        <v>60</v>
      </c>
      <c r="AC50" s="166" t="s">
        <v>61</v>
      </c>
      <c r="AD50" s="159" t="s">
        <v>60</v>
      </c>
      <c r="AE50" s="154" t="s">
        <v>61</v>
      </c>
      <c r="AF50" s="164" t="s">
        <v>60</v>
      </c>
      <c r="AG50" s="178" t="s">
        <v>61</v>
      </c>
      <c r="AH50" s="179" t="s">
        <v>60</v>
      </c>
      <c r="AI50" s="166" t="s">
        <v>61</v>
      </c>
      <c r="AJ50" s="161" t="s">
        <v>60</v>
      </c>
      <c r="AL50" s="69"/>
      <c r="AM50" s="69"/>
      <c r="AN50" s="69"/>
      <c r="AO50" s="69"/>
      <c r="AP50" s="69"/>
      <c r="AQ50" s="69"/>
      <c r="AR50" s="69"/>
      <c r="AS50" s="69"/>
      <c r="AT50" s="69"/>
      <c r="AU50" s="69"/>
      <c r="AV50" s="69"/>
      <c r="AW50" s="69"/>
      <c r="AX50" s="69"/>
      <c r="AY50" s="69"/>
      <c r="AZ50" s="69"/>
      <c r="BA50" s="69"/>
      <c r="BB50" s="69"/>
      <c r="BC50" s="69"/>
      <c r="BD50" s="69"/>
      <c r="BE50" s="69"/>
      <c r="BF50" s="69"/>
      <c r="BG50" s="69"/>
      <c r="BH50" s="69"/>
      <c r="BI50" s="69"/>
    </row>
    <row r="51" spans="3:61" x14ac:dyDescent="0.25">
      <c r="C51" s="196" t="s">
        <v>122</v>
      </c>
      <c r="D51" s="183">
        <v>4.3911578112321305E-2</v>
      </c>
      <c r="E51" s="176">
        <v>8.0903028542624586E-2</v>
      </c>
      <c r="F51" s="247">
        <v>9.5352795021844891E-2</v>
      </c>
      <c r="G51" s="157">
        <v>4.2085964689936488E-3</v>
      </c>
      <c r="H51" s="165">
        <v>8.7567021112183618E-2</v>
      </c>
      <c r="I51" s="170">
        <v>-0.38308407589801868</v>
      </c>
      <c r="J51" s="171">
        <v>0.1827845322250716</v>
      </c>
      <c r="K51" s="167">
        <v>-0.3746887807021011</v>
      </c>
      <c r="L51" s="162">
        <v>0.19887933287052006</v>
      </c>
      <c r="M51" s="248">
        <v>-100</v>
      </c>
      <c r="N51" s="165">
        <v>0</v>
      </c>
      <c r="O51" s="180">
        <v>-100</v>
      </c>
      <c r="P51" s="181">
        <v>0</v>
      </c>
      <c r="Q51" s="167">
        <v>-100</v>
      </c>
      <c r="R51" s="247">
        <v>0</v>
      </c>
      <c r="S51" s="157">
        <v>0.14392566561231682</v>
      </c>
      <c r="T51" s="165">
        <v>0.12100225896665484</v>
      </c>
      <c r="U51" s="170">
        <v>0.1159438163901638</v>
      </c>
      <c r="V51" s="171">
        <v>0.248106987511102</v>
      </c>
      <c r="W51" s="167">
        <v>0.17485136313712721</v>
      </c>
      <c r="X51" s="162">
        <v>0.36164519495696057</v>
      </c>
      <c r="Y51" s="248">
        <v>5.8111626981423102E-2</v>
      </c>
      <c r="Z51" s="165">
        <v>5.6605268099602438E-2</v>
      </c>
      <c r="AA51" s="180">
        <v>-4.610045529875556E-2</v>
      </c>
      <c r="AB51" s="181">
        <v>7.8993546523574834E-2</v>
      </c>
      <c r="AC51" s="167">
        <v>-7.7916683705225864E-2</v>
      </c>
      <c r="AD51" s="247">
        <v>8.4869423797576518E-2</v>
      </c>
      <c r="AE51" s="157">
        <v>9.6853763734837166</v>
      </c>
      <c r="AF51" s="165">
        <v>0.70125186336799938</v>
      </c>
      <c r="AG51" s="180">
        <v>-0.4945470580140971</v>
      </c>
      <c r="AH51" s="181">
        <v>0.2906808828583991</v>
      </c>
      <c r="AI51" s="167">
        <v>-0.38130526747497601</v>
      </c>
      <c r="AJ51" s="162">
        <v>0.33048768987487614</v>
      </c>
      <c r="AL51" s="69"/>
      <c r="AM51" s="69"/>
      <c r="AN51" s="69"/>
      <c r="AO51" s="69"/>
      <c r="AP51" s="69"/>
      <c r="AQ51" s="69"/>
      <c r="AR51" s="69"/>
      <c r="AS51" s="69"/>
      <c r="AT51" s="69"/>
      <c r="AU51" s="69"/>
      <c r="AV51" s="69"/>
      <c r="AW51" s="69"/>
      <c r="AX51" s="69"/>
      <c r="AY51" s="69"/>
      <c r="AZ51" s="69"/>
      <c r="BA51" s="69"/>
      <c r="BB51" s="69"/>
      <c r="BC51" s="69"/>
      <c r="BD51" s="69"/>
      <c r="BE51" s="69"/>
      <c r="BF51" s="69"/>
      <c r="BG51" s="69"/>
      <c r="BH51" s="69"/>
      <c r="BI51" s="69"/>
    </row>
    <row r="52" spans="3:61" x14ac:dyDescent="0.25">
      <c r="C52" s="196" t="s">
        <v>77</v>
      </c>
      <c r="D52" s="183">
        <v>6.8596993991573235E-2</v>
      </c>
      <c r="E52" s="176">
        <v>0.13603437228550891</v>
      </c>
      <c r="F52" s="247">
        <v>0.15442731693574638</v>
      </c>
      <c r="G52" s="157">
        <v>-3.2320103171187976E-2</v>
      </c>
      <c r="H52" s="165">
        <v>0.35365058384635917</v>
      </c>
      <c r="I52" s="170">
        <v>-0.43896203884900914</v>
      </c>
      <c r="J52" s="171">
        <v>0.72679873318075205</v>
      </c>
      <c r="K52" s="167">
        <v>-0.91108469275182102</v>
      </c>
      <c r="L52" s="162">
        <v>1.2865922070716707</v>
      </c>
      <c r="M52" s="248">
        <v>-100</v>
      </c>
      <c r="N52" s="165">
        <v>0</v>
      </c>
      <c r="O52" s="180">
        <v>-100</v>
      </c>
      <c r="P52" s="181">
        <v>0</v>
      </c>
      <c r="Q52" s="167">
        <v>-100</v>
      </c>
      <c r="R52" s="247">
        <v>0</v>
      </c>
      <c r="S52" s="157">
        <v>6.0112820046820538E-2</v>
      </c>
      <c r="T52" s="165">
        <v>0.10505624783494752</v>
      </c>
      <c r="U52" s="170">
        <v>9.0393105898982168E-2</v>
      </c>
      <c r="V52" s="171">
        <v>0.23071205406571815</v>
      </c>
      <c r="W52" s="167">
        <v>6.9851368677215461E-2</v>
      </c>
      <c r="X52" s="162">
        <v>0.25964457031815164</v>
      </c>
      <c r="Y52" s="248">
        <v>0.23902257063677729</v>
      </c>
      <c r="Z52" s="165">
        <v>0.17387727855542404</v>
      </c>
      <c r="AA52" s="180">
        <v>-0.204916979387684</v>
      </c>
      <c r="AB52" s="181">
        <v>0.27635775901689807</v>
      </c>
      <c r="AC52" s="167">
        <v>-0.26745815231685793</v>
      </c>
      <c r="AD52" s="247">
        <v>0.30372977760320341</v>
      </c>
      <c r="AE52" s="157">
        <v>4.6923511442014778</v>
      </c>
      <c r="AF52" s="165">
        <v>1.4020440664190337</v>
      </c>
      <c r="AG52" s="180">
        <v>0.31322761454428705</v>
      </c>
      <c r="AH52" s="181">
        <v>0.10544972361575566</v>
      </c>
      <c r="AI52" s="167">
        <v>1.6550668693663322E-2</v>
      </c>
      <c r="AJ52" s="162">
        <v>0.42772824416171451</v>
      </c>
      <c r="AL52" s="69"/>
      <c r="AM52" s="69"/>
      <c r="AN52" s="69"/>
      <c r="AO52" s="69"/>
      <c r="AP52" s="69"/>
      <c r="AQ52" s="69"/>
      <c r="AR52" s="69"/>
      <c r="AS52" s="69"/>
      <c r="AT52" s="69"/>
      <c r="AU52" s="69"/>
      <c r="AV52" s="69"/>
      <c r="AW52" s="69"/>
      <c r="AX52" s="69"/>
      <c r="AY52" s="69"/>
      <c r="AZ52" s="69"/>
      <c r="BA52" s="69"/>
      <c r="BB52" s="69"/>
      <c r="BC52" s="69"/>
      <c r="BD52" s="69"/>
      <c r="BE52" s="69"/>
      <c r="BF52" s="69"/>
      <c r="BG52" s="69"/>
      <c r="BH52" s="69"/>
      <c r="BI52" s="69"/>
    </row>
    <row r="53" spans="3:61" x14ac:dyDescent="0.25">
      <c r="C53" s="196" t="s">
        <v>76</v>
      </c>
      <c r="D53" s="183">
        <v>3.1749264664900564E-2</v>
      </c>
      <c r="E53" s="176">
        <v>6.5431684695879316E-2</v>
      </c>
      <c r="F53" s="247">
        <v>6.2570598573875938E-2</v>
      </c>
      <c r="G53" s="157">
        <v>9.8254494935347714E-2</v>
      </c>
      <c r="H53" s="165">
        <v>0.2376311644883061</v>
      </c>
      <c r="I53" s="170">
        <v>0.19970852656598714</v>
      </c>
      <c r="J53" s="171">
        <v>0.47304287133423195</v>
      </c>
      <c r="K53" s="167">
        <v>0.27442844211770517</v>
      </c>
      <c r="L53" s="162">
        <v>0.68812868335305633</v>
      </c>
      <c r="M53" s="248">
        <v>-100</v>
      </c>
      <c r="N53" s="165">
        <v>0</v>
      </c>
      <c r="O53" s="180">
        <v>-100</v>
      </c>
      <c r="P53" s="181">
        <v>0</v>
      </c>
      <c r="Q53" s="167">
        <v>-100</v>
      </c>
      <c r="R53" s="247">
        <v>0</v>
      </c>
      <c r="S53" s="157">
        <v>8.3344662998598492E-3</v>
      </c>
      <c r="T53" s="165">
        <v>7.124321793154334E-2</v>
      </c>
      <c r="U53" s="170">
        <v>-7.5870011903778317E-2</v>
      </c>
      <c r="V53" s="171">
        <v>0.14077334251396015</v>
      </c>
      <c r="W53" s="167">
        <v>-0.10243874304204799</v>
      </c>
      <c r="X53" s="162">
        <v>0.11051682220807862</v>
      </c>
      <c r="Y53" s="248">
        <v>0.14301561108759228</v>
      </c>
      <c r="Z53" s="165">
        <v>0.13558670162580744</v>
      </c>
      <c r="AA53" s="180">
        <v>-0.26093208916605065</v>
      </c>
      <c r="AB53" s="181">
        <v>0.34540268341635982</v>
      </c>
      <c r="AC53" s="167">
        <v>-0.27945536884387917</v>
      </c>
      <c r="AD53" s="247">
        <v>0.37035979220672866</v>
      </c>
      <c r="AE53" s="157">
        <v>3.7502565322662265</v>
      </c>
      <c r="AF53" s="165">
        <v>0.63401183704238417</v>
      </c>
      <c r="AG53" s="180">
        <v>-0.74671502293739755</v>
      </c>
      <c r="AH53" s="181">
        <v>5.6851949767614096E-2</v>
      </c>
      <c r="AI53" s="167">
        <v>-0.86621770477324844</v>
      </c>
      <c r="AJ53" s="162">
        <v>5.6554235303966555E-2</v>
      </c>
      <c r="AL53" s="69"/>
      <c r="AM53" s="69"/>
      <c r="AN53" s="69"/>
      <c r="AO53" s="69"/>
      <c r="AP53" s="69"/>
      <c r="AQ53" s="69"/>
      <c r="AR53" s="69"/>
      <c r="AS53" s="69"/>
      <c r="AT53" s="69"/>
      <c r="AU53" s="69"/>
      <c r="AV53" s="69"/>
      <c r="AW53" s="69"/>
      <c r="AX53" s="69"/>
      <c r="AY53" s="69"/>
      <c r="AZ53" s="69"/>
      <c r="BA53" s="69"/>
      <c r="BB53" s="69"/>
      <c r="BC53" s="69"/>
      <c r="BD53" s="69"/>
      <c r="BE53" s="69"/>
      <c r="BF53" s="69"/>
      <c r="BG53" s="69"/>
      <c r="BH53" s="69"/>
      <c r="BI53" s="69"/>
    </row>
    <row r="54" spans="3:61" x14ac:dyDescent="0.25">
      <c r="C54" s="196" t="s">
        <v>123</v>
      </c>
      <c r="D54" s="183">
        <v>6.618812748162442E-2</v>
      </c>
      <c r="E54" s="176">
        <v>0.12432008511072565</v>
      </c>
      <c r="F54" s="247">
        <v>0.15445431137987009</v>
      </c>
      <c r="G54" s="157">
        <v>0.19508203268543128</v>
      </c>
      <c r="H54" s="165">
        <v>9.5112376171169327E-2</v>
      </c>
      <c r="I54" s="170">
        <v>-5.0233795479978957E-2</v>
      </c>
      <c r="J54" s="171">
        <v>0.23807214652623304</v>
      </c>
      <c r="K54" s="167">
        <v>8.83416055445186E-2</v>
      </c>
      <c r="L54" s="162">
        <v>0.30350155562468112</v>
      </c>
      <c r="M54" s="248">
        <v>-100</v>
      </c>
      <c r="N54" s="165">
        <v>0</v>
      </c>
      <c r="O54" s="180">
        <v>-100</v>
      </c>
      <c r="P54" s="181">
        <v>0</v>
      </c>
      <c r="Q54" s="167">
        <v>-100</v>
      </c>
      <c r="R54" s="247">
        <v>0</v>
      </c>
      <c r="S54" s="157">
        <v>0.40207070922870541</v>
      </c>
      <c r="T54" s="165">
        <v>0.28683895705392182</v>
      </c>
      <c r="U54" s="170">
        <v>0.30767869982498158</v>
      </c>
      <c r="V54" s="171">
        <v>0.31457736384839607</v>
      </c>
      <c r="W54" s="167">
        <v>0.2614846493788387</v>
      </c>
      <c r="X54" s="162">
        <v>0.33937736068887159</v>
      </c>
      <c r="Y54" s="248">
        <v>0.58456332962820468</v>
      </c>
      <c r="Z54" s="165">
        <v>0.1978675112473274</v>
      </c>
      <c r="AA54" s="180">
        <v>-2.6682296815493591E-2</v>
      </c>
      <c r="AB54" s="181">
        <v>0.23057940483670269</v>
      </c>
      <c r="AC54" s="167">
        <v>1.08322391836424E-2</v>
      </c>
      <c r="AD54" s="247">
        <v>8.7775304307989674E-2</v>
      </c>
      <c r="AE54" s="157">
        <v>4.3755165249915233</v>
      </c>
      <c r="AF54" s="165">
        <v>0.88078442873337726</v>
      </c>
      <c r="AG54" s="180">
        <v>-0.40362250451740705</v>
      </c>
      <c r="AH54" s="181">
        <v>0.21477071534067224</v>
      </c>
      <c r="AI54" s="167">
        <v>-0.29020657109819581</v>
      </c>
      <c r="AJ54" s="162">
        <v>0.38952822971297901</v>
      </c>
      <c r="AL54" s="69"/>
      <c r="AM54" s="69"/>
      <c r="AN54" s="69"/>
      <c r="AO54" s="69"/>
      <c r="AP54" s="69"/>
      <c r="AQ54" s="69"/>
      <c r="AR54" s="69"/>
      <c r="AS54" s="69"/>
      <c r="AT54" s="69"/>
      <c r="AU54" s="69"/>
      <c r="AV54" s="69"/>
      <c r="AW54" s="69"/>
      <c r="AX54" s="69"/>
      <c r="AY54" s="69"/>
      <c r="AZ54" s="69"/>
      <c r="BA54" s="69"/>
      <c r="BB54" s="69"/>
      <c r="BC54" s="69"/>
      <c r="BD54" s="69"/>
      <c r="BE54" s="69"/>
      <c r="BF54" s="69"/>
      <c r="BG54" s="69"/>
      <c r="BH54" s="69"/>
      <c r="BI54" s="69"/>
    </row>
    <row r="55" spans="3:61" x14ac:dyDescent="0.25">
      <c r="C55" s="196" t="s">
        <v>124</v>
      </c>
      <c r="D55" s="183">
        <v>6.5854816521752985E-2</v>
      </c>
      <c r="E55" s="176">
        <v>0.1364591617947078</v>
      </c>
      <c r="F55" s="247">
        <v>0.15434466155527096</v>
      </c>
      <c r="G55" s="157">
        <v>-0.44842398728243948</v>
      </c>
      <c r="H55" s="165">
        <v>0.32566854989448391</v>
      </c>
      <c r="I55" s="170">
        <v>-1.3112512566130285</v>
      </c>
      <c r="J55" s="171">
        <v>0.68113948258746493</v>
      </c>
      <c r="K55" s="167">
        <v>-1.5675686680541077</v>
      </c>
      <c r="L55" s="162">
        <v>1.0221241787619904</v>
      </c>
      <c r="M55" s="248">
        <v>0.18210905901145982</v>
      </c>
      <c r="N55" s="165">
        <v>7.336251916906264E-2</v>
      </c>
      <c r="O55" s="180">
        <v>-0.11753372957754397</v>
      </c>
      <c r="P55" s="181">
        <v>0.12168850471890091</v>
      </c>
      <c r="Q55" s="167">
        <v>-0.19304203982208415</v>
      </c>
      <c r="R55" s="247">
        <v>7.8951309644140114E-2</v>
      </c>
      <c r="S55" s="157">
        <v>0.29623384513273643</v>
      </c>
      <c r="T55" s="165">
        <v>7.513929665374583E-2</v>
      </c>
      <c r="U55" s="170">
        <v>0.4158467709295971</v>
      </c>
      <c r="V55" s="171">
        <v>0.14759208774160265</v>
      </c>
      <c r="W55" s="167">
        <v>0.28320525529551333</v>
      </c>
      <c r="X55" s="162">
        <v>0.12149493361518517</v>
      </c>
      <c r="Y55" s="248">
        <v>0.7877152561259555</v>
      </c>
      <c r="Z55" s="165">
        <v>0.36887257616849972</v>
      </c>
      <c r="AA55" s="180">
        <v>-0.56539212085752255</v>
      </c>
      <c r="AB55" s="181">
        <v>0.54250496808214099</v>
      </c>
      <c r="AC55" s="167">
        <v>-0.56926897230941143</v>
      </c>
      <c r="AD55" s="247">
        <v>0.4849590431644677</v>
      </c>
      <c r="AE55" s="157">
        <v>8.0104827388079762</v>
      </c>
      <c r="AF55" s="165">
        <v>1.3902409847963491</v>
      </c>
      <c r="AG55" s="180">
        <v>-0.70201859713138304</v>
      </c>
      <c r="AH55" s="181">
        <v>0.3585821035892815</v>
      </c>
      <c r="AI55" s="167">
        <v>-0.6534143395730041</v>
      </c>
      <c r="AJ55" s="162">
        <v>0.58569793043791318</v>
      </c>
      <c r="AL55" s="69"/>
      <c r="AM55" s="69"/>
      <c r="AN55" s="69"/>
      <c r="AO55" s="69"/>
      <c r="AP55" s="69"/>
      <c r="AQ55" s="69"/>
      <c r="AR55" s="69"/>
      <c r="AS55" s="69"/>
      <c r="AT55" s="69"/>
      <c r="AU55" s="69"/>
      <c r="AV55" s="69"/>
      <c r="AW55" s="69"/>
      <c r="AX55" s="69"/>
      <c r="AY55" s="69"/>
      <c r="AZ55" s="69"/>
      <c r="BA55" s="69"/>
      <c r="BB55" s="69"/>
      <c r="BC55" s="69"/>
      <c r="BD55" s="69"/>
      <c r="BE55" s="69"/>
      <c r="BF55" s="69"/>
      <c r="BG55" s="69"/>
      <c r="BH55" s="69"/>
      <c r="BI55" s="69"/>
    </row>
    <row r="56" spans="3:61" x14ac:dyDescent="0.25">
      <c r="C56" s="196" t="s">
        <v>125</v>
      </c>
      <c r="D56" s="183">
        <v>6.7749412367836159E-2</v>
      </c>
      <c r="E56" s="176">
        <v>0.13611452530919382</v>
      </c>
      <c r="F56" s="247">
        <v>0.1541038092539814</v>
      </c>
      <c r="G56" s="157">
        <v>-0.1803571340900722</v>
      </c>
      <c r="H56" s="165">
        <v>0.1039228883151128</v>
      </c>
      <c r="I56" s="170">
        <v>-0.80876191398530595</v>
      </c>
      <c r="J56" s="171">
        <v>0.21586348556103493</v>
      </c>
      <c r="K56" s="167">
        <v>-0.87600651640684646</v>
      </c>
      <c r="L56" s="162">
        <v>0.20399629758069504</v>
      </c>
      <c r="M56" s="248">
        <v>-0.29129942920018881</v>
      </c>
      <c r="N56" s="165">
        <v>0.35913824776085063</v>
      </c>
      <c r="O56" s="180">
        <v>-1.0583093464852786</v>
      </c>
      <c r="P56" s="181">
        <v>0.64256189567085109</v>
      </c>
      <c r="Q56" s="167">
        <v>-1.1049000768074013</v>
      </c>
      <c r="R56" s="247">
        <v>0.74080354737998055</v>
      </c>
      <c r="S56" s="157">
        <v>-0.13317892674782711</v>
      </c>
      <c r="T56" s="165">
        <v>6.4622173517585424E-2</v>
      </c>
      <c r="U56" s="170">
        <v>-0.39616187372224088</v>
      </c>
      <c r="V56" s="171">
        <v>0.12453042698630246</v>
      </c>
      <c r="W56" s="167">
        <v>-0.48105315029228751</v>
      </c>
      <c r="X56" s="162">
        <v>9.6688548790065429E-2</v>
      </c>
      <c r="Y56" s="248">
        <v>1.3257453418654683</v>
      </c>
      <c r="Z56" s="165">
        <v>0.78467844429442812</v>
      </c>
      <c r="AA56" s="180">
        <v>-1.6327876749427763</v>
      </c>
      <c r="AB56" s="181">
        <v>0.5581232886085411</v>
      </c>
      <c r="AC56" s="167">
        <v>-1.5972546831120411</v>
      </c>
      <c r="AD56" s="247">
        <v>0.4051055284632667</v>
      </c>
      <c r="AE56" s="157">
        <v>10.866471701809562</v>
      </c>
      <c r="AF56" s="165">
        <v>1.1811170693641651</v>
      </c>
      <c r="AG56" s="180" t="s">
        <v>11</v>
      </c>
      <c r="AH56" s="181" t="s">
        <v>11</v>
      </c>
      <c r="AI56" s="167">
        <v>-0.93478133812638953</v>
      </c>
      <c r="AJ56" s="162">
        <v>0.36973438086387428</v>
      </c>
      <c r="AL56" s="69"/>
      <c r="AM56" s="69"/>
      <c r="AN56" s="69"/>
      <c r="AO56" s="69"/>
      <c r="AP56" s="69"/>
      <c r="AQ56" s="69"/>
      <c r="AR56" s="69"/>
      <c r="AS56" s="69"/>
      <c r="AT56" s="69"/>
      <c r="AU56" s="69"/>
      <c r="AV56" s="69"/>
      <c r="AW56" s="69"/>
      <c r="AX56" s="69"/>
      <c r="AY56" s="69"/>
      <c r="AZ56" s="69"/>
      <c r="BA56" s="69"/>
      <c r="BB56" s="69"/>
      <c r="BC56" s="69"/>
      <c r="BD56" s="69"/>
      <c r="BE56" s="69"/>
      <c r="BF56" s="69"/>
      <c r="BG56" s="69"/>
      <c r="BH56" s="69"/>
      <c r="BI56" s="69"/>
    </row>
    <row r="57" spans="3:61" ht="15.75" thickBot="1" x14ac:dyDescent="0.3">
      <c r="C57" s="197" t="s">
        <v>126</v>
      </c>
      <c r="D57" s="184">
        <v>6.5163690975950206E-2</v>
      </c>
      <c r="E57" s="177">
        <v>0.13614883442329889</v>
      </c>
      <c r="F57" s="185">
        <v>0.15445692627102997</v>
      </c>
      <c r="G57" s="186">
        <v>-0.85647646861098825</v>
      </c>
      <c r="H57" s="187">
        <v>0.36595830999707318</v>
      </c>
      <c r="I57" s="172">
        <v>-3.50179028682656</v>
      </c>
      <c r="J57" s="173">
        <v>1.0751242312153499</v>
      </c>
      <c r="K57" s="188">
        <v>-2.507419168522226</v>
      </c>
      <c r="L57" s="189">
        <v>0.97047710969035728</v>
      </c>
      <c r="M57" s="35">
        <v>-2.4459105000777503</v>
      </c>
      <c r="N57" s="187">
        <v>0.49369343029449181</v>
      </c>
      <c r="O57" s="42">
        <v>-6.5887405107564891</v>
      </c>
      <c r="P57" s="182">
        <v>1.0458023065119044</v>
      </c>
      <c r="Q57" s="188">
        <v>-5.9900376001497335</v>
      </c>
      <c r="R57" s="185">
        <v>0.99618612281855878</v>
      </c>
      <c r="S57" s="186">
        <v>-4.7393371763412753E-2</v>
      </c>
      <c r="T57" s="187">
        <v>5.453447387513588E-2</v>
      </c>
      <c r="U57" s="172">
        <v>-5.6771477007769987E-2</v>
      </c>
      <c r="V57" s="173">
        <v>0.13610524289263104</v>
      </c>
      <c r="W57" s="188">
        <v>-0.10144670404028015</v>
      </c>
      <c r="X57" s="189">
        <v>3.1993334340947338E-2</v>
      </c>
      <c r="Y57" s="35">
        <v>1.981047082516</v>
      </c>
      <c r="Z57" s="187">
        <v>1.8677538050661973</v>
      </c>
      <c r="AA57" s="42">
        <v>-2.1669186242903833</v>
      </c>
      <c r="AB57" s="182">
        <v>1.4130813872522177</v>
      </c>
      <c r="AC57" s="188">
        <v>-1.9485029721268983</v>
      </c>
      <c r="AD57" s="185">
        <v>0.91956719051167679</v>
      </c>
      <c r="AE57" s="186">
        <v>7.4457604600869258</v>
      </c>
      <c r="AF57" s="187">
        <v>11.739627275126265</v>
      </c>
      <c r="AG57" s="42">
        <v>-54.217485770908112</v>
      </c>
      <c r="AH57" s="182">
        <v>13.820366459774407</v>
      </c>
      <c r="AI57" s="188">
        <v>-57.574633397660129</v>
      </c>
      <c r="AJ57" s="189">
        <v>16.385406549044571</v>
      </c>
      <c r="AL57" s="69"/>
      <c r="AM57" s="69"/>
      <c r="AN57" s="69"/>
      <c r="AO57" s="69"/>
      <c r="AP57" s="69"/>
      <c r="AQ57" s="69"/>
      <c r="AR57" s="69"/>
      <c r="AS57" s="69"/>
      <c r="AT57" s="69"/>
      <c r="AU57" s="69"/>
      <c r="AV57" s="69"/>
      <c r="AW57" s="69"/>
      <c r="AX57" s="69"/>
      <c r="AY57" s="69"/>
      <c r="AZ57" s="69"/>
      <c r="BA57" s="69"/>
      <c r="BB57" s="69"/>
      <c r="BC57" s="69"/>
      <c r="BD57" s="69"/>
      <c r="BE57" s="69"/>
      <c r="BF57" s="69"/>
      <c r="BG57" s="69"/>
      <c r="BH57" s="69"/>
      <c r="BI57" s="69"/>
    </row>
    <row r="58" spans="3:61" x14ac:dyDescent="0.25">
      <c r="D58" s="2">
        <f>AVERAGE(D51:D57)</f>
        <v>5.845912630227984E-2</v>
      </c>
      <c r="E58" s="2">
        <f t="shared" ref="E58" si="35">AVERAGE(E51:E57)</f>
        <v>0.11648738459456272</v>
      </c>
      <c r="F58" s="2">
        <f t="shared" ref="F58" si="36">AVERAGE(F51:F57)</f>
        <v>0.13281577414165996</v>
      </c>
      <c r="G58" s="2">
        <f t="shared" ref="G58" si="37">AVERAGE(G51:G57)</f>
        <v>-0.17429036700927361</v>
      </c>
      <c r="H58" s="2">
        <f t="shared" ref="H58" si="38">AVERAGE(H51:H57)</f>
        <v>0.22421584197495542</v>
      </c>
      <c r="I58" s="2">
        <f t="shared" ref="I58" si="39">AVERAGE(I51:I57)</f>
        <v>-0.89919640586941629</v>
      </c>
      <c r="J58" s="2">
        <f t="shared" ref="J58" si="40">AVERAGE(J51:J57)</f>
        <v>0.51326078323287694</v>
      </c>
      <c r="K58" s="2">
        <f t="shared" ref="K58" si="41">AVERAGE(K51:K57)</f>
        <v>-0.83914253982498266</v>
      </c>
      <c r="L58" s="2">
        <f t="shared" ref="L58" si="42">AVERAGE(L51:L57)</f>
        <v>0.66767133785042443</v>
      </c>
      <c r="M58" s="2">
        <f>AVERAGE(M55:M57)</f>
        <v>-0.85170029008882642</v>
      </c>
      <c r="N58" s="2">
        <f t="shared" ref="N58:R58" si="43">AVERAGE(N55:N57)</f>
        <v>0.30873139907480168</v>
      </c>
      <c r="O58" s="2">
        <f t="shared" si="43"/>
        <v>-2.5881945289397703</v>
      </c>
      <c r="P58" s="2">
        <f t="shared" si="43"/>
        <v>0.60335090230055222</v>
      </c>
      <c r="Q58" s="2">
        <f t="shared" si="43"/>
        <v>-2.4293265722597397</v>
      </c>
      <c r="R58" s="2">
        <f t="shared" si="43"/>
        <v>0.60531365994755981</v>
      </c>
      <c r="S58" s="2">
        <f t="shared" ref="S58" si="44">AVERAGE(S51:S57)</f>
        <v>0.10430074397274273</v>
      </c>
      <c r="T58" s="2">
        <f t="shared" ref="T58" si="45">AVERAGE(T51:T57)</f>
        <v>0.11120523226193353</v>
      </c>
      <c r="U58" s="2">
        <f t="shared" ref="U58" si="46">AVERAGE(U51:U57)</f>
        <v>5.7294147201419357E-2</v>
      </c>
      <c r="V58" s="2">
        <f t="shared" ref="V58" si="47">AVERAGE(V51:V57)</f>
        <v>0.19177107222281606</v>
      </c>
      <c r="W58" s="2">
        <f t="shared" ref="W58" si="48">AVERAGE(W51:W57)</f>
        <v>1.4922005587725577E-2</v>
      </c>
      <c r="X58" s="2">
        <f t="shared" ref="X58" si="49">AVERAGE(X51:X57)</f>
        <v>0.18876582355975144</v>
      </c>
      <c r="Y58" s="2">
        <f t="shared" ref="Y58" si="50">AVERAGE(Y51:Y57)</f>
        <v>0.73131725983448881</v>
      </c>
      <c r="Z58" s="2">
        <f t="shared" ref="Z58" si="51">AVERAGE(Z51:Z57)</f>
        <v>0.51217736929389812</v>
      </c>
      <c r="AA58" s="2">
        <f t="shared" ref="AA58" si="52">AVERAGE(AA51:AA57)</f>
        <v>-0.70053289153695231</v>
      </c>
      <c r="AB58" s="2">
        <f t="shared" ref="AB58" si="53">AVERAGE(AB51:AB57)</f>
        <v>0.49214900539091933</v>
      </c>
      <c r="AC58" s="2">
        <f t="shared" ref="AC58" si="54">AVERAGE(AC51:AC57)</f>
        <v>-0.67557494189009593</v>
      </c>
      <c r="AD58" s="2">
        <f t="shared" ref="AD58" si="55">AVERAGE(AD51:AD57)</f>
        <v>0.37948086572212991</v>
      </c>
      <c r="AE58" s="2">
        <f t="shared" ref="AE58" si="56">AVERAGE(AE51:AE57)</f>
        <v>6.9751736393782009</v>
      </c>
      <c r="AF58" s="2">
        <f t="shared" ref="AF58" si="57">AVERAGE(AF51:AF57)</f>
        <v>2.5612967892642251</v>
      </c>
      <c r="AG58" s="2">
        <f t="shared" ref="AG58" si="58">AVERAGE(AG51:AG57)</f>
        <v>-9.3751935564940183</v>
      </c>
      <c r="AH58" s="2">
        <f t="shared" ref="AH58" si="59">AVERAGE(AH51:AH57)</f>
        <v>2.4744503058243548</v>
      </c>
      <c r="AI58" s="2">
        <f t="shared" ref="AI58" si="60">AVERAGE(AI51:AI57)</f>
        <v>-8.6691439928588974</v>
      </c>
      <c r="AJ58" s="2">
        <f t="shared" ref="AJ58" si="61">AVERAGE(AJ51:AJ57)</f>
        <v>2.6493053227714136</v>
      </c>
      <c r="AL58" s="69"/>
      <c r="AM58" s="69"/>
      <c r="AN58" s="69"/>
      <c r="AO58" s="69"/>
      <c r="AP58" s="69"/>
      <c r="AQ58" s="69"/>
      <c r="AR58" s="69"/>
      <c r="AS58" s="69"/>
      <c r="AT58" s="69"/>
      <c r="AU58" s="69"/>
      <c r="AV58" s="69"/>
      <c r="AW58" s="69"/>
      <c r="AX58" s="69"/>
      <c r="AY58" s="69"/>
      <c r="AZ58" s="69"/>
      <c r="BA58" s="69"/>
      <c r="BB58" s="69"/>
      <c r="BC58" s="69"/>
      <c r="BD58" s="69"/>
      <c r="BE58" s="69"/>
      <c r="BF58" s="69"/>
      <c r="BG58" s="69"/>
      <c r="BH58" s="69"/>
      <c r="BI58" s="69"/>
    </row>
    <row r="59" spans="3:61" x14ac:dyDescent="0.25">
      <c r="AL59" s="69"/>
      <c r="AM59" s="69"/>
      <c r="AN59" s="69"/>
      <c r="AO59" s="69"/>
      <c r="AP59" s="69"/>
      <c r="AQ59" s="69"/>
      <c r="AR59" s="69"/>
      <c r="AS59" s="69"/>
      <c r="AT59" s="69"/>
      <c r="AU59" s="69"/>
      <c r="AV59" s="69"/>
      <c r="AW59" s="69"/>
      <c r="AX59" s="69"/>
      <c r="AY59" s="69"/>
      <c r="AZ59" s="69"/>
      <c r="BA59" s="69"/>
      <c r="BB59" s="69"/>
      <c r="BC59" s="69"/>
      <c r="BD59" s="69"/>
      <c r="BE59" s="69"/>
      <c r="BF59" s="69"/>
      <c r="BG59" s="69"/>
      <c r="BH59" s="69"/>
      <c r="BI59" s="69"/>
    </row>
    <row r="60" spans="3:61" x14ac:dyDescent="0.25">
      <c r="AL60" s="69"/>
      <c r="AM60" s="69"/>
      <c r="AN60" s="69"/>
      <c r="AO60" s="69"/>
      <c r="AP60" s="69"/>
      <c r="AQ60" s="69"/>
      <c r="AR60" s="69"/>
      <c r="AS60" s="69"/>
      <c r="AT60" s="69"/>
      <c r="AU60" s="69"/>
      <c r="AV60" s="69"/>
      <c r="AW60" s="69"/>
      <c r="AX60" s="69"/>
      <c r="AY60" s="69"/>
      <c r="AZ60" s="69"/>
      <c r="BA60" s="69"/>
      <c r="BB60" s="69"/>
      <c r="BC60" s="69"/>
      <c r="BD60" s="69"/>
      <c r="BE60" s="69"/>
      <c r="BF60" s="69"/>
      <c r="BG60" s="69"/>
      <c r="BH60" s="69"/>
      <c r="BI60" s="69"/>
    </row>
    <row r="61" spans="3:61" x14ac:dyDescent="0.25">
      <c r="AL61" s="69"/>
      <c r="AM61" s="69"/>
      <c r="AN61" s="69"/>
      <c r="AO61" s="69"/>
      <c r="AP61" s="69"/>
      <c r="AQ61" s="69"/>
      <c r="AR61" s="69"/>
      <c r="AS61" s="69"/>
      <c r="AT61" s="69"/>
      <c r="AU61" s="69"/>
      <c r="AV61" s="69"/>
      <c r="AW61" s="69"/>
      <c r="AX61" s="69"/>
      <c r="AY61" s="69"/>
      <c r="AZ61" s="69"/>
      <c r="BA61" s="69"/>
      <c r="BB61" s="69"/>
      <c r="BC61" s="69"/>
      <c r="BD61" s="69"/>
      <c r="BE61" s="69"/>
      <c r="BF61" s="69"/>
      <c r="BG61" s="69"/>
      <c r="BH61" s="69"/>
      <c r="BI61" s="69"/>
    </row>
    <row r="62" spans="3:61" x14ac:dyDescent="0.25">
      <c r="AL62" s="69"/>
      <c r="AM62" s="69"/>
      <c r="AN62" s="69"/>
      <c r="AO62" s="69"/>
      <c r="AP62" s="69"/>
      <c r="AQ62" s="69"/>
      <c r="AR62" s="69"/>
      <c r="AS62" s="69"/>
      <c r="AT62" s="69"/>
      <c r="AU62" s="69"/>
      <c r="AV62" s="69"/>
      <c r="AW62" s="69"/>
      <c r="AX62" s="69"/>
      <c r="AY62" s="69"/>
      <c r="AZ62" s="69"/>
      <c r="BA62" s="69"/>
      <c r="BB62" s="69"/>
      <c r="BC62" s="69"/>
      <c r="BD62" s="69"/>
      <c r="BE62" s="69"/>
      <c r="BF62" s="69"/>
      <c r="BG62" s="69"/>
      <c r="BH62" s="69"/>
      <c r="BI62" s="69"/>
    </row>
    <row r="63" spans="3:61" x14ac:dyDescent="0.25">
      <c r="AL63" s="69"/>
      <c r="AM63" s="69"/>
      <c r="AN63" s="69"/>
      <c r="AO63" s="69"/>
      <c r="AP63" s="69"/>
      <c r="AQ63" s="69"/>
      <c r="AR63" s="69"/>
      <c r="AS63" s="69"/>
      <c r="AT63" s="69"/>
      <c r="AU63" s="69"/>
      <c r="AV63" s="69"/>
      <c r="AW63" s="69"/>
      <c r="AX63" s="69"/>
      <c r="AY63" s="69"/>
      <c r="AZ63" s="69"/>
      <c r="BA63" s="69"/>
      <c r="BB63" s="69"/>
      <c r="BC63" s="69"/>
      <c r="BD63" s="69"/>
      <c r="BE63" s="69"/>
      <c r="BF63" s="69"/>
      <c r="BG63" s="69"/>
      <c r="BH63" s="69"/>
      <c r="BI63" s="69"/>
    </row>
    <row r="64" spans="3:61" x14ac:dyDescent="0.25">
      <c r="AL64" s="69"/>
      <c r="AM64" s="69"/>
      <c r="AN64" s="69"/>
      <c r="AO64" s="69"/>
      <c r="AP64" s="69"/>
      <c r="AQ64" s="69"/>
      <c r="AR64" s="69"/>
      <c r="AS64" s="69"/>
      <c r="AT64" s="69"/>
      <c r="AU64" s="69"/>
      <c r="AV64" s="69"/>
      <c r="AW64" s="69"/>
      <c r="AX64" s="69"/>
      <c r="AY64" s="69"/>
      <c r="AZ64" s="69"/>
      <c r="BA64" s="69"/>
      <c r="BB64" s="69"/>
      <c r="BC64" s="69"/>
      <c r="BD64" s="69"/>
      <c r="BE64" s="69"/>
      <c r="BF64" s="69"/>
      <c r="BG64" s="69"/>
      <c r="BH64" s="69"/>
      <c r="BI64" s="69"/>
    </row>
    <row r="65" spans="38:61" x14ac:dyDescent="0.25">
      <c r="AL65" s="69"/>
      <c r="AM65" s="69"/>
      <c r="AN65" s="69"/>
      <c r="AO65" s="69"/>
      <c r="AP65" s="69"/>
      <c r="AQ65" s="69"/>
      <c r="AR65" s="69"/>
      <c r="AS65" s="69"/>
      <c r="AT65" s="69"/>
      <c r="AU65" s="69"/>
      <c r="AV65" s="69"/>
      <c r="AW65" s="69"/>
      <c r="AX65" s="69"/>
      <c r="AY65" s="69"/>
      <c r="AZ65" s="69"/>
      <c r="BA65" s="69"/>
      <c r="BB65" s="69"/>
      <c r="BC65" s="69"/>
      <c r="BD65" s="69"/>
      <c r="BE65" s="69"/>
      <c r="BF65" s="69"/>
      <c r="BG65" s="69"/>
      <c r="BH65" s="69"/>
      <c r="BI65" s="69"/>
    </row>
    <row r="66" spans="38:61" x14ac:dyDescent="0.25">
      <c r="AL66" s="69"/>
      <c r="AM66" s="69"/>
      <c r="AN66" s="69"/>
      <c r="AO66" s="69"/>
      <c r="AP66" s="69"/>
      <c r="AQ66" s="69"/>
      <c r="AR66" s="69"/>
      <c r="AS66" s="69"/>
      <c r="AT66" s="69"/>
      <c r="AU66" s="69"/>
      <c r="AV66" s="69"/>
      <c r="AW66" s="69"/>
      <c r="AX66" s="69"/>
      <c r="AY66" s="69"/>
      <c r="AZ66" s="69"/>
      <c r="BA66" s="69"/>
      <c r="BB66" s="69"/>
      <c r="BC66" s="69"/>
      <c r="BD66" s="69"/>
      <c r="BE66" s="69"/>
      <c r="BF66" s="69"/>
      <c r="BG66" s="69"/>
      <c r="BH66" s="69"/>
      <c r="BI66" s="69"/>
    </row>
  </sheetData>
  <mergeCells count="84">
    <mergeCell ref="AE19:AJ19"/>
    <mergeCell ref="G20:H20"/>
    <mergeCell ref="I20:J20"/>
    <mergeCell ref="K20:L20"/>
    <mergeCell ref="M20:N20"/>
    <mergeCell ref="O20:P20"/>
    <mergeCell ref="Q20:R20"/>
    <mergeCell ref="AE20:AF20"/>
    <mergeCell ref="AG20:AH20"/>
    <mergeCell ref="AI20:AJ20"/>
    <mergeCell ref="S20:T20"/>
    <mergeCell ref="U20:V20"/>
    <mergeCell ref="W20:X20"/>
    <mergeCell ref="Y20:Z20"/>
    <mergeCell ref="AA20:AB20"/>
    <mergeCell ref="AC20:AD20"/>
    <mergeCell ref="D19:F19"/>
    <mergeCell ref="G19:L19"/>
    <mergeCell ref="M19:R19"/>
    <mergeCell ref="S19:X19"/>
    <mergeCell ref="Y19:AD19"/>
    <mergeCell ref="D3:F3"/>
    <mergeCell ref="AE3:AJ3"/>
    <mergeCell ref="AE4:AF4"/>
    <mergeCell ref="AG4:AH4"/>
    <mergeCell ref="AI4:AJ4"/>
    <mergeCell ref="S3:X3"/>
    <mergeCell ref="S4:T4"/>
    <mergeCell ref="U4:V4"/>
    <mergeCell ref="W4:X4"/>
    <mergeCell ref="Y3:AD3"/>
    <mergeCell ref="Y4:Z4"/>
    <mergeCell ref="AA4:AB4"/>
    <mergeCell ref="AC4:AD4"/>
    <mergeCell ref="M3:R3"/>
    <mergeCell ref="M4:N4"/>
    <mergeCell ref="O4:P4"/>
    <mergeCell ref="Q4:R4"/>
    <mergeCell ref="G3:L3"/>
    <mergeCell ref="G4:H4"/>
    <mergeCell ref="I4:J4"/>
    <mergeCell ref="K4:L4"/>
    <mergeCell ref="D35:F35"/>
    <mergeCell ref="G35:L35"/>
    <mergeCell ref="M35:R35"/>
    <mergeCell ref="S35:X35"/>
    <mergeCell ref="Y35:AD35"/>
    <mergeCell ref="AE49:AF49"/>
    <mergeCell ref="AG49:AH49"/>
    <mergeCell ref="G36:H36"/>
    <mergeCell ref="I36:J36"/>
    <mergeCell ref="K36:L36"/>
    <mergeCell ref="M36:N36"/>
    <mergeCell ref="O36:P36"/>
    <mergeCell ref="Q36:R36"/>
    <mergeCell ref="S36:T36"/>
    <mergeCell ref="U36:V36"/>
    <mergeCell ref="W36:X36"/>
    <mergeCell ref="Y36:Z36"/>
    <mergeCell ref="AA36:AB36"/>
    <mergeCell ref="AC36:AD36"/>
    <mergeCell ref="AE36:AF36"/>
    <mergeCell ref="AG36:AH36"/>
    <mergeCell ref="U49:V49"/>
    <mergeCell ref="W49:X49"/>
    <mergeCell ref="Y49:Z49"/>
    <mergeCell ref="AA49:AB49"/>
    <mergeCell ref="AC49:AD49"/>
    <mergeCell ref="AI49:AJ49"/>
    <mergeCell ref="AE35:AJ35"/>
    <mergeCell ref="AI36:AJ36"/>
    <mergeCell ref="D48:F48"/>
    <mergeCell ref="G48:L48"/>
    <mergeCell ref="M48:R48"/>
    <mergeCell ref="S48:X48"/>
    <mergeCell ref="Y48:AD48"/>
    <mergeCell ref="AE48:AJ48"/>
    <mergeCell ref="G49:H49"/>
    <mergeCell ref="I49:J49"/>
    <mergeCell ref="K49:L49"/>
    <mergeCell ref="M49:N49"/>
    <mergeCell ref="O49:P49"/>
    <mergeCell ref="Q49:R49"/>
    <mergeCell ref="S49:T49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70A9BB-D7C2-4887-86D8-EF7C26131974}">
  <dimension ref="A1:AI206"/>
  <sheetViews>
    <sheetView topLeftCell="A155" zoomScale="40" zoomScaleNormal="40" workbookViewId="0">
      <selection activeCell="AK174" sqref="AK174"/>
    </sheetView>
  </sheetViews>
  <sheetFormatPr defaultRowHeight="15" x14ac:dyDescent="0.25"/>
  <cols>
    <col min="1" max="1" width="13.5703125" customWidth="1"/>
    <col min="14" max="14" width="14" customWidth="1"/>
    <col min="27" max="27" width="15.85546875" customWidth="1"/>
    <col min="28" max="28" width="13.140625" customWidth="1"/>
    <col min="29" max="29" width="14.5703125" customWidth="1"/>
    <col min="30" max="30" width="10.42578125" customWidth="1"/>
  </cols>
  <sheetData>
    <row r="1" spans="1:29" ht="51" customHeight="1" x14ac:dyDescent="0.7">
      <c r="A1" s="228" t="s">
        <v>57</v>
      </c>
      <c r="B1" s="229"/>
      <c r="C1" s="229"/>
      <c r="D1" s="229"/>
      <c r="E1" s="229"/>
      <c r="F1" s="229"/>
      <c r="G1" s="229"/>
      <c r="H1" s="229"/>
      <c r="I1" s="229"/>
      <c r="J1" s="229"/>
      <c r="K1" s="229"/>
      <c r="L1" s="229"/>
      <c r="M1" s="230"/>
      <c r="N1" s="228" t="s">
        <v>117</v>
      </c>
      <c r="Z1" s="225"/>
      <c r="AA1" s="228" t="s">
        <v>59</v>
      </c>
    </row>
    <row r="2" spans="1:29" ht="15.6" customHeight="1" x14ac:dyDescent="0.7">
      <c r="A2" s="224"/>
      <c r="M2" s="225"/>
      <c r="N2" s="224"/>
      <c r="Z2" s="225"/>
    </row>
    <row r="3" spans="1:29" ht="26.25" x14ac:dyDescent="0.4">
      <c r="A3" s="223" t="s">
        <v>56</v>
      </c>
      <c r="B3" s="223"/>
      <c r="C3" s="223"/>
      <c r="D3" s="223"/>
      <c r="E3" s="223"/>
      <c r="F3" s="223"/>
      <c r="G3" s="223"/>
      <c r="H3" s="223"/>
      <c r="I3" s="223"/>
      <c r="J3" s="223"/>
      <c r="K3" s="223"/>
      <c r="L3" s="223"/>
      <c r="M3" s="231"/>
      <c r="N3" s="223" t="s">
        <v>56</v>
      </c>
      <c r="Z3" s="225"/>
      <c r="AA3" s="223" t="s">
        <v>56</v>
      </c>
    </row>
    <row r="4" spans="1:29" x14ac:dyDescent="0.25">
      <c r="A4" s="69"/>
      <c r="B4" s="215"/>
      <c r="C4" s="215"/>
      <c r="D4" s="215"/>
      <c r="E4" s="215"/>
      <c r="F4" s="215"/>
      <c r="G4" s="214"/>
      <c r="H4" s="215"/>
      <c r="I4" s="215"/>
      <c r="J4" s="215"/>
      <c r="K4" s="215"/>
      <c r="L4" s="215"/>
      <c r="M4" s="226"/>
      <c r="Y4" s="215"/>
      <c r="Z4" s="226"/>
    </row>
    <row r="5" spans="1:29" ht="23.45" customHeight="1" x14ac:dyDescent="0.25">
      <c r="A5" s="220" t="s">
        <v>53</v>
      </c>
      <c r="B5" s="221">
        <v>0</v>
      </c>
      <c r="C5" s="222">
        <v>10</v>
      </c>
      <c r="D5" s="221">
        <v>20</v>
      </c>
      <c r="E5" s="222">
        <v>30</v>
      </c>
      <c r="F5" s="221">
        <v>40</v>
      </c>
      <c r="G5" s="222">
        <v>50</v>
      </c>
      <c r="H5" s="221">
        <v>60</v>
      </c>
      <c r="I5" s="222">
        <v>70</v>
      </c>
      <c r="J5" s="221">
        <v>80</v>
      </c>
      <c r="K5" s="222">
        <v>90</v>
      </c>
      <c r="L5" s="213"/>
      <c r="M5" s="219"/>
      <c r="N5" s="220" t="s">
        <v>53</v>
      </c>
      <c r="O5" s="221">
        <v>0</v>
      </c>
      <c r="P5" s="222">
        <v>10</v>
      </c>
      <c r="Q5" s="221">
        <v>20</v>
      </c>
      <c r="R5" s="222">
        <v>30</v>
      </c>
      <c r="S5" s="221">
        <v>40</v>
      </c>
      <c r="T5" s="222">
        <v>50</v>
      </c>
      <c r="U5" s="221">
        <v>60</v>
      </c>
      <c r="V5" s="222">
        <v>70</v>
      </c>
      <c r="W5" s="221">
        <v>80</v>
      </c>
      <c r="X5" s="222">
        <v>90</v>
      </c>
      <c r="Y5" s="213"/>
      <c r="Z5" s="219"/>
      <c r="AA5" s="201" t="s">
        <v>53</v>
      </c>
      <c r="AB5" s="238" t="s">
        <v>59</v>
      </c>
      <c r="AC5" s="203" t="s">
        <v>121</v>
      </c>
    </row>
    <row r="6" spans="1:29" x14ac:dyDescent="0.25">
      <c r="A6" s="216" t="s">
        <v>87</v>
      </c>
      <c r="B6" s="266">
        <f>'Participant A - N'!E2</f>
        <v>534.31805399999996</v>
      </c>
      <c r="C6" s="267">
        <f>'Participant A - N'!E20</f>
        <v>515.75268600000004</v>
      </c>
      <c r="D6" s="266">
        <f>'Participant A - N'!E38</f>
        <v>503.03598</v>
      </c>
      <c r="E6" s="267">
        <f>'Participant A - N'!E56</f>
        <v>490.34936499999998</v>
      </c>
      <c r="F6" s="266">
        <f>'Participant A - N'!E74</f>
        <v>473.633331</v>
      </c>
      <c r="G6" s="267">
        <f>'Participant A - N'!E92</f>
        <v>445.37704500000001</v>
      </c>
      <c r="H6" s="266">
        <f>'Participant A - N'!E110</f>
        <v>414.28228799999999</v>
      </c>
      <c r="I6" s="267">
        <f>'Participant A - N'!E128</f>
        <v>388.86431900000002</v>
      </c>
      <c r="J6" s="266">
        <f>'Participant A - N'!E146</f>
        <v>357.30438199999998</v>
      </c>
      <c r="K6" s="267">
        <f>'Participant A - N'!E164</f>
        <v>292.363831</v>
      </c>
      <c r="L6" s="73"/>
      <c r="M6" s="227"/>
      <c r="N6" s="232" t="s">
        <v>87</v>
      </c>
      <c r="O6" s="255">
        <f>'Participant A - N'!J2</f>
        <v>22314.347659999999</v>
      </c>
      <c r="P6" s="256">
        <f>'Participant A - N'!J20</f>
        <v>20696.265630000002</v>
      </c>
      <c r="Q6" s="255">
        <f>'Participant A - N'!J38</f>
        <v>19697.849610000001</v>
      </c>
      <c r="R6" s="256">
        <f>'Participant A - N'!J56</f>
        <v>18727.322270000001</v>
      </c>
      <c r="S6" s="255">
        <f>'Participant A - N'!J74</f>
        <v>17447.222659999999</v>
      </c>
      <c r="T6" s="256">
        <f>'Participant A - N'!J92</f>
        <v>15460.054690000001</v>
      </c>
      <c r="U6" s="255">
        <f>'Participant A - N'!J110</f>
        <v>13498.157230000001</v>
      </c>
      <c r="V6" s="256">
        <f>'Participant A - N'!J128</f>
        <v>11915.22363</v>
      </c>
      <c r="W6" s="255">
        <f>'Participant A - N'!J146</f>
        <v>10055.89453</v>
      </c>
      <c r="X6" s="256">
        <f>'Participant A - N'!J164</f>
        <v>6625.8012699999999</v>
      </c>
      <c r="Y6" s="73"/>
      <c r="Z6" s="227"/>
      <c r="AA6" s="235" t="s">
        <v>87</v>
      </c>
      <c r="AB6" s="242">
        <f>'Participant A - N'!O2</f>
        <v>2561755.6839999999</v>
      </c>
      <c r="AC6" s="239">
        <f t="shared" ref="AC6:AC35" si="0">IFERROR(AB6/1000,"N/A")</f>
        <v>2561.7556839999997</v>
      </c>
    </row>
    <row r="7" spans="1:29" x14ac:dyDescent="0.25">
      <c r="A7" s="217" t="s">
        <v>88</v>
      </c>
      <c r="B7" s="268">
        <f>'Participant A - N'!E3</f>
        <v>537.72436500000003</v>
      </c>
      <c r="C7" s="269">
        <f>'Participant A - N'!E21</f>
        <v>518.68035899999995</v>
      </c>
      <c r="D7" s="268">
        <f>'Participant A - N'!E39</f>
        <v>504.11151100000001</v>
      </c>
      <c r="E7" s="269">
        <f>'Participant A - N'!E57</f>
        <v>490.10046399999999</v>
      </c>
      <c r="F7" s="268">
        <f>'Participant A - N'!E75</f>
        <v>473.02548200000001</v>
      </c>
      <c r="G7" s="269">
        <f>'Participant A - N'!E93</f>
        <v>444.66973899999999</v>
      </c>
      <c r="H7" s="268">
        <f>'Participant A - N'!E111</f>
        <v>414.31024200000002</v>
      </c>
      <c r="I7" s="269">
        <f>'Participant A - N'!E129</f>
        <v>389.19396999999998</v>
      </c>
      <c r="J7" s="268">
        <f>'Participant A - N'!E147</f>
        <v>355.85940599999998</v>
      </c>
      <c r="K7" s="269">
        <f>'Participant A - N'!E165</f>
        <v>286.32595800000001</v>
      </c>
      <c r="L7" s="73"/>
      <c r="M7" s="227"/>
      <c r="N7" s="233" t="s">
        <v>88</v>
      </c>
      <c r="O7" s="257">
        <f>'Participant A - N'!J3</f>
        <v>22833.791020000001</v>
      </c>
      <c r="P7" s="258">
        <f>'Participant A - N'!J21</f>
        <v>21134.783200000002</v>
      </c>
      <c r="Q7" s="257">
        <f>'Participant A - N'!J39</f>
        <v>19929.429690000001</v>
      </c>
      <c r="R7" s="258">
        <f>'Participant A - N'!J57</f>
        <v>18772.925780000001</v>
      </c>
      <c r="S7" s="257">
        <f>'Participant A - N'!J75</f>
        <v>17435.287110000001</v>
      </c>
      <c r="T7" s="258">
        <f>'Participant A - N'!J93</f>
        <v>15431.5957</v>
      </c>
      <c r="U7" s="257">
        <f>'Participant A - N'!J111</f>
        <v>13505.160159999999</v>
      </c>
      <c r="V7" s="258">
        <f>'Participant A - N'!J129</f>
        <v>11934.070309999999</v>
      </c>
      <c r="W7" s="257">
        <f>'Participant A - N'!J147</f>
        <v>9966.8671880000002</v>
      </c>
      <c r="X7" s="258">
        <f>'Participant A - N'!J165</f>
        <v>6338.7133789999998</v>
      </c>
      <c r="Y7" s="73"/>
      <c r="Z7" s="227"/>
      <c r="AA7" s="236" t="s">
        <v>88</v>
      </c>
      <c r="AB7" s="243">
        <f>'Participant A - N'!O3</f>
        <v>2565888.8769999999</v>
      </c>
      <c r="AC7" s="240">
        <f t="shared" si="0"/>
        <v>2565.8888769999999</v>
      </c>
    </row>
    <row r="8" spans="1:29" x14ac:dyDescent="0.25">
      <c r="A8" s="218" t="s">
        <v>89</v>
      </c>
      <c r="B8" s="270">
        <f>'Participant A - N'!E4</f>
        <v>540.69036900000003</v>
      </c>
      <c r="C8" s="271">
        <f>'Participant A - N'!E22</f>
        <v>523.69354199999998</v>
      </c>
      <c r="D8" s="270">
        <f>'Participant A - N'!E40</f>
        <v>508.21310399999999</v>
      </c>
      <c r="E8" s="271">
        <f>'Participant A - N'!E58</f>
        <v>493.49200400000001</v>
      </c>
      <c r="F8" s="270">
        <f>'Participant A - N'!E76</f>
        <v>477.34927399999998</v>
      </c>
      <c r="G8" s="271">
        <f>'Participant A - N'!E94</f>
        <v>448.83078</v>
      </c>
      <c r="H8" s="270">
        <f>'Participant A - N'!E112</f>
        <v>417.67791699999998</v>
      </c>
      <c r="I8" s="271">
        <f>'Participant A - N'!E130</f>
        <v>390.90585299999998</v>
      </c>
      <c r="J8" s="270">
        <f>'Participant A - N'!E148</f>
        <v>354.38369799999998</v>
      </c>
      <c r="K8" s="271">
        <f>'Participant A - N'!E166</f>
        <v>281.96139499999998</v>
      </c>
      <c r="L8" s="73"/>
      <c r="M8" s="227"/>
      <c r="N8" s="234" t="s">
        <v>89</v>
      </c>
      <c r="O8" s="259">
        <f>'Participant A - N'!J4</f>
        <v>23166.435549999998</v>
      </c>
      <c r="P8" s="260">
        <f>'Participant A - N'!J22</f>
        <v>21575.039059999999</v>
      </c>
      <c r="Q8" s="259">
        <f>'Participant A - N'!J40</f>
        <v>20222.261719999999</v>
      </c>
      <c r="R8" s="260">
        <f>'Participant A - N'!J58</f>
        <v>18906.185549999998</v>
      </c>
      <c r="S8" s="259">
        <f>'Participant A - N'!J76</f>
        <v>17587.099610000001</v>
      </c>
      <c r="T8" s="260">
        <f>'Participant A - N'!J94</f>
        <v>15596.316409999999</v>
      </c>
      <c r="U8" s="259">
        <f>'Participant A - N'!J112</f>
        <v>13649.60742</v>
      </c>
      <c r="V8" s="260">
        <f>'Participant A - N'!J130</f>
        <v>12016.089840000001</v>
      </c>
      <c r="W8" s="259">
        <f>'Participant A - N'!J148</f>
        <v>9856.2607420000004</v>
      </c>
      <c r="X8" s="260">
        <f>'Participant A - N'!J166</f>
        <v>5934.326172</v>
      </c>
      <c r="Y8" s="73"/>
      <c r="Z8" s="227"/>
      <c r="AA8" s="237" t="s">
        <v>89</v>
      </c>
      <c r="AB8" s="244">
        <f>'Participant A - N'!O4</f>
        <v>2580364.0129999998</v>
      </c>
      <c r="AC8" s="241">
        <f t="shared" si="0"/>
        <v>2580.3640129999999</v>
      </c>
    </row>
    <row r="9" spans="1:29" x14ac:dyDescent="0.25">
      <c r="A9" s="216" t="s">
        <v>90</v>
      </c>
      <c r="B9" s="266">
        <f>'Participant B - N'!E2</f>
        <v>362.48349000000002</v>
      </c>
      <c r="C9" s="267">
        <f>'Participant B - N'!E20</f>
        <v>350.89260899999999</v>
      </c>
      <c r="D9" s="266">
        <f>'Participant B - N'!E38</f>
        <v>333.415527</v>
      </c>
      <c r="E9" s="267">
        <f>'Participant B - N'!E56</f>
        <v>309.11859099999998</v>
      </c>
      <c r="F9" s="266">
        <f>'Participant B - N'!E74</f>
        <v>296.21307400000001</v>
      </c>
      <c r="G9" s="267">
        <f>'Participant B - N'!E92</f>
        <v>287.257904</v>
      </c>
      <c r="H9" s="266">
        <f>'Participant B - N'!E110</f>
        <v>277.27804600000002</v>
      </c>
      <c r="I9" s="267">
        <f>'Participant B - N'!E128</f>
        <v>259.15130599999998</v>
      </c>
      <c r="J9" s="266">
        <f>'Participant B - N'!E146</f>
        <v>231.730682</v>
      </c>
      <c r="K9" s="267">
        <f>'Participant B - N'!E164</f>
        <v>185.280518</v>
      </c>
      <c r="L9" s="73"/>
      <c r="M9" s="227"/>
      <c r="N9" s="232" t="s">
        <v>90</v>
      </c>
      <c r="O9" s="255">
        <f>'Participant B - N'!J2</f>
        <v>9713.6259769999997</v>
      </c>
      <c r="P9" s="256">
        <f>'Participant B - N'!J20</f>
        <v>9279.1220699999994</v>
      </c>
      <c r="Q9" s="255">
        <f>'Participant B - N'!J38</f>
        <v>8527.0683590000008</v>
      </c>
      <c r="R9" s="256">
        <f>'Participant B - N'!J56</f>
        <v>7415.5727539999998</v>
      </c>
      <c r="S9" s="255">
        <f>'Participant B - N'!J74</f>
        <v>6794.2563479999999</v>
      </c>
      <c r="T9" s="256">
        <f>'Participant B - N'!J92</f>
        <v>6381.0756840000004</v>
      </c>
      <c r="U9" s="255">
        <f>'Participant B - N'!J110</f>
        <v>5924.8637699999999</v>
      </c>
      <c r="V9" s="256">
        <f>'Participant B - N'!J128</f>
        <v>5132.8603519999997</v>
      </c>
      <c r="W9" s="255">
        <f>'Participant B - N'!J146</f>
        <v>4082.2468260000001</v>
      </c>
      <c r="X9" s="256">
        <f>'Participant B - N'!J164</f>
        <v>2612.4772950000001</v>
      </c>
      <c r="Y9" s="73"/>
      <c r="Z9" s="227"/>
      <c r="AA9" s="235" t="s">
        <v>90</v>
      </c>
      <c r="AB9" s="242">
        <f>'Participant B - N'!O2</f>
        <v>1067817.71</v>
      </c>
      <c r="AC9" s="239">
        <f t="shared" si="0"/>
        <v>1067.81771</v>
      </c>
    </row>
    <row r="10" spans="1:29" x14ac:dyDescent="0.25">
      <c r="A10" s="217" t="s">
        <v>91</v>
      </c>
      <c r="B10" s="268">
        <f>'Participant B - N'!E3</f>
        <v>357.95559700000001</v>
      </c>
      <c r="C10" s="269">
        <f>'Participant B - N'!E21</f>
        <v>347.46243299999998</v>
      </c>
      <c r="D10" s="268">
        <f>'Participant B - N'!E39</f>
        <v>334.81726099999997</v>
      </c>
      <c r="E10" s="269">
        <f>'Participant B - N'!E57</f>
        <v>310.21490499999999</v>
      </c>
      <c r="F10" s="268">
        <f>'Participant B - N'!E75</f>
        <v>294.82504299999999</v>
      </c>
      <c r="G10" s="269">
        <f>'Participant B - N'!E93</f>
        <v>285.74581899999998</v>
      </c>
      <c r="H10" s="268">
        <f>'Participant B - N'!E111</f>
        <v>276.29489100000001</v>
      </c>
      <c r="I10" s="269">
        <f>'Participant B - N'!E129</f>
        <v>259.70391799999999</v>
      </c>
      <c r="J10" s="268">
        <f>'Participant B - N'!E147</f>
        <v>236.404785</v>
      </c>
      <c r="K10" s="269">
        <f>'Participant B - N'!E165</f>
        <v>197.12814299999999</v>
      </c>
      <c r="L10" s="73"/>
      <c r="M10" s="227"/>
      <c r="N10" s="233" t="s">
        <v>91</v>
      </c>
      <c r="O10" s="257">
        <f>'Participant B - N'!J3</f>
        <v>9492.4394530000009</v>
      </c>
      <c r="P10" s="258">
        <f>'Participant B - N'!J21</f>
        <v>9069.9111329999996</v>
      </c>
      <c r="Q10" s="257">
        <f>'Participant B - N'!J39</f>
        <v>8513.7763670000004</v>
      </c>
      <c r="R10" s="258">
        <f>'Participant B - N'!J57</f>
        <v>7425.9311520000001</v>
      </c>
      <c r="S10" s="257">
        <f>'Participant B - N'!J75</f>
        <v>6774.9086909999996</v>
      </c>
      <c r="T10" s="258">
        <f>'Participant B - N'!J93</f>
        <v>6343.9130859999996</v>
      </c>
      <c r="U10" s="257">
        <f>'Participant B - N'!J111</f>
        <v>5936.0742190000001</v>
      </c>
      <c r="V10" s="258">
        <f>'Participant B - N'!J129</f>
        <v>5181.4252930000002</v>
      </c>
      <c r="W10" s="257">
        <f>'Participant B - N'!J147</f>
        <v>4273.2753910000001</v>
      </c>
      <c r="X10" s="258">
        <f>'Participant B - N'!J165</f>
        <v>2994.0065920000002</v>
      </c>
      <c r="Y10" s="73"/>
      <c r="Z10" s="227"/>
      <c r="AA10" s="236" t="s">
        <v>91</v>
      </c>
      <c r="AB10" s="243">
        <f>'Participant B - N'!O3</f>
        <v>1077149.223</v>
      </c>
      <c r="AC10" s="240">
        <f t="shared" si="0"/>
        <v>1077.1492229999999</v>
      </c>
    </row>
    <row r="11" spans="1:29" x14ac:dyDescent="0.25">
      <c r="A11" s="218" t="s">
        <v>92</v>
      </c>
      <c r="B11" s="270">
        <f>'Participant B - N'!E4</f>
        <v>357.59997600000003</v>
      </c>
      <c r="C11" s="271">
        <f>'Participant B - N'!E22</f>
        <v>346.13168300000001</v>
      </c>
      <c r="D11" s="270">
        <f>'Participant B - N'!E40</f>
        <v>330.19045999999997</v>
      </c>
      <c r="E11" s="271">
        <f>'Participant B - N'!E58</f>
        <v>305.75503500000002</v>
      </c>
      <c r="F11" s="270">
        <f>'Participant B - N'!E76</f>
        <v>290.91061400000001</v>
      </c>
      <c r="G11" s="271">
        <f>'Participant B - N'!E94</f>
        <v>281.74783300000001</v>
      </c>
      <c r="H11" s="270">
        <f>'Participant B - N'!E112</f>
        <v>272.439392</v>
      </c>
      <c r="I11" s="271">
        <f>'Participant B - N'!E130</f>
        <v>254.99908400000001</v>
      </c>
      <c r="J11" s="270">
        <f>'Participant B - N'!E148</f>
        <v>229.35462999999999</v>
      </c>
      <c r="K11" s="271">
        <f>'Participant B - N'!E166</f>
        <v>186.60543799999999</v>
      </c>
      <c r="L11" s="73"/>
      <c r="M11" s="227"/>
      <c r="N11" s="234" t="s">
        <v>92</v>
      </c>
      <c r="O11" s="259">
        <f>'Participant B - N'!J4</f>
        <v>9492.5761719999991</v>
      </c>
      <c r="P11" s="260">
        <f>'Participant B - N'!J22</f>
        <v>8990.2363280000009</v>
      </c>
      <c r="Q11" s="259">
        <f>'Participant B - N'!J40</f>
        <v>8297.5566409999992</v>
      </c>
      <c r="R11" s="260">
        <f>'Participant B - N'!J58</f>
        <v>7213.2270509999998</v>
      </c>
      <c r="S11" s="259">
        <f>'Participant B - N'!J76</f>
        <v>6562.4179690000001</v>
      </c>
      <c r="T11" s="260">
        <f>'Participant B - N'!J94</f>
        <v>6122.3784180000002</v>
      </c>
      <c r="U11" s="259">
        <f>'Participant B - N'!J112</f>
        <v>5723.6801759999998</v>
      </c>
      <c r="V11" s="260">
        <f>'Participant B - N'!J130</f>
        <v>4959.71875</v>
      </c>
      <c r="W11" s="259">
        <f>'Participant B - N'!J148</f>
        <v>4000.9033199999999</v>
      </c>
      <c r="X11" s="260">
        <f>'Participant B - N'!J166</f>
        <v>2653.2746579999998</v>
      </c>
      <c r="Y11" s="73"/>
      <c r="Z11" s="227"/>
      <c r="AA11" s="237" t="s">
        <v>92</v>
      </c>
      <c r="AB11" s="244">
        <f>'Participant B - N'!O4</f>
        <v>1039244.029</v>
      </c>
      <c r="AC11" s="241">
        <f t="shared" si="0"/>
        <v>1039.244029</v>
      </c>
    </row>
    <row r="12" spans="1:29" x14ac:dyDescent="0.25">
      <c r="A12" s="216" t="s">
        <v>93</v>
      </c>
      <c r="B12" s="266">
        <f>'Participant C - N'!E2</f>
        <v>395.84027099999997</v>
      </c>
      <c r="C12" s="267">
        <f>'Participant C - N'!E20</f>
        <v>407.55123900000001</v>
      </c>
      <c r="D12" s="266">
        <f>'Participant C - N'!E38</f>
        <v>400.57885700000003</v>
      </c>
      <c r="E12" s="267">
        <f>'Participant C - N'!E56</f>
        <v>381.64349399999998</v>
      </c>
      <c r="F12" s="266">
        <f>'Participant C - N'!E74</f>
        <v>358.49813799999998</v>
      </c>
      <c r="G12" s="267">
        <f>'Participant C - N'!E92</f>
        <v>341.38116500000001</v>
      </c>
      <c r="H12" s="266">
        <f>'Participant C - N'!E110</f>
        <v>325.05453499999999</v>
      </c>
      <c r="I12" s="267">
        <f>'Participant C - N'!E128</f>
        <v>314.60513300000002</v>
      </c>
      <c r="J12" s="266">
        <f>'Participant C - N'!E146</f>
        <v>323.96337899999997</v>
      </c>
      <c r="K12" s="267">
        <f>'Participant C - N'!E164</f>
        <v>284.17269900000002</v>
      </c>
      <c r="L12" s="73"/>
      <c r="M12" s="227"/>
      <c r="N12" s="232" t="s">
        <v>93</v>
      </c>
      <c r="O12" s="255">
        <f>'Participant C - N'!J2</f>
        <v>11365.912109999999</v>
      </c>
      <c r="P12" s="256">
        <f>'Participant C - N'!J20</f>
        <v>12044.38672</v>
      </c>
      <c r="Q12" s="255">
        <f>'Participant C - N'!J38</f>
        <v>12162.3418</v>
      </c>
      <c r="R12" s="256">
        <f>'Participant C - N'!J56</f>
        <v>11329.90137</v>
      </c>
      <c r="S12" s="255">
        <f>'Participant C - N'!J74</f>
        <v>10091.971680000001</v>
      </c>
      <c r="T12" s="256">
        <f>'Participant C - N'!J92</f>
        <v>9077.4765630000002</v>
      </c>
      <c r="U12" s="255">
        <f>'Participant C - N'!J110</f>
        <v>8201.5380860000005</v>
      </c>
      <c r="V12" s="256">
        <f>'Participant C - N'!J128</f>
        <v>7598.5698240000002</v>
      </c>
      <c r="W12" s="255">
        <f>'Participant C - N'!J146</f>
        <v>8061.9746089999999</v>
      </c>
      <c r="X12" s="256">
        <f>'Participant C - N'!J164</f>
        <v>6142.7963870000003</v>
      </c>
      <c r="Y12" s="73"/>
      <c r="Z12" s="227"/>
      <c r="AA12" s="235" t="s">
        <v>93</v>
      </c>
      <c r="AB12" s="242">
        <f>'Participant C - N'!O2</f>
        <v>2181884.159</v>
      </c>
      <c r="AC12" s="239">
        <f t="shared" si="0"/>
        <v>2181.8841590000002</v>
      </c>
    </row>
    <row r="13" spans="1:29" x14ac:dyDescent="0.25">
      <c r="A13" s="217" t="s">
        <v>94</v>
      </c>
      <c r="B13" s="268">
        <f>'Participant C - N'!E3</f>
        <v>392.87109400000003</v>
      </c>
      <c r="C13" s="269">
        <f>'Participant C - N'!E21</f>
        <v>402.81939699999998</v>
      </c>
      <c r="D13" s="268">
        <f>'Participant C - N'!E39</f>
        <v>397.56314099999997</v>
      </c>
      <c r="E13" s="269">
        <f>'Participant C - N'!E57</f>
        <v>378.84481799999998</v>
      </c>
      <c r="F13" s="268">
        <f>'Participant C - N'!E75</f>
        <v>354.61575299999998</v>
      </c>
      <c r="G13" s="269">
        <f>'Participant C - N'!E93</f>
        <v>338.16323899999998</v>
      </c>
      <c r="H13" s="268">
        <f>'Participant C - N'!E111</f>
        <v>321.35391199999998</v>
      </c>
      <c r="I13" s="269">
        <f>'Participant C - N'!E129</f>
        <v>311.34716800000001</v>
      </c>
      <c r="J13" s="268">
        <f>'Participant C - N'!E147</f>
        <v>320.267426</v>
      </c>
      <c r="K13" s="269">
        <f>'Participant C - N'!E165</f>
        <v>280.68670700000001</v>
      </c>
      <c r="L13" s="73"/>
      <c r="M13" s="227"/>
      <c r="N13" s="233" t="s">
        <v>94</v>
      </c>
      <c r="O13" s="257">
        <f>'Participant C - N'!J3</f>
        <v>11166.70996</v>
      </c>
      <c r="P13" s="258">
        <f>'Participant C - N'!J21</f>
        <v>11721.0332</v>
      </c>
      <c r="Q13" s="257">
        <f>'Participant C - N'!J39</f>
        <v>11814.60254</v>
      </c>
      <c r="R13" s="258">
        <f>'Participant C - N'!J57</f>
        <v>11148.22754</v>
      </c>
      <c r="S13" s="257">
        <f>'Participant C - N'!J75</f>
        <v>9885.0986329999996</v>
      </c>
      <c r="T13" s="258">
        <f>'Participant C - N'!J93</f>
        <v>8902.2402340000008</v>
      </c>
      <c r="U13" s="257">
        <f>'Participant C - N'!J111</f>
        <v>8002.328125</v>
      </c>
      <c r="V13" s="258">
        <f>'Participant C - N'!J129</f>
        <v>7389.0751950000003</v>
      </c>
      <c r="W13" s="257">
        <f>'Participant C - N'!J147</f>
        <v>7894.5209960000002</v>
      </c>
      <c r="X13" s="258">
        <f>'Participant C - N'!J165</f>
        <v>6035.1606449999999</v>
      </c>
      <c r="Z13" s="225"/>
      <c r="AA13" s="236" t="s">
        <v>94</v>
      </c>
      <c r="AB13" s="243">
        <f>'Participant C - N'!O3</f>
        <v>2132442.0649999999</v>
      </c>
      <c r="AC13" s="240">
        <f t="shared" si="0"/>
        <v>2132.4420649999997</v>
      </c>
    </row>
    <row r="14" spans="1:29" x14ac:dyDescent="0.25">
      <c r="A14" s="218" t="s">
        <v>95</v>
      </c>
      <c r="B14" s="270">
        <f>'Participant C - N'!E4</f>
        <v>393.35006700000002</v>
      </c>
      <c r="C14" s="271">
        <f>'Participant C - N'!E22</f>
        <v>403.538025</v>
      </c>
      <c r="D14" s="270">
        <f>'Participant C - N'!E40</f>
        <v>398.97961400000003</v>
      </c>
      <c r="E14" s="271">
        <f>'Participant C - N'!E58</f>
        <v>379.01419099999998</v>
      </c>
      <c r="F14" s="270">
        <f>'Participant C - N'!E76</f>
        <v>354.586884</v>
      </c>
      <c r="G14" s="271">
        <f>'Participant C - N'!E94</f>
        <v>336.70370500000001</v>
      </c>
      <c r="H14" s="270">
        <f>'Participant C - N'!E112</f>
        <v>319.334564</v>
      </c>
      <c r="I14" s="271">
        <f>'Participant C - N'!E130</f>
        <v>308.707855</v>
      </c>
      <c r="J14" s="270">
        <f>'Participant C - N'!E148</f>
        <v>318.27298000000002</v>
      </c>
      <c r="K14" s="271">
        <f>'Participant C - N'!E166</f>
        <v>288.87295499999999</v>
      </c>
      <c r="L14" s="73"/>
      <c r="M14" s="227"/>
      <c r="N14" s="234" t="s">
        <v>95</v>
      </c>
      <c r="O14" s="259">
        <f>'Participant C - N'!J4</f>
        <v>11318.880859999999</v>
      </c>
      <c r="P14" s="260">
        <f>'Participant C - N'!J22</f>
        <v>11875.88379</v>
      </c>
      <c r="Q14" s="259">
        <f>'Participant C - N'!J40</f>
        <v>11968.568359999999</v>
      </c>
      <c r="R14" s="260">
        <f>'Participant C - N'!J58</f>
        <v>11157.35742</v>
      </c>
      <c r="S14" s="259">
        <f>'Participant C - N'!J76</f>
        <v>9883.2324219999991</v>
      </c>
      <c r="T14" s="260">
        <f>'Participant C - N'!J94</f>
        <v>8838.0947269999997</v>
      </c>
      <c r="U14" s="259">
        <f>'Participant C - N'!J112</f>
        <v>7942.0859380000002</v>
      </c>
      <c r="V14" s="260">
        <f>'Participant C - N'!J130</f>
        <v>7324.2524409999996</v>
      </c>
      <c r="W14" s="259">
        <f>'Participant C - N'!J148</f>
        <v>7796.2495120000003</v>
      </c>
      <c r="X14" s="260">
        <f>'Participant C - N'!J166</f>
        <v>6105.7866210000002</v>
      </c>
      <c r="Z14" s="225"/>
      <c r="AA14" s="237" t="s">
        <v>95</v>
      </c>
      <c r="AB14" s="244">
        <f>'Participant C - N'!O4</f>
        <v>2141600.8539999998</v>
      </c>
      <c r="AC14" s="241">
        <f t="shared" si="0"/>
        <v>2141.6008539999998</v>
      </c>
    </row>
    <row r="15" spans="1:29" x14ac:dyDescent="0.25">
      <c r="A15" s="216" t="s">
        <v>96</v>
      </c>
      <c r="B15" s="266">
        <f>'Participant D - N'!E2</f>
        <v>540.03765899999996</v>
      </c>
      <c r="C15" s="267">
        <f>'Participant D - N'!E20</f>
        <v>520.28295900000001</v>
      </c>
      <c r="D15" s="266">
        <f>'Participant D - N'!E38</f>
        <v>502.21466099999998</v>
      </c>
      <c r="E15" s="267">
        <f>'Participant D - N'!E56</f>
        <v>487.34780899999998</v>
      </c>
      <c r="F15" s="266">
        <f>'Participant D - N'!E74</f>
        <v>481.82421900000003</v>
      </c>
      <c r="G15" s="267">
        <f>'Participant D - N'!E92</f>
        <v>471.213348</v>
      </c>
      <c r="H15" s="266">
        <f>'Participant D - N'!E110</f>
        <v>448.84033199999999</v>
      </c>
      <c r="I15" s="267">
        <f>'Participant D - N'!E128</f>
        <v>421.13543700000002</v>
      </c>
      <c r="J15" s="266">
        <f>'Participant D - N'!E146</f>
        <v>373.81411700000001</v>
      </c>
      <c r="K15" s="267">
        <f>'Participant D - N'!E164</f>
        <v>276.41403200000002</v>
      </c>
      <c r="L15" s="73"/>
      <c r="M15" s="227"/>
      <c r="N15" s="232" t="s">
        <v>96</v>
      </c>
      <c r="O15" s="255">
        <f>'Participant D - N'!J2</f>
        <v>21994.712889999999</v>
      </c>
      <c r="P15" s="256">
        <f>'Participant D - N'!J20</f>
        <v>20199.98633</v>
      </c>
      <c r="Q15" s="255">
        <f>'Participant D - N'!J38</f>
        <v>18613.640630000002</v>
      </c>
      <c r="R15" s="256">
        <f>'Participant D - N'!J56</f>
        <v>17342.882809999999</v>
      </c>
      <c r="S15" s="255">
        <f>'Participant D - N'!J74</f>
        <v>16626.103520000001</v>
      </c>
      <c r="T15" s="256">
        <f>'Participant D - N'!J92</f>
        <v>16125.773440000001</v>
      </c>
      <c r="U15" s="255">
        <f>'Participant D - N'!J110</f>
        <v>15001.74316</v>
      </c>
      <c r="V15" s="256">
        <f>'Participant D - N'!J128</f>
        <v>13265.04883</v>
      </c>
      <c r="W15" s="255">
        <f>'Participant D - N'!J146</f>
        <v>10473.88672</v>
      </c>
      <c r="X15" s="256">
        <f>'Participant D - N'!J164</f>
        <v>5441.7231449999999</v>
      </c>
      <c r="Z15" s="225"/>
      <c r="AA15" s="235" t="s">
        <v>96</v>
      </c>
      <c r="AB15" s="242">
        <f>'Participant D - N'!O2</f>
        <v>2599126.9619999998</v>
      </c>
      <c r="AC15" s="239">
        <f t="shared" si="0"/>
        <v>2599.1269619999998</v>
      </c>
    </row>
    <row r="16" spans="1:29" x14ac:dyDescent="0.25">
      <c r="A16" s="217" t="s">
        <v>97</v>
      </c>
      <c r="B16" s="268">
        <f>'Participant D - N'!E3</f>
        <v>536.84991500000001</v>
      </c>
      <c r="C16" s="269">
        <f>'Participant D - N'!E21</f>
        <v>519.89837599999998</v>
      </c>
      <c r="D16" s="268">
        <f>'Participant D - N'!E39</f>
        <v>507.32147200000003</v>
      </c>
      <c r="E16" s="269">
        <f>'Participant D - N'!E57</f>
        <v>489.380585</v>
      </c>
      <c r="F16" s="268">
        <f>'Participant D - N'!E75</f>
        <v>482.653076</v>
      </c>
      <c r="G16" s="269">
        <f>'Participant D - N'!E93</f>
        <v>472.73373400000003</v>
      </c>
      <c r="H16" s="268">
        <f>'Participant D - N'!E111</f>
        <v>450.18597399999999</v>
      </c>
      <c r="I16" s="269">
        <f>'Participant D - N'!E129</f>
        <v>420.80044600000002</v>
      </c>
      <c r="J16" s="268">
        <f>'Participant D - N'!E147</f>
        <v>374.41427599999997</v>
      </c>
      <c r="K16" s="269">
        <f>'Participant D - N'!E165</f>
        <v>275.45471199999997</v>
      </c>
      <c r="M16" s="225"/>
      <c r="N16" s="233" t="s">
        <v>97</v>
      </c>
      <c r="O16" s="257">
        <f>'Participant D - N'!J3</f>
        <v>21795.9375</v>
      </c>
      <c r="P16" s="258">
        <f>'Participant D - N'!J21</f>
        <v>20188.255860000001</v>
      </c>
      <c r="Q16" s="257">
        <f>'Participant D - N'!J39</f>
        <v>18742.212889999999</v>
      </c>
      <c r="R16" s="258">
        <f>'Participant D - N'!J57</f>
        <v>17565.447270000001</v>
      </c>
      <c r="S16" s="257">
        <f>'Participant D - N'!J75</f>
        <v>16849.203130000002</v>
      </c>
      <c r="T16" s="258">
        <f>'Participant D - N'!J93</f>
        <v>16246.215819999999</v>
      </c>
      <c r="U16" s="257">
        <f>'Participant D - N'!J111</f>
        <v>15015.867190000001</v>
      </c>
      <c r="V16" s="258">
        <f>'Participant D - N'!J129</f>
        <v>13219.874019999999</v>
      </c>
      <c r="W16" s="257" t="str">
        <f>'Participant D - N'!J147</f>
        <v>N/A</v>
      </c>
      <c r="X16" s="258">
        <f>'Participant D - N'!J165</f>
        <v>5389.3115230000003</v>
      </c>
      <c r="Z16" s="225"/>
      <c r="AA16" s="236" t="s">
        <v>97</v>
      </c>
      <c r="AB16" s="243">
        <f>'Participant D - N'!O3</f>
        <v>2605914.023</v>
      </c>
      <c r="AC16" s="240">
        <f t="shared" si="0"/>
        <v>2605.9140230000003</v>
      </c>
    </row>
    <row r="17" spans="1:33" x14ac:dyDescent="0.25">
      <c r="A17" s="218" t="s">
        <v>98</v>
      </c>
      <c r="B17" s="270">
        <f>'Participant D - N'!E4</f>
        <v>539.18035899999995</v>
      </c>
      <c r="C17" s="271">
        <f>'Participant D - N'!E22</f>
        <v>519.76043700000002</v>
      </c>
      <c r="D17" s="270">
        <f>'Participant D - N'!E40</f>
        <v>501.97033699999997</v>
      </c>
      <c r="E17" s="271">
        <f>'Participant D - N'!E58</f>
        <v>487.76684599999999</v>
      </c>
      <c r="F17" s="270">
        <f>'Participant D - N'!E76</f>
        <v>482.31555200000003</v>
      </c>
      <c r="G17" s="271">
        <f>'Participant D - N'!E94</f>
        <v>475.58239700000001</v>
      </c>
      <c r="H17" s="270">
        <f>'Participant D - N'!E112</f>
        <v>452.85583500000001</v>
      </c>
      <c r="I17" s="271">
        <f>'Participant D - N'!E130</f>
        <v>423.54751599999997</v>
      </c>
      <c r="J17" s="270">
        <f>'Participant D - N'!E148</f>
        <v>374.87329099999999</v>
      </c>
      <c r="K17" s="271">
        <f>'Participant D - N'!E166</f>
        <v>271.655823</v>
      </c>
      <c r="M17" s="225"/>
      <c r="N17" s="234" t="s">
        <v>98</v>
      </c>
      <c r="O17" s="259">
        <f>'Participant D - N'!J4</f>
        <v>22050.21875</v>
      </c>
      <c r="P17" s="260">
        <f>'Participant D - N'!J22</f>
        <v>20237.35742</v>
      </c>
      <c r="Q17" s="259">
        <f>'Participant D - N'!J40</f>
        <v>18672.302729999999</v>
      </c>
      <c r="R17" s="260">
        <f>'Participant D - N'!J58</f>
        <v>17485.222659999999</v>
      </c>
      <c r="S17" s="259">
        <f>'Participant D - N'!J76</f>
        <v>16827.08008</v>
      </c>
      <c r="T17" s="260">
        <f>'Participant D - N'!J94</f>
        <v>16324.271479999999</v>
      </c>
      <c r="U17" s="259">
        <f>'Participant D - N'!J112</f>
        <v>15257.63672</v>
      </c>
      <c r="V17" s="260">
        <f>'Participant D - N'!J130</f>
        <v>13411.452149999999</v>
      </c>
      <c r="W17" s="259">
        <f>'Participant D - N'!J148</f>
        <v>10508.69824</v>
      </c>
      <c r="X17" s="260">
        <f>'Participant D - N'!J166</f>
        <v>5273.0122069999998</v>
      </c>
      <c r="Z17" s="225"/>
      <c r="AA17" s="237" t="s">
        <v>98</v>
      </c>
      <c r="AB17" s="244">
        <f>'Participant D - N'!O4</f>
        <v>2614249.6779999998</v>
      </c>
      <c r="AC17" s="241">
        <f t="shared" si="0"/>
        <v>2614.2496779999997</v>
      </c>
    </row>
    <row r="18" spans="1:33" x14ac:dyDescent="0.25">
      <c r="A18" s="216" t="s">
        <v>99</v>
      </c>
      <c r="B18" s="266">
        <f>'Participant E (TR) - N'!E2</f>
        <v>274.26669299999998</v>
      </c>
      <c r="C18" s="267">
        <f>'Participant E (TR) - N'!E20</f>
        <v>277.62240600000001</v>
      </c>
      <c r="D18" s="266">
        <f>'Participant E (TR) - N'!E38</f>
        <v>273.09472699999998</v>
      </c>
      <c r="E18" s="267">
        <f>'Participant E (TR) - N'!E56</f>
        <v>259.90432700000002</v>
      </c>
      <c r="F18" s="266">
        <f>'Participant E (TR) - N'!E74</f>
        <v>239.49681100000001</v>
      </c>
      <c r="G18" s="267">
        <f>'Participant E (TR) - N'!E92</f>
        <v>223.446472</v>
      </c>
      <c r="H18" s="266">
        <f>'Participant E (TR) - N'!E110</f>
        <v>208.85862700000001</v>
      </c>
      <c r="I18" s="267">
        <f>'Participant E (TR) - N'!E128</f>
        <v>197.75494399999999</v>
      </c>
      <c r="J18" s="266">
        <f>'Participant E (TR) - N'!E146</f>
        <v>179.53688</v>
      </c>
      <c r="K18" s="267">
        <f>'Participant E (TR) - N'!E164</f>
        <v>140.83223000000001</v>
      </c>
      <c r="M18" s="225"/>
      <c r="N18" s="232" t="s">
        <v>99</v>
      </c>
      <c r="O18" s="255">
        <f>'Participant E (TR) - N'!J2</f>
        <v>5768.3847660000001</v>
      </c>
      <c r="P18" s="256">
        <f>'Participant E (TR) - N'!J20</f>
        <v>5882.251953</v>
      </c>
      <c r="Q18" s="255">
        <f>'Participant E (TR) - N'!J38</f>
        <v>5782.6577150000003</v>
      </c>
      <c r="R18" s="256">
        <f>'Participant E (TR) - N'!J56</f>
        <v>5263.2578130000002</v>
      </c>
      <c r="S18" s="255">
        <f>'Participant E (TR) - N'!J74</f>
        <v>4473.8398440000001</v>
      </c>
      <c r="T18" s="256">
        <f>'Participant E (TR) - N'!J92</f>
        <v>3869.171875</v>
      </c>
      <c r="U18" s="255">
        <f>'Participant E (TR) - N'!J110</f>
        <v>3380.4826659999999</v>
      </c>
      <c r="V18" s="256">
        <f>'Participant E (TR) - N'!J128</f>
        <v>3013.1579590000001</v>
      </c>
      <c r="W18" s="255">
        <f>'Participant E (TR) - N'!J146</f>
        <v>2495.7294919999999</v>
      </c>
      <c r="X18" s="256">
        <f>'Participant E (TR) - N'!J164</f>
        <v>1566.9516599999999</v>
      </c>
      <c r="Z18" s="225"/>
      <c r="AA18" s="235" t="s">
        <v>99</v>
      </c>
      <c r="AB18" s="242">
        <f>'Participant E (TR) - N'!O2</f>
        <v>552484.22389999998</v>
      </c>
      <c r="AC18" s="239">
        <f t="shared" si="0"/>
        <v>552.48422389999996</v>
      </c>
    </row>
    <row r="19" spans="1:33" x14ac:dyDescent="0.25">
      <c r="A19" s="217" t="s">
        <v>100</v>
      </c>
      <c r="B19" s="268">
        <f>'Participant E (TR) - N'!E3</f>
        <v>272.11086999999998</v>
      </c>
      <c r="C19" s="269">
        <f>'Participant E (TR) - N'!E21</f>
        <v>275.49539199999998</v>
      </c>
      <c r="D19" s="268">
        <f>'Participant E (TR) - N'!E39</f>
        <v>271.12704500000001</v>
      </c>
      <c r="E19" s="269">
        <f>'Participant E (TR) - N'!E57</f>
        <v>257.94973800000002</v>
      </c>
      <c r="F19" s="268">
        <f>'Participant E (TR) - N'!E75</f>
        <v>237.37403900000001</v>
      </c>
      <c r="G19" s="269">
        <f>'Participant E (TR) - N'!E93</f>
        <v>220.202988</v>
      </c>
      <c r="H19" s="268">
        <f>'Participant E (TR) - N'!E111</f>
        <v>204.92559800000001</v>
      </c>
      <c r="I19" s="269">
        <f>'Participant E (TR) - N'!E129</f>
        <v>193.193039</v>
      </c>
      <c r="J19" s="268">
        <f>'Participant E (TR) - N'!E147</f>
        <v>177.32661400000001</v>
      </c>
      <c r="K19" s="269">
        <f>'Participant E (TR) - N'!E165</f>
        <v>139.94241299999999</v>
      </c>
      <c r="M19" s="225"/>
      <c r="N19" s="233" t="s">
        <v>100</v>
      </c>
      <c r="O19" s="257">
        <f>'Participant E (TR) - N'!J3</f>
        <v>5696.1660160000001</v>
      </c>
      <c r="P19" s="258">
        <f>'Participant E (TR) - N'!J21</f>
        <v>5811.5078130000002</v>
      </c>
      <c r="Q19" s="257">
        <f>'Participant E (TR) - N'!J39</f>
        <v>5705.4028319999998</v>
      </c>
      <c r="R19" s="258">
        <f>'Participant E (TR) - N'!J57</f>
        <v>5190.9702150000003</v>
      </c>
      <c r="S19" s="257">
        <f>'Participant E (TR) - N'!J75</f>
        <v>4399.1352539999998</v>
      </c>
      <c r="T19" s="258">
        <f>'Participant E (TR) - N'!J93</f>
        <v>3749.6596679999998</v>
      </c>
      <c r="U19" s="257">
        <f>'Participant E (TR) - N'!J111</f>
        <v>3224.7382809999999</v>
      </c>
      <c r="V19" s="258">
        <f>'Participant E (TR) - N'!J129</f>
        <v>2852.5952149999998</v>
      </c>
      <c r="W19" s="257">
        <f>'Participant E (TR) - N'!J147</f>
        <v>2441.5139159999999</v>
      </c>
      <c r="X19" s="258">
        <f>'Participant E (TR) - N'!J165</f>
        <v>1547.069336</v>
      </c>
      <c r="Z19" s="225"/>
      <c r="AA19" s="236" t="s">
        <v>100</v>
      </c>
      <c r="AB19" s="243">
        <f>'Participant E (TR) - N'!O3</f>
        <v>540588.29240000003</v>
      </c>
      <c r="AC19" s="240">
        <f t="shared" si="0"/>
        <v>540.5882924</v>
      </c>
    </row>
    <row r="20" spans="1:33" x14ac:dyDescent="0.25">
      <c r="A20" s="218" t="s">
        <v>101</v>
      </c>
      <c r="B20" s="270">
        <f>'Participant E (TR) - N'!E4</f>
        <v>274.01129200000003</v>
      </c>
      <c r="C20" s="271">
        <f>'Participant E (TR) - N'!E22</f>
        <v>277.02941900000002</v>
      </c>
      <c r="D20" s="270">
        <f>'Participant E (TR) - N'!E40</f>
        <v>272.59387199999998</v>
      </c>
      <c r="E20" s="271">
        <f>'Participant E (TR) - N'!E58</f>
        <v>259.27560399999999</v>
      </c>
      <c r="F20" s="270">
        <f>'Participant E (TR) - N'!E76</f>
        <v>238.730255</v>
      </c>
      <c r="G20" s="271">
        <f>'Participant E (TR) - N'!E94</f>
        <v>222.419815</v>
      </c>
      <c r="H20" s="270">
        <f>'Participant E (TR) - N'!E112</f>
        <v>207.86694299999999</v>
      </c>
      <c r="I20" s="271">
        <f>'Participant E (TR) - N'!E130</f>
        <v>196.73996</v>
      </c>
      <c r="J20" s="270">
        <f>'Participant E (TR) - N'!E148</f>
        <v>178.60835299999999</v>
      </c>
      <c r="K20" s="271">
        <f>'Participant E (TR) - N'!E166</f>
        <v>140.65960699999999</v>
      </c>
      <c r="M20" s="225"/>
      <c r="N20" s="234" t="s">
        <v>101</v>
      </c>
      <c r="O20" s="259">
        <f>'Participant E (TR) - N'!J4</f>
        <v>5766.1586909999996</v>
      </c>
      <c r="P20" s="260">
        <f>'Participant E (TR) - N'!J22</f>
        <v>5877.9282229999999</v>
      </c>
      <c r="Q20" s="259">
        <f>'Participant E (TR) - N'!J40</f>
        <v>5769.4433589999999</v>
      </c>
      <c r="R20" s="260">
        <f>'Participant E (TR) - N'!J58</f>
        <v>5241.3989259999998</v>
      </c>
      <c r="S20" s="259">
        <f>'Participant E (TR) - N'!J76</f>
        <v>4455.1977539999998</v>
      </c>
      <c r="T20" s="260">
        <f>'Participant E (TR) - N'!J94</f>
        <v>3845.5498050000001</v>
      </c>
      <c r="U20" s="259">
        <f>'Participant E (TR) - N'!J112</f>
        <v>3352.8203130000002</v>
      </c>
      <c r="V20" s="260">
        <f>'Participant E (TR) - N'!J130</f>
        <v>2985.070068</v>
      </c>
      <c r="W20" s="259">
        <f>'Participant E (TR) - N'!J148</f>
        <v>2480.014404</v>
      </c>
      <c r="X20" s="260">
        <f>'Participant E (TR) - N'!J166</f>
        <v>1563.278198</v>
      </c>
      <c r="Z20" s="225"/>
      <c r="AA20" s="237" t="s">
        <v>101</v>
      </c>
      <c r="AB20" s="244">
        <f>'Participant E (TR) - N'!O4</f>
        <v>550497.98439999996</v>
      </c>
      <c r="AC20" s="241">
        <f t="shared" si="0"/>
        <v>550.49798439999995</v>
      </c>
    </row>
    <row r="21" spans="1:33" x14ac:dyDescent="0.25">
      <c r="A21" s="216" t="s">
        <v>102</v>
      </c>
      <c r="B21" s="266">
        <f>'Participant E (TH) - N'!E2</f>
        <v>362.55148300000002</v>
      </c>
      <c r="C21" s="267">
        <f>'Participant E (TH) - N'!E20</f>
        <v>344.15780599999999</v>
      </c>
      <c r="D21" s="266">
        <f>'Participant E (TH) - N'!E38</f>
        <v>325.23065200000002</v>
      </c>
      <c r="E21" s="267">
        <f>'Participant E (TH) - N'!E56</f>
        <v>311.28555299999999</v>
      </c>
      <c r="F21" s="266">
        <f>'Participant E (TH) - N'!E74</f>
        <v>298.68524200000002</v>
      </c>
      <c r="G21" s="267">
        <f>'Participant E (TH) - N'!E92</f>
        <v>287.00219700000002</v>
      </c>
      <c r="H21" s="266">
        <f>'Participant E (TH) - N'!E110</f>
        <v>283.45190400000001</v>
      </c>
      <c r="I21" s="267">
        <f>'Participant E (TH) - N'!E128</f>
        <v>272.08648699999998</v>
      </c>
      <c r="J21" s="266">
        <f>'Participant E (TH) - N'!E146</f>
        <v>238.520432</v>
      </c>
      <c r="K21" s="267">
        <f>'Participant E (TH) - N'!E164</f>
        <v>162.531586</v>
      </c>
      <c r="M21" s="225"/>
      <c r="N21" s="232" t="s">
        <v>102</v>
      </c>
      <c r="O21" s="255">
        <f>'Participant E (TH) - N'!J2</f>
        <v>10315.407230000001</v>
      </c>
      <c r="P21" s="256">
        <f>'Participant E (TH) - N'!J20</f>
        <v>9250.3037110000005</v>
      </c>
      <c r="Q21" s="255">
        <f>'Participant E (TH) - N'!J38</f>
        <v>8194.0214840000008</v>
      </c>
      <c r="R21" s="256">
        <f>'Participant E (TH) - N'!J56</f>
        <v>7462.5727539999998</v>
      </c>
      <c r="S21" s="255">
        <f>'Participant E (TH) - N'!J74</f>
        <v>6834.2954099999997</v>
      </c>
      <c r="T21" s="256">
        <f>'Participant E (TH) - N'!J92</f>
        <v>6213.3188479999999</v>
      </c>
      <c r="U21" s="255">
        <f>'Participant E (TH) - N'!J110</f>
        <v>5964.3237300000001</v>
      </c>
      <c r="V21" s="256">
        <f>'Participant E (TH) - N'!J128</f>
        <v>5444.4384769999997</v>
      </c>
      <c r="W21" s="255">
        <f>'Participant E (TH) - N'!J146</f>
        <v>4188.9868159999996</v>
      </c>
      <c r="X21" s="256">
        <f>'Participant E (TH) - N'!J164</f>
        <v>1983.009399</v>
      </c>
      <c r="Z21" s="225"/>
      <c r="AA21" s="235" t="s">
        <v>102</v>
      </c>
      <c r="AB21" s="242">
        <f>'Participant E (TH) - N'!O2</f>
        <v>868909.05619999999</v>
      </c>
      <c r="AC21" s="239">
        <f t="shared" si="0"/>
        <v>868.90905620000001</v>
      </c>
    </row>
    <row r="22" spans="1:33" x14ac:dyDescent="0.25">
      <c r="A22" s="217" t="s">
        <v>103</v>
      </c>
      <c r="B22" s="268">
        <f>'Participant E (TH) - N'!E3</f>
        <v>362.68820199999999</v>
      </c>
      <c r="C22" s="269">
        <f>'Participant E (TH) - N'!E21</f>
        <v>344.275848</v>
      </c>
      <c r="D22" s="268">
        <f>'Participant E (TH) - N'!E39</f>
        <v>325.84060699999998</v>
      </c>
      <c r="E22" s="269">
        <f>'Participant E (TH) - N'!E57</f>
        <v>311.91876200000002</v>
      </c>
      <c r="F22" s="268">
        <f>'Participant E (TH) - N'!E75</f>
        <v>299.45461999999998</v>
      </c>
      <c r="G22" s="269">
        <f>'Participant E (TH) - N'!E93</f>
        <v>287.70330799999999</v>
      </c>
      <c r="H22" s="268">
        <f>'Participant E (TH) - N'!E111</f>
        <v>285.41052200000001</v>
      </c>
      <c r="I22" s="269">
        <f>'Participant E (TH) - N'!E129</f>
        <v>273.565338</v>
      </c>
      <c r="J22" s="268">
        <f>'Participant E (TH) - N'!E147</f>
        <v>239.06433100000001</v>
      </c>
      <c r="K22" s="269">
        <f>'Participant E (TH) - N'!E165</f>
        <v>161.492355</v>
      </c>
      <c r="M22" s="225"/>
      <c r="N22" s="233" t="s">
        <v>103</v>
      </c>
      <c r="O22" s="257">
        <f>'Participant E (TH) - N'!J3</f>
        <v>10294.146479999999</v>
      </c>
      <c r="P22" s="258">
        <f>'Participant E (TH) - N'!J21</f>
        <v>9244.8564449999994</v>
      </c>
      <c r="Q22" s="257">
        <f>'Participant E (TH) - N'!J39</f>
        <v>8211.8515630000002</v>
      </c>
      <c r="R22" s="258">
        <f>'Participant E (TH) - N'!J57</f>
        <v>7496.8115230000003</v>
      </c>
      <c r="S22" s="257">
        <f>'Participant E (TH) - N'!J75</f>
        <v>6881.5893550000001</v>
      </c>
      <c r="T22" s="258">
        <f>'Participant E (TH) - N'!J93</f>
        <v>6262.6743159999996</v>
      </c>
      <c r="U22" s="257">
        <f>'Participant E (TH) - N'!J111</f>
        <v>6036.9819340000004</v>
      </c>
      <c r="V22" s="258">
        <f>'Participant E (TH) - N'!J129</f>
        <v>5509.3813479999999</v>
      </c>
      <c r="W22" s="257">
        <f>'Participant E (TH) - N'!J147</f>
        <v>4214.5122069999998</v>
      </c>
      <c r="X22" s="258">
        <f>'Participant E (TH) - N'!J165</f>
        <v>1957.36499</v>
      </c>
      <c r="Z22" s="225"/>
      <c r="AA22" s="236" t="s">
        <v>103</v>
      </c>
      <c r="AB22" s="243">
        <f>'Participant E (TH) - N'!O3</f>
        <v>872276.853</v>
      </c>
      <c r="AC22" s="240">
        <f t="shared" si="0"/>
        <v>872.27685299999996</v>
      </c>
    </row>
    <row r="23" spans="1:33" x14ac:dyDescent="0.25">
      <c r="A23" s="218" t="s">
        <v>104</v>
      </c>
      <c r="B23" s="270">
        <f>'Participant E (TH) - N'!E4</f>
        <v>364.32858299999998</v>
      </c>
      <c r="C23" s="271">
        <f>'Participant E (TH) - N'!E22</f>
        <v>346.762024</v>
      </c>
      <c r="D23" s="270">
        <f>'Participant E (TH) - N'!E40</f>
        <v>327.08880599999998</v>
      </c>
      <c r="E23" s="271">
        <f>'Participant E (TH) - N'!E58</f>
        <v>312.56097399999999</v>
      </c>
      <c r="F23" s="270">
        <f>'Participant E (TH) - N'!E76</f>
        <v>299.32318099999998</v>
      </c>
      <c r="G23" s="271">
        <f>'Participant E (TH) - N'!E94</f>
        <v>286.07251000000002</v>
      </c>
      <c r="H23" s="270">
        <f>'Participant E (TH) - N'!E112</f>
        <v>281.01849399999998</v>
      </c>
      <c r="I23" s="271">
        <f>'Participant E (TH) - N'!E130</f>
        <v>268.28338600000001</v>
      </c>
      <c r="J23" s="270">
        <f>'Participant E (TH) - N'!E148</f>
        <v>233.87912</v>
      </c>
      <c r="K23" s="271">
        <f>'Participant E (TH) - N'!E166</f>
        <v>159.412216</v>
      </c>
      <c r="M23" s="225"/>
      <c r="N23" s="234" t="s">
        <v>104</v>
      </c>
      <c r="O23" s="259">
        <f>'Participant E (TH) - N'!J4</f>
        <v>10402.34863</v>
      </c>
      <c r="P23" s="260">
        <f>'Participant E (TH) - N'!J22</f>
        <v>9371.3291019999997</v>
      </c>
      <c r="Q23" s="259">
        <f>'Participant E (TH) - N'!J40</f>
        <v>8282.1191409999992</v>
      </c>
      <c r="R23" s="260">
        <f>'Participant E (TH) - N'!J58</f>
        <v>7527.0263670000004</v>
      </c>
      <c r="S23" s="259">
        <f>'Participant E (TH) - N'!J76</f>
        <v>6891.857422</v>
      </c>
      <c r="T23" s="260">
        <f>'Participant E (TH) - N'!J94</f>
        <v>6214.2089839999999</v>
      </c>
      <c r="U23" s="259">
        <f>'Participant E (TH) - N'!J112</f>
        <v>5915.8344729999999</v>
      </c>
      <c r="V23" s="260">
        <f>'Participant E (TH) - N'!J130</f>
        <v>5346.3896480000003</v>
      </c>
      <c r="W23" s="259">
        <f>'Participant E (TH) - N'!J148</f>
        <v>4067.5776369999999</v>
      </c>
      <c r="X23" s="260">
        <f>'Participant E (TH) - N'!J166</f>
        <v>1938.414307</v>
      </c>
      <c r="Z23" s="225"/>
      <c r="AA23" s="237" t="s">
        <v>104</v>
      </c>
      <c r="AB23" s="244">
        <f>'Participant E (TH) - N'!O4</f>
        <v>870095.01939999999</v>
      </c>
      <c r="AC23" s="241">
        <f t="shared" si="0"/>
        <v>870.09501939999996</v>
      </c>
    </row>
    <row r="24" spans="1:33" x14ac:dyDescent="0.25">
      <c r="A24" s="216" t="s">
        <v>111</v>
      </c>
      <c r="B24" s="266">
        <f>'Participant E (TF1) - N'!E2</f>
        <v>495.38278200000002</v>
      </c>
      <c r="C24" s="267">
        <f>'Participant E (TF1) - N'!E20</f>
        <v>480.85412600000001</v>
      </c>
      <c r="D24" s="266">
        <f>'Participant E (TF1) - N'!E38</f>
        <v>466.23675500000002</v>
      </c>
      <c r="E24" s="267">
        <f>'Participant E (TF1) - N'!E56</f>
        <v>443.09274299999998</v>
      </c>
      <c r="F24" s="266">
        <f>'Participant E (TF1) - N'!E74</f>
        <v>414.027985</v>
      </c>
      <c r="G24" s="267">
        <f>'Participant E (TF1) - N'!E92</f>
        <v>385.99429300000003</v>
      </c>
      <c r="H24" s="266">
        <f>'Participant E (TF1) - N'!E110</f>
        <v>355.10034200000001</v>
      </c>
      <c r="I24" s="267">
        <f>'Participant E (TF1) - N'!E128</f>
        <v>311.979645</v>
      </c>
      <c r="J24" s="266">
        <f>'Participant E (TF1) - N'!E146</f>
        <v>254.50889599999999</v>
      </c>
      <c r="K24" s="267">
        <f>'Participant E (TF1) - N'!E164</f>
        <v>179.492752</v>
      </c>
      <c r="M24" s="225"/>
      <c r="N24" s="232" t="s">
        <v>111</v>
      </c>
      <c r="O24" s="255">
        <f>'Participant E (TF1) - N'!J2</f>
        <v>18824.23242</v>
      </c>
      <c r="P24" s="256">
        <f>'Participant E (TF1) - N'!J20</f>
        <v>17586.33008</v>
      </c>
      <c r="Q24" s="255">
        <f>'Participant E (TF1) - N'!J38</f>
        <v>16536.876950000002</v>
      </c>
      <c r="R24" s="256">
        <f>'Participant E (TF1) - N'!J56</f>
        <v>14977.690430000001</v>
      </c>
      <c r="S24" s="255">
        <f>'Participant E (TF1) - N'!J74</f>
        <v>13154.005859999999</v>
      </c>
      <c r="T24" s="256">
        <f>'Participant E (TF1) - N'!J92</f>
        <v>11397.257809999999</v>
      </c>
      <c r="U24" s="255">
        <f>'Participant E (TF1) - N'!J110</f>
        <v>9638.2988280000009</v>
      </c>
      <c r="V24" s="256">
        <f>'Participant E (TF1) - N'!J128</f>
        <v>7533.0405270000001</v>
      </c>
      <c r="W24" s="255">
        <f>'Participant E (TF1) - N'!J146</f>
        <v>4891.0771480000003</v>
      </c>
      <c r="X24" s="256">
        <f>'Participant E (TF1) - N'!J164</f>
        <v>2435.711182</v>
      </c>
      <c r="Z24" s="225"/>
      <c r="AA24" s="235" t="s">
        <v>111</v>
      </c>
      <c r="AB24" s="242">
        <f>'Participant E (TF1) - N'!O2</f>
        <v>1611162.13</v>
      </c>
      <c r="AC24" s="239">
        <f t="shared" si="0"/>
        <v>1611.1621299999999</v>
      </c>
    </row>
    <row r="25" spans="1:33" x14ac:dyDescent="0.25">
      <c r="A25" s="217" t="s">
        <v>112</v>
      </c>
      <c r="B25" s="268">
        <f>'Participant E (TF1) - N'!E3</f>
        <v>511.21313500000002</v>
      </c>
      <c r="C25" s="269">
        <f>'Participant E (TF1) - N'!E21</f>
        <v>486.868988</v>
      </c>
      <c r="D25" s="268">
        <f>'Participant E (TF1) - N'!E39</f>
        <v>466.08752399999997</v>
      </c>
      <c r="E25" s="269">
        <f>'Participant E (TF1) - N'!E57</f>
        <v>441.770355</v>
      </c>
      <c r="F25" s="268">
        <f>'Participant E (TF1) - N'!E75</f>
        <v>411.418274</v>
      </c>
      <c r="G25" s="269">
        <f>'Participant E (TF1) - N'!E93</f>
        <v>382.91616800000003</v>
      </c>
      <c r="H25" s="268">
        <f>'Participant E (TF1) - N'!E111</f>
        <v>352.009186</v>
      </c>
      <c r="I25" s="269">
        <f>'Participant E (TF1) - N'!E129</f>
        <v>309.49264499999998</v>
      </c>
      <c r="J25" s="268">
        <f>'Participant E (TF1) - N'!E147</f>
        <v>253.136078</v>
      </c>
      <c r="K25" s="269">
        <f>'Participant E (TF1) - N'!E165</f>
        <v>174.99591100000001</v>
      </c>
      <c r="M25" s="225"/>
      <c r="N25" s="233" t="s">
        <v>112</v>
      </c>
      <c r="O25" s="257">
        <f>'Participant E (TF1) - N'!J3</f>
        <v>20104.89258</v>
      </c>
      <c r="P25" s="258">
        <f>'Participant E (TF1) - N'!J21</f>
        <v>18327.833979999999</v>
      </c>
      <c r="Q25" s="257">
        <f>'Participant E (TF1) - N'!J39</f>
        <v>16811.82617</v>
      </c>
      <c r="R25" s="258">
        <f>'Participant E (TF1) - N'!J57</f>
        <v>15036.65625</v>
      </c>
      <c r="S25" s="257">
        <f>'Participant E (TF1) - N'!J75</f>
        <v>13121.42383</v>
      </c>
      <c r="T25" s="258">
        <f>'Participant E (TF1) - N'!J93</f>
        <v>11279.44434</v>
      </c>
      <c r="U25" s="257">
        <f>'Participant E (TF1) - N'!J111</f>
        <v>9541.8779300000006</v>
      </c>
      <c r="V25" s="258">
        <f>'Participant E (TF1) - N'!J129</f>
        <v>7427.0166019999997</v>
      </c>
      <c r="W25" s="257">
        <f>'Participant E (TF1) - N'!J147</f>
        <v>4845.4340819999998</v>
      </c>
      <c r="X25" s="258">
        <f>'Participant E (TF1) - N'!J165</f>
        <v>2324.9799800000001</v>
      </c>
      <c r="Z25" s="225"/>
      <c r="AA25" s="236" t="s">
        <v>112</v>
      </c>
      <c r="AB25" s="243">
        <f>'Participant E (TF1) - N'!O3</f>
        <v>1628573.912</v>
      </c>
      <c r="AC25" s="240">
        <f t="shared" si="0"/>
        <v>1628.5739120000001</v>
      </c>
    </row>
    <row r="26" spans="1:33" x14ac:dyDescent="0.25">
      <c r="A26" s="218" t="s">
        <v>113</v>
      </c>
      <c r="B26" s="270">
        <f>'Participant E (TF1) - N'!E4</f>
        <v>503.583618</v>
      </c>
      <c r="C26" s="271">
        <f>'Participant E (TF1) - N'!E22</f>
        <v>487.83883700000001</v>
      </c>
      <c r="D26" s="270">
        <f>'Participant E (TF1) - N'!E40</f>
        <v>468.75314300000002</v>
      </c>
      <c r="E26" s="271">
        <f>'Participant E (TF1) - N'!E58</f>
        <v>443.50613399999997</v>
      </c>
      <c r="F26" s="270">
        <f>'Participant E (TF1) - N'!E76</f>
        <v>412.883759</v>
      </c>
      <c r="G26" s="271">
        <f>'Participant E (TF1) - N'!E94</f>
        <v>382.91287199999999</v>
      </c>
      <c r="H26" s="270">
        <f>'Participant E (TF1) - N'!E112</f>
        <v>350.48013300000002</v>
      </c>
      <c r="I26" s="271">
        <f>'Participant E (TF1) - N'!E130</f>
        <v>305.005493</v>
      </c>
      <c r="J26" s="270">
        <f>'Participant E (TF1) - N'!E148</f>
        <v>245.620575</v>
      </c>
      <c r="K26" s="271">
        <f>'Participant E (TF1) - N'!E166</f>
        <v>165.71196</v>
      </c>
      <c r="M26" s="225"/>
      <c r="N26" s="234" t="s">
        <v>113</v>
      </c>
      <c r="O26" s="259">
        <f>'Participant E (TF1) - N'!J4</f>
        <v>19936.45117</v>
      </c>
      <c r="P26" s="260">
        <f>'Participant E (TF1) - N'!J22</f>
        <v>18572.353520000001</v>
      </c>
      <c r="Q26" s="259">
        <f>'Participant E (TF1) - N'!J40</f>
        <v>17171.341799999998</v>
      </c>
      <c r="R26" s="260">
        <f>'Participant E (TF1) - N'!J58</f>
        <v>15275.35547</v>
      </c>
      <c r="S26" s="259">
        <f>'Participant E (TF1) - N'!J76</f>
        <v>13298.36621</v>
      </c>
      <c r="T26" s="260">
        <f>'Participant E (TF1) - N'!J94</f>
        <v>11384.884770000001</v>
      </c>
      <c r="U26" s="259">
        <f>'Participant E (TF1) - N'!J112</f>
        <v>9468.0869139999995</v>
      </c>
      <c r="V26" s="260">
        <f>'Participant E (TF1) - N'!J130</f>
        <v>7190.6396480000003</v>
      </c>
      <c r="W26" s="259">
        <f>'Participant E (TF1) - N'!J148</f>
        <v>4601.5102539999998</v>
      </c>
      <c r="X26" s="260">
        <f>'Participant E (TF1) - N'!J166</f>
        <v>2096.889404</v>
      </c>
      <c r="Z26" s="225"/>
      <c r="AA26" s="237" t="s">
        <v>113</v>
      </c>
      <c r="AB26" s="244">
        <f>'Participant E (TF1) - N'!O4</f>
        <v>1630914.2890000001</v>
      </c>
      <c r="AC26" s="241">
        <f t="shared" si="0"/>
        <v>1630.9142890000001</v>
      </c>
    </row>
    <row r="27" spans="1:33" x14ac:dyDescent="0.25">
      <c r="A27" s="216" t="s">
        <v>114</v>
      </c>
      <c r="B27" s="266">
        <f>'Participant E (TF2) - N'!E2</f>
        <v>531.24957300000005</v>
      </c>
      <c r="C27" s="267">
        <f>'Participant E (TF2) - N'!E20</f>
        <v>510.49410999999998</v>
      </c>
      <c r="D27" s="266">
        <f>'Participant E (TF2) - N'!E38</f>
        <v>488.369598</v>
      </c>
      <c r="E27" s="267">
        <f>'Participant E (TF2) - N'!E56</f>
        <v>467.63931300000002</v>
      </c>
      <c r="F27" s="266">
        <f>'Participant E (TF2) - N'!E74</f>
        <v>440.518372</v>
      </c>
      <c r="G27" s="267">
        <f>'Participant E (TF2) - N'!E92</f>
        <v>410.24353000000002</v>
      </c>
      <c r="H27" s="266">
        <f>'Participant E (TF2) - N'!E110</f>
        <v>377.349152</v>
      </c>
      <c r="I27" s="267">
        <f>'Participant E (TF2) - N'!E128</f>
        <v>341.900238</v>
      </c>
      <c r="J27" s="266">
        <f>'Participant E (TF2) - N'!E146</f>
        <v>290.07644699999997</v>
      </c>
      <c r="K27" s="267">
        <f>'Participant E (TF2) - N'!E164</f>
        <v>207.72081</v>
      </c>
      <c r="M27" s="225"/>
      <c r="N27" s="232" t="s">
        <v>114</v>
      </c>
      <c r="O27" s="255">
        <f>'Participant E (TF2) - N'!J2</f>
        <v>22066.818359000001</v>
      </c>
      <c r="P27" s="256">
        <f>'Participant E (TF2) - N'!J20</f>
        <v>20310.638672000001</v>
      </c>
      <c r="Q27" s="255">
        <f>'Participant E (TF2) - N'!J38</f>
        <v>18496.783202999999</v>
      </c>
      <c r="R27" s="256">
        <f>'Participant E (TF2) - N'!J56</f>
        <v>16899.138672000001</v>
      </c>
      <c r="S27" s="255">
        <f>'Participant E (TF2) - N'!J74</f>
        <v>14998.302734000001</v>
      </c>
      <c r="T27" s="256">
        <f>'Participant E (TF2) - N'!J92</f>
        <v>13086.144531</v>
      </c>
      <c r="U27" s="255">
        <f>'Participant E (TF2) - N'!J110</f>
        <v>11072.557617</v>
      </c>
      <c r="V27" s="256" t="str">
        <f>'Participant E (TF2) - N'!J128</f>
        <v>N/A</v>
      </c>
      <c r="W27" s="255">
        <f>'Participant E (TF2) - N'!J146</f>
        <v>6505.173828</v>
      </c>
      <c r="X27" s="256">
        <f>'Participant E (TF2) - N'!J164</f>
        <v>3310.420654</v>
      </c>
      <c r="Z27" s="225"/>
      <c r="AA27" s="235" t="s">
        <v>114</v>
      </c>
      <c r="AB27" s="242">
        <f>'Participant E (TF2) - N'!O2</f>
        <v>2074943.7076610001</v>
      </c>
      <c r="AC27" s="239">
        <f t="shared" si="0"/>
        <v>2074.9437076610002</v>
      </c>
    </row>
    <row r="28" spans="1:33" x14ac:dyDescent="0.25">
      <c r="A28" s="217" t="s">
        <v>115</v>
      </c>
      <c r="B28" s="268" t="str">
        <f>'Participant E (TF2) - N'!E3</f>
        <v>N/A</v>
      </c>
      <c r="C28" s="269">
        <f>'Participant E (TF2) - N'!E21</f>
        <v>510.810608</v>
      </c>
      <c r="D28" s="268">
        <f>'Participant E (TF2) - N'!E39</f>
        <v>490.842896</v>
      </c>
      <c r="E28" s="269">
        <f>'Participant E (TF2) - N'!E57</f>
        <v>469.80566399999998</v>
      </c>
      <c r="F28" s="268">
        <f>'Participant E (TF2) - N'!E75</f>
        <v>442.75201399999997</v>
      </c>
      <c r="G28" s="269">
        <f>'Participant E (TF2) - N'!E93</f>
        <v>412.47653200000002</v>
      </c>
      <c r="H28" s="268">
        <f>'Participant E (TF2) - N'!E111</f>
        <v>378.73767099999998</v>
      </c>
      <c r="I28" s="269">
        <f>'Participant E (TF2) - N'!E129</f>
        <v>342.11059599999999</v>
      </c>
      <c r="J28" s="268">
        <f>'Participant E (TF2) - N'!E147</f>
        <v>288.97036700000001</v>
      </c>
      <c r="K28" s="269">
        <f>'Participant E (TF2) - N'!E165</f>
        <v>200.68687399999999</v>
      </c>
      <c r="M28" s="225"/>
      <c r="N28" s="233" t="s">
        <v>115</v>
      </c>
      <c r="O28" s="257" t="str">
        <f>'Participant E (TF2) - N'!J3</f>
        <v>N/A</v>
      </c>
      <c r="P28" s="258">
        <f>'Participant E (TF2) - N'!J21</f>
        <v>20269.886718999998</v>
      </c>
      <c r="Q28" s="257">
        <f>'Participant E (TF2) - N'!J39</f>
        <v>18602.763672000001</v>
      </c>
      <c r="R28" s="258">
        <f>'Participant E (TF2) - N'!J57</f>
        <v>16976.416015999999</v>
      </c>
      <c r="S28" s="257">
        <f>'Participant E (TF2) - N'!J75</f>
        <v>15062.678711</v>
      </c>
      <c r="T28" s="258">
        <f>'Participant E (TF2) - N'!J93</f>
        <v>13145.216796999999</v>
      </c>
      <c r="U28" s="257">
        <f>'Participant E (TF2) - N'!J111</f>
        <v>11101.644531</v>
      </c>
      <c r="V28" s="258">
        <f>'Participant E (TF2) - N'!J129</f>
        <v>9046.796875</v>
      </c>
      <c r="W28" s="257">
        <f>'Participant E (TF2) - N'!J147</f>
        <v>6463.6840819999998</v>
      </c>
      <c r="X28" s="258">
        <f>'Participant E (TF2) - N'!J165</f>
        <v>3075.7143550000001</v>
      </c>
      <c r="Z28" s="225"/>
      <c r="AA28" s="236" t="s">
        <v>115</v>
      </c>
      <c r="AB28" s="243" t="str">
        <f>'Participant E (TF2) - N'!O3</f>
        <v>N/A</v>
      </c>
      <c r="AC28" s="240" t="str">
        <f t="shared" si="0"/>
        <v>N/A</v>
      </c>
    </row>
    <row r="29" spans="1:33" x14ac:dyDescent="0.25">
      <c r="A29" s="218" t="s">
        <v>116</v>
      </c>
      <c r="B29" s="270">
        <f>'Participant E (TF2) - N'!E4</f>
        <v>526.053223</v>
      </c>
      <c r="C29" s="271">
        <f>'Participant E (TF2) - N'!E22</f>
        <v>505.891998</v>
      </c>
      <c r="D29" s="270">
        <f>'Participant E (TF2) - N'!E40</f>
        <v>488.351471</v>
      </c>
      <c r="E29" s="271">
        <f>'Participant E (TF2) - N'!E58</f>
        <v>468.260132</v>
      </c>
      <c r="F29" s="270">
        <f>'Participant E (TF2) - N'!E76</f>
        <v>442.08596799999998</v>
      </c>
      <c r="G29" s="271" t="str">
        <f>'Participant E (TF2) - N'!E94</f>
        <v>N/A</v>
      </c>
      <c r="H29" s="270">
        <f>'Participant E (TF2) - N'!E112</f>
        <v>379.32046500000001</v>
      </c>
      <c r="I29" s="271">
        <f>'Participant E (TF2) - N'!E130</f>
        <v>342.81729100000001</v>
      </c>
      <c r="J29" s="270">
        <f>'Participant E (TF2) - N'!E148</f>
        <v>291.39935300000002</v>
      </c>
      <c r="K29" s="271">
        <f>'Participant E (TF2) - N'!E166</f>
        <v>206.013046</v>
      </c>
      <c r="M29" s="225"/>
      <c r="N29" s="234" t="s">
        <v>116</v>
      </c>
      <c r="O29" s="259" t="str">
        <f>'Participant E (TF2) - N'!J4</f>
        <v>N/A</v>
      </c>
      <c r="P29" s="260">
        <f>'Participant E (TF2) - N'!J22</f>
        <v>19725.767577999999</v>
      </c>
      <c r="Q29" s="259">
        <f>'Participant E (TF2) - N'!J40</f>
        <v>18249.865234000001</v>
      </c>
      <c r="R29" s="260">
        <f>'Participant E (TF2) - N'!J58</f>
        <v>16710.753906000002</v>
      </c>
      <c r="S29" s="259">
        <f>'Participant E (TF2) - N'!J76</f>
        <v>14831.963867</v>
      </c>
      <c r="T29" s="260" t="str">
        <f>'Participant E (TF2) - N'!J94</f>
        <v>N/A</v>
      </c>
      <c r="U29" s="259">
        <f>'Participant E (TF2) - N'!J112</f>
        <v>10998.949219</v>
      </c>
      <c r="V29" s="260">
        <f>'Participant E (TF2) - N'!J130</f>
        <v>8971.6914059999999</v>
      </c>
      <c r="W29" s="259">
        <f>'Participant E (TF2) - N'!J148</f>
        <v>6520.9516599999997</v>
      </c>
      <c r="X29" s="260">
        <f>'Participant E (TF2) - N'!J166</f>
        <v>3235.1713869999999</v>
      </c>
      <c r="Z29" s="225"/>
      <c r="AA29" s="237" t="s">
        <v>116</v>
      </c>
      <c r="AB29" s="244">
        <f>'Participant E (TF2) - N'!O4</f>
        <v>2049846.466279</v>
      </c>
      <c r="AC29" s="241">
        <f t="shared" si="0"/>
        <v>2049.8464662790002</v>
      </c>
    </row>
    <row r="30" spans="1:33" x14ac:dyDescent="0.25">
      <c r="A30" s="216" t="s">
        <v>105</v>
      </c>
      <c r="B30" s="266">
        <f>'Participant F - N'!E2</f>
        <v>338.81997699999999</v>
      </c>
      <c r="C30" s="267">
        <f>'Participant F - N'!E20</f>
        <v>334.81918300000001</v>
      </c>
      <c r="D30" s="266">
        <f>'Participant F - N'!E38</f>
        <v>330.993561</v>
      </c>
      <c r="E30" s="267">
        <f>'Participant F - N'!E56</f>
        <v>315.23727400000001</v>
      </c>
      <c r="F30" s="266">
        <f>'Participant F - N'!E74</f>
        <v>296.02331500000003</v>
      </c>
      <c r="G30" s="267">
        <f>'Participant F - N'!E92</f>
        <v>283.00466899999998</v>
      </c>
      <c r="H30" s="266">
        <f>'Participant F - N'!E110</f>
        <v>272.53692599999999</v>
      </c>
      <c r="I30" s="267">
        <f>'Participant F - N'!E128</f>
        <v>263.43048099999999</v>
      </c>
      <c r="J30" s="266">
        <f>'Participant F - N'!E146</f>
        <v>243.62898300000001</v>
      </c>
      <c r="K30" s="267">
        <f>'Participant F - N'!E164</f>
        <v>187.578033</v>
      </c>
      <c r="M30" s="225"/>
      <c r="N30" s="232" t="s">
        <v>105</v>
      </c>
      <c r="O30" s="255">
        <f>'Participant F - N'!J2</f>
        <v>8613.0322269999997</v>
      </c>
      <c r="P30" s="256">
        <f>'Participant F - N'!J20</f>
        <v>8347.9648440000001</v>
      </c>
      <c r="Q30" s="255">
        <f>'Participant F - N'!J38</f>
        <v>7890.7260740000002</v>
      </c>
      <c r="R30" s="256">
        <f>'Participant F - N'!J56</f>
        <v>7107.2465819999998</v>
      </c>
      <c r="S30" s="255">
        <f>'Participant F - N'!J74</f>
        <v>6326.8330079999996</v>
      </c>
      <c r="T30" s="256">
        <f>'Participant F - N'!J92</f>
        <v>5907.4023440000001</v>
      </c>
      <c r="U30" s="255">
        <f>'Participant F - N'!J110</f>
        <v>5613.0976559999999</v>
      </c>
      <c r="V30" s="256">
        <f>'Participant F - N'!J128</f>
        <v>5251.4150390000004</v>
      </c>
      <c r="W30" s="255">
        <f>'Participant F - N'!J146</f>
        <v>4473.2382809999999</v>
      </c>
      <c r="X30" s="256">
        <f>'Participant F - N'!J164</f>
        <v>2493.0385740000002</v>
      </c>
      <c r="Z30" s="225"/>
      <c r="AA30" s="235" t="s">
        <v>105</v>
      </c>
      <c r="AB30" s="242">
        <f>'Participant F - N'!O2</f>
        <v>864410.32010000001</v>
      </c>
      <c r="AC30" s="239">
        <f t="shared" si="0"/>
        <v>864.41032010000004</v>
      </c>
    </row>
    <row r="31" spans="1:33" x14ac:dyDescent="0.25">
      <c r="A31" s="217" t="s">
        <v>106</v>
      </c>
      <c r="B31" s="268">
        <f>'Participant F - N'!E3</f>
        <v>339.17260700000003</v>
      </c>
      <c r="C31" s="269">
        <f>'Participant F - N'!E21</f>
        <v>336.014252</v>
      </c>
      <c r="D31" s="268">
        <f>'Participant F - N'!E39</f>
        <v>330.32781999999997</v>
      </c>
      <c r="E31" s="269">
        <f>'Participant F - N'!E57</f>
        <v>313.12133799999998</v>
      </c>
      <c r="F31" s="268">
        <f>'Participant F - N'!E75</f>
        <v>293.521545</v>
      </c>
      <c r="G31" s="269">
        <f>'Participant F - N'!E93</f>
        <v>280.34002700000002</v>
      </c>
      <c r="H31" s="268">
        <f>'Participant F - N'!E111</f>
        <v>269.87326000000002</v>
      </c>
      <c r="I31" s="269">
        <f>'Participant F - N'!E129</f>
        <v>262.00985700000001</v>
      </c>
      <c r="J31" s="268">
        <f>'Participant F - N'!E147</f>
        <v>242.95773299999999</v>
      </c>
      <c r="K31" s="269">
        <f>'Participant F - N'!E165</f>
        <v>189.196945</v>
      </c>
      <c r="M31" s="225"/>
      <c r="N31" s="233" t="s">
        <v>106</v>
      </c>
      <c r="O31" s="257">
        <f>'Participant F - N'!J3</f>
        <v>8676.9130860000005</v>
      </c>
      <c r="P31" s="258">
        <f>'Participant F - N'!J21</f>
        <v>8457.671875</v>
      </c>
      <c r="Q31" s="257">
        <f>'Participant F - N'!J39</f>
        <v>7988.6533200000003</v>
      </c>
      <c r="R31" s="258">
        <f>'Participant F - N'!J57</f>
        <v>7160.9721680000002</v>
      </c>
      <c r="S31" s="257">
        <f>'Participant F - N'!J75</f>
        <v>6339.8173829999996</v>
      </c>
      <c r="T31" s="258">
        <f>'Participant F - N'!J93</f>
        <v>5864.3959960000002</v>
      </c>
      <c r="U31" s="257">
        <f>'Participant F - N'!J111</f>
        <v>5555.3627930000002</v>
      </c>
      <c r="V31" s="258">
        <f>'Participant F - N'!J129</f>
        <v>5197.0834960000002</v>
      </c>
      <c r="W31" s="257">
        <f>'Participant F - N'!J147</f>
        <v>4454.830078</v>
      </c>
      <c r="X31" s="258">
        <f>'Participant F - N'!J165</f>
        <v>2582.4748540000001</v>
      </c>
      <c r="Z31" s="225"/>
      <c r="AA31" s="236" t="s">
        <v>106</v>
      </c>
      <c r="AB31" s="243">
        <f>'Participant F - N'!O3</f>
        <v>868911.54379999998</v>
      </c>
      <c r="AC31" s="240">
        <f t="shared" si="0"/>
        <v>868.9115438</v>
      </c>
    </row>
    <row r="32" spans="1:33" x14ac:dyDescent="0.25">
      <c r="A32" s="218" t="s">
        <v>107</v>
      </c>
      <c r="B32" s="270">
        <f>'Participant F - N'!E4</f>
        <v>337.07132000000001</v>
      </c>
      <c r="C32" s="271">
        <f>'Participant F - N'!E22</f>
        <v>336.79858400000001</v>
      </c>
      <c r="D32" s="270">
        <f>'Participant F - N'!E40</f>
        <v>327.32312000000002</v>
      </c>
      <c r="E32" s="271">
        <f>'Participant F - N'!E58</f>
        <v>310.12167399999998</v>
      </c>
      <c r="F32" s="270">
        <f>'Participant F - N'!E76</f>
        <v>289.00167800000003</v>
      </c>
      <c r="G32" s="271">
        <f>'Participant F - N'!E94</f>
        <v>275.847015</v>
      </c>
      <c r="H32" s="270">
        <f>'Participant F - N'!E112</f>
        <v>265.04336499999999</v>
      </c>
      <c r="I32" s="271">
        <f>'Participant F - N'!E130</f>
        <v>257.729828</v>
      </c>
      <c r="J32" s="270">
        <f>'Participant F - N'!E148</f>
        <v>240.65183999999999</v>
      </c>
      <c r="K32" s="271">
        <f>'Participant F - N'!E166</f>
        <v>191.71137999999999</v>
      </c>
      <c r="M32" s="225"/>
      <c r="N32" s="234" t="s">
        <v>107</v>
      </c>
      <c r="O32" s="259">
        <f>'Participant F - N'!J4</f>
        <v>8511.8447269999997</v>
      </c>
      <c r="P32" s="260">
        <f>'Participant F - N'!J22</f>
        <v>8439.2734380000002</v>
      </c>
      <c r="Q32" s="259">
        <f>'Participant F - N'!J40</f>
        <v>7877.1767579999996</v>
      </c>
      <c r="R32" s="260">
        <f>'Participant F - N'!J58</f>
        <v>7045.3745120000003</v>
      </c>
      <c r="S32" s="259">
        <f>'Participant F - N'!J76</f>
        <v>6166.1967770000001</v>
      </c>
      <c r="T32" s="260">
        <f>'Participant F - N'!J94</f>
        <v>5651.0712890000004</v>
      </c>
      <c r="U32" s="259">
        <f>'Participant F - N'!J112</f>
        <v>5330.1801759999998</v>
      </c>
      <c r="V32" s="260">
        <f>'Participant F - N'!J130</f>
        <v>4999.5712890000004</v>
      </c>
      <c r="W32" s="259">
        <f>'Participant F - N'!J148</f>
        <v>4357.3588870000003</v>
      </c>
      <c r="X32" s="260">
        <f>'Participant F - N'!J166</f>
        <v>2698.7915039999998</v>
      </c>
      <c r="Z32" s="225"/>
      <c r="AA32" s="237" t="s">
        <v>107</v>
      </c>
      <c r="AB32" s="244">
        <f>'Participant F - N'!O4</f>
        <v>853999.79359999998</v>
      </c>
      <c r="AC32" s="241">
        <f t="shared" si="0"/>
        <v>853.99979359999998</v>
      </c>
      <c r="AG32" t="s">
        <v>118</v>
      </c>
    </row>
    <row r="33" spans="1:35" x14ac:dyDescent="0.25">
      <c r="A33" s="216" t="s">
        <v>108</v>
      </c>
      <c r="B33" s="266">
        <f>'Participant G - N'!E2</f>
        <v>363.32678199999998</v>
      </c>
      <c r="C33" s="267">
        <f>'Participant G - N'!E20</f>
        <v>341.44079599999998</v>
      </c>
      <c r="D33" s="266">
        <f>'Participant G - N'!E38</f>
        <v>319.02093500000001</v>
      </c>
      <c r="E33" s="267">
        <f>'Participant G - N'!E56</f>
        <v>309.66314699999998</v>
      </c>
      <c r="F33" s="266">
        <f>'Participant G - N'!E74</f>
        <v>304.61782799999997</v>
      </c>
      <c r="G33" s="267">
        <f>'Participant G - N'!E92</f>
        <v>307.80963100000002</v>
      </c>
      <c r="H33" s="266">
        <f>'Participant G - N'!E110</f>
        <v>304.04025300000001</v>
      </c>
      <c r="I33" s="267">
        <f>'Participant G - N'!E128</f>
        <v>296.78936800000002</v>
      </c>
      <c r="J33" s="266">
        <f>'Participant G - N'!E146</f>
        <v>273.81860399999999</v>
      </c>
      <c r="K33" s="267">
        <f>'Participant G - N'!E164</f>
        <v>198.32167100000001</v>
      </c>
      <c r="M33" s="225"/>
      <c r="N33" s="232" t="s">
        <v>108</v>
      </c>
      <c r="O33" s="255">
        <f>'Participant G - N'!J2</f>
        <v>10098.787109999999</v>
      </c>
      <c r="P33" s="256">
        <f>'Participant G - N'!J20</f>
        <v>8941.3603519999997</v>
      </c>
      <c r="Q33" s="255">
        <f>'Participant G - N'!J38</f>
        <v>7739.25</v>
      </c>
      <c r="R33" s="256">
        <f>'Participant G - N'!J56</f>
        <v>7347.21875</v>
      </c>
      <c r="S33" s="255">
        <f>'Participant G - N'!J74</f>
        <v>7189.4887699999999</v>
      </c>
      <c r="T33" s="256">
        <f>'Participant G - N'!J92</f>
        <v>7310.4584960000002</v>
      </c>
      <c r="U33" s="255">
        <f>'Participant G - N'!J110</f>
        <v>7148.2124020000001</v>
      </c>
      <c r="V33" s="256">
        <f>'Participant G - N'!J128</f>
        <v>6774.1708980000003</v>
      </c>
      <c r="W33" s="255">
        <f>'Participant G - N'!J146</f>
        <v>5775.0454099999997</v>
      </c>
      <c r="X33" s="256">
        <f>'Participant G - N'!J164</f>
        <v>2978.1721189999998</v>
      </c>
      <c r="Z33" s="225"/>
      <c r="AA33" s="235" t="s">
        <v>108</v>
      </c>
      <c r="AB33" s="242">
        <f>'Participant G - N'!O2</f>
        <v>1220393.625</v>
      </c>
      <c r="AC33" s="239">
        <f t="shared" si="0"/>
        <v>1220.3936249999999</v>
      </c>
    </row>
    <row r="34" spans="1:35" x14ac:dyDescent="0.25">
      <c r="A34" s="217" t="s">
        <v>109</v>
      </c>
      <c r="B34" s="268">
        <f>'Participant G - N'!E3</f>
        <v>362.14621</v>
      </c>
      <c r="C34" s="269">
        <f>'Participant G - N'!E21</f>
        <v>339.45251500000001</v>
      </c>
      <c r="D34" s="268">
        <f>'Participant G - N'!E39</f>
        <v>318.43890399999998</v>
      </c>
      <c r="E34" s="269">
        <f>'Participant G - N'!E57</f>
        <v>308.96426400000001</v>
      </c>
      <c r="F34" s="268">
        <f>'Participant G - N'!E75</f>
        <v>303.39041099999997</v>
      </c>
      <c r="G34" s="269">
        <f>'Participant G - N'!E93</f>
        <v>303.440155</v>
      </c>
      <c r="H34" s="268">
        <f>'Participant G - N'!E111</f>
        <v>299.51181000000003</v>
      </c>
      <c r="I34" s="269">
        <f>'Participant G - N'!E129</f>
        <v>291.846161</v>
      </c>
      <c r="J34" s="268">
        <f>'Participant G - N'!E147</f>
        <v>270.49255399999998</v>
      </c>
      <c r="K34" s="269">
        <f>'Participant G - N'!E165</f>
        <v>200.21786499999999</v>
      </c>
      <c r="M34" s="225"/>
      <c r="N34" s="233" t="s">
        <v>109</v>
      </c>
      <c r="O34" s="257">
        <f>'Participant G - N'!J3</f>
        <v>10010.80762</v>
      </c>
      <c r="P34" s="258" t="str">
        <f>'Participant G - N'!J21</f>
        <v>N/A</v>
      </c>
      <c r="Q34" s="257">
        <f>'Participant G - N'!J39</f>
        <v>7735.0791019999997</v>
      </c>
      <c r="R34" s="258">
        <f>'Participant G - N'!J57</f>
        <v>7269.8676759999998</v>
      </c>
      <c r="S34" s="257">
        <f>'Participant G - N'!J75</f>
        <v>7116.4482420000004</v>
      </c>
      <c r="T34" s="258">
        <f>'Participant G - N'!J93</f>
        <v>7124.7163090000004</v>
      </c>
      <c r="U34" s="257">
        <f>'Participant G - N'!J111</f>
        <v>6961.4267579999996</v>
      </c>
      <c r="V34" s="258">
        <f>'Participant G - N'!J129</f>
        <v>6585.8764650000003</v>
      </c>
      <c r="W34" s="257">
        <f>'Participant G - N'!J147</f>
        <v>5657.6835940000001</v>
      </c>
      <c r="X34" s="258">
        <f>'Participant G - N'!J165</f>
        <v>3063.4433589999999</v>
      </c>
      <c r="Z34" s="225"/>
      <c r="AA34" s="236" t="s">
        <v>109</v>
      </c>
      <c r="AB34" s="243">
        <f>'Participant G - N'!O3</f>
        <v>1205781.199</v>
      </c>
      <c r="AC34" s="240">
        <f t="shared" si="0"/>
        <v>1205.781199</v>
      </c>
    </row>
    <row r="35" spans="1:35" x14ac:dyDescent="0.25">
      <c r="A35" s="218" t="s">
        <v>110</v>
      </c>
      <c r="B35" s="270">
        <f>'Participant G - N'!E4</f>
        <v>362.067657</v>
      </c>
      <c r="C35" s="271">
        <f>'Participant G - N'!E22</f>
        <v>341.04162600000001</v>
      </c>
      <c r="D35" s="270">
        <f>'Participant G - N'!E40</f>
        <v>319.104645</v>
      </c>
      <c r="E35" s="271">
        <f>'Participant G - N'!E58</f>
        <v>311.66006499999997</v>
      </c>
      <c r="F35" s="270">
        <f>'Participant G - N'!E76</f>
        <v>304.86792000000003</v>
      </c>
      <c r="G35" s="271">
        <f>'Participant G - N'!E94</f>
        <v>304.63595600000002</v>
      </c>
      <c r="H35" s="270">
        <f>'Participant G - N'!E112</f>
        <v>300.556152</v>
      </c>
      <c r="I35" s="271">
        <f>'Participant G - N'!E130</f>
        <v>293.16232300000001</v>
      </c>
      <c r="J35" s="270">
        <f>'Participant G - N'!E148</f>
        <v>272.03653000000003</v>
      </c>
      <c r="K35" s="271">
        <f>'Participant G - N'!E166</f>
        <v>201.98010300000001</v>
      </c>
      <c r="M35" s="225"/>
      <c r="N35" s="234" t="s">
        <v>110</v>
      </c>
      <c r="O35" s="259">
        <f>'Participant G - N'!J4</f>
        <v>10008.05762</v>
      </c>
      <c r="P35" s="260">
        <f>'Participant G - N'!J22</f>
        <v>8925.7900389999995</v>
      </c>
      <c r="Q35" s="259">
        <f>'Participant G - N'!J40</f>
        <v>7720.9516599999997</v>
      </c>
      <c r="R35" s="260">
        <f>'Participant G - N'!J58</f>
        <v>7349.125</v>
      </c>
      <c r="S35" s="259">
        <f>'Participant G - N'!J76</f>
        <v>7176.2934569999998</v>
      </c>
      <c r="T35" s="260">
        <f>'Participant G - N'!J94</f>
        <v>7172.4125979999999</v>
      </c>
      <c r="U35" s="259">
        <f>'Participant G - N'!J112</f>
        <v>6993.4580079999996</v>
      </c>
      <c r="V35" s="260">
        <f>'Participant G - N'!J130</f>
        <v>6623.2089839999999</v>
      </c>
      <c r="W35" s="259">
        <f>'Participant G - N'!J148</f>
        <v>5708.6289059999999</v>
      </c>
      <c r="X35" s="260">
        <f>'Participant G - N'!J166</f>
        <v>3103.8652339999999</v>
      </c>
      <c r="Z35" s="225"/>
      <c r="AA35" s="237" t="s">
        <v>110</v>
      </c>
      <c r="AB35" s="244">
        <f>'Participant G - N'!O4</f>
        <v>1212944.9990000001</v>
      </c>
      <c r="AC35" s="241">
        <f t="shared" si="0"/>
        <v>1212.9449990000001</v>
      </c>
    </row>
    <row r="36" spans="1:35" x14ac:dyDescent="0.25">
      <c r="B36" s="200"/>
      <c r="C36" s="200"/>
      <c r="D36" s="200"/>
      <c r="E36" s="200"/>
      <c r="F36" s="200"/>
      <c r="G36" s="200"/>
      <c r="H36" s="200"/>
      <c r="I36" s="200"/>
      <c r="J36" s="200"/>
      <c r="K36" s="200"/>
      <c r="M36" s="225"/>
      <c r="O36" s="200"/>
      <c r="P36" s="200"/>
      <c r="Q36" s="200"/>
      <c r="R36" s="200"/>
      <c r="S36" s="200"/>
      <c r="T36" s="200"/>
      <c r="U36" s="200"/>
      <c r="V36" s="200"/>
      <c r="W36" s="200"/>
      <c r="X36" s="200"/>
      <c r="Z36" s="225"/>
      <c r="AA36" s="198"/>
    </row>
    <row r="37" spans="1:35" ht="26.25" x14ac:dyDescent="0.4">
      <c r="A37" s="223" t="s">
        <v>12</v>
      </c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23"/>
      <c r="M37" s="231"/>
      <c r="N37" s="223" t="s">
        <v>12</v>
      </c>
      <c r="O37" s="261"/>
      <c r="P37" s="261"/>
      <c r="Q37" s="261"/>
      <c r="R37" s="261"/>
      <c r="S37" s="261"/>
      <c r="T37" s="200"/>
      <c r="U37" s="200"/>
      <c r="V37" s="200"/>
      <c r="W37" s="200"/>
      <c r="X37" s="200"/>
      <c r="Z37" s="225"/>
      <c r="AA37" s="223" t="s">
        <v>12</v>
      </c>
    </row>
    <row r="38" spans="1:35" x14ac:dyDescent="0.25">
      <c r="A38" s="69"/>
      <c r="B38" s="262"/>
      <c r="C38" s="262"/>
      <c r="D38" s="262"/>
      <c r="E38" s="262"/>
      <c r="F38" s="262"/>
      <c r="G38" s="263"/>
      <c r="H38" s="262"/>
      <c r="I38" s="262"/>
      <c r="J38" s="262"/>
      <c r="K38" s="262"/>
      <c r="M38" s="225"/>
      <c r="N38" s="69"/>
      <c r="O38" s="262"/>
      <c r="P38" s="262"/>
      <c r="Q38" s="262"/>
      <c r="R38" s="262"/>
      <c r="S38" s="262"/>
      <c r="T38" s="263"/>
      <c r="U38" s="262"/>
      <c r="V38" s="262"/>
      <c r="W38" s="262"/>
      <c r="X38" s="262"/>
      <c r="Z38" s="225"/>
      <c r="AA38" s="198"/>
    </row>
    <row r="39" spans="1:35" x14ac:dyDescent="0.25">
      <c r="A39" s="220" t="s">
        <v>53</v>
      </c>
      <c r="B39" s="264">
        <v>0</v>
      </c>
      <c r="C39" s="265">
        <v>10</v>
      </c>
      <c r="D39" s="264">
        <v>20</v>
      </c>
      <c r="E39" s="265">
        <v>30</v>
      </c>
      <c r="F39" s="264">
        <v>40</v>
      </c>
      <c r="G39" s="265">
        <v>50</v>
      </c>
      <c r="H39" s="264">
        <v>60</v>
      </c>
      <c r="I39" s="265">
        <v>70</v>
      </c>
      <c r="J39" s="264">
        <v>80</v>
      </c>
      <c r="K39" s="265">
        <v>90</v>
      </c>
      <c r="M39" s="225"/>
      <c r="N39" s="220" t="s">
        <v>53</v>
      </c>
      <c r="O39" s="264">
        <v>0</v>
      </c>
      <c r="P39" s="265">
        <v>10</v>
      </c>
      <c r="Q39" s="264">
        <v>20</v>
      </c>
      <c r="R39" s="265">
        <v>30</v>
      </c>
      <c r="S39" s="264">
        <v>40</v>
      </c>
      <c r="T39" s="265">
        <v>50</v>
      </c>
      <c r="U39" s="264">
        <v>60</v>
      </c>
      <c r="V39" s="265">
        <v>70</v>
      </c>
      <c r="W39" s="264">
        <v>80</v>
      </c>
      <c r="X39" s="265">
        <v>90</v>
      </c>
      <c r="Z39" s="225"/>
      <c r="AA39" s="201" t="s">
        <v>53</v>
      </c>
      <c r="AB39" s="238" t="s">
        <v>59</v>
      </c>
      <c r="AC39" s="203" t="s">
        <v>121</v>
      </c>
      <c r="AD39" s="69" t="s">
        <v>152</v>
      </c>
      <c r="AE39" s="282"/>
      <c r="AF39" s="291"/>
      <c r="AG39" s="291"/>
      <c r="AH39" s="291" t="s">
        <v>153</v>
      </c>
      <c r="AI39" s="291" t="s">
        <v>154</v>
      </c>
    </row>
    <row r="40" spans="1:35" x14ac:dyDescent="0.25">
      <c r="A40" s="216" t="s">
        <v>87</v>
      </c>
      <c r="B40" s="266">
        <f>'Participant A - N'!E5</f>
        <v>513.42242399999998</v>
      </c>
      <c r="C40" s="267">
        <f>'Participant A - N'!E23</f>
        <v>490.52560399999999</v>
      </c>
      <c r="D40" s="266">
        <f>'Participant A - N'!E41</f>
        <v>473.541473</v>
      </c>
      <c r="E40" s="267">
        <f>'Participant A - N'!E59</f>
        <v>464.54577599999999</v>
      </c>
      <c r="F40" s="266">
        <f>'Participant A - N'!E77</f>
        <v>448.76861600000001</v>
      </c>
      <c r="G40" s="267">
        <f>'Participant A - N'!E95</f>
        <v>424.76535000000001</v>
      </c>
      <c r="H40" s="266">
        <f>'Participant A - N'!E113</f>
        <v>390.515961</v>
      </c>
      <c r="I40" s="267">
        <f>'Participant A - N'!E131</f>
        <v>367.59423800000002</v>
      </c>
      <c r="J40" s="266">
        <f>'Participant A - N'!E149</f>
        <v>331.03192100000001</v>
      </c>
      <c r="K40" s="267">
        <f>'Participant A - N'!E167</f>
        <v>252.78518700000001</v>
      </c>
      <c r="M40" s="225"/>
      <c r="N40" s="232" t="s">
        <v>87</v>
      </c>
      <c r="O40" s="255">
        <f>'Participant A - N'!J5</f>
        <v>20487.92383</v>
      </c>
      <c r="P40" s="256">
        <f>'Participant A - N'!J23</f>
        <v>18545.783200000002</v>
      </c>
      <c r="Q40" s="255">
        <f>'Participant A - N'!J41</f>
        <v>17298.134770000001</v>
      </c>
      <c r="R40" s="256">
        <f>'Participant A - N'!J59</f>
        <v>16619.03125</v>
      </c>
      <c r="S40" s="255">
        <f>'Participant A - N'!J77</f>
        <v>15570.51074</v>
      </c>
      <c r="T40" s="256">
        <f>'Participant A - N'!J95</f>
        <v>13872.089840000001</v>
      </c>
      <c r="U40" s="255">
        <f>'Participant A - N'!J113</f>
        <v>12038.719730000001</v>
      </c>
      <c r="V40" s="256">
        <f>'Participant A - N'!J131</f>
        <v>10643.63867</v>
      </c>
      <c r="W40" s="255">
        <f>'Participant A - N'!J149</f>
        <v>8599.1777340000008</v>
      </c>
      <c r="X40" s="256">
        <f>'Participant A - N'!J167</f>
        <v>4791.0996089999999</v>
      </c>
      <c r="Z40" s="225"/>
      <c r="AA40" s="235" t="s">
        <v>87</v>
      </c>
      <c r="AB40" s="242">
        <f>'Participant A - N'!O5</f>
        <v>2244695.8530000001</v>
      </c>
      <c r="AC40" s="239">
        <f t="shared" ref="AC40:AC69" si="1">IFERROR(AB40/1000,"N/A")</f>
        <v>2244.6958530000002</v>
      </c>
      <c r="AD40" s="200">
        <v>2561.7556839999997</v>
      </c>
      <c r="AE40" s="289">
        <f>AVERAGE(AD40:AD42)-AVERAGE(AC40:AC42)</f>
        <v>223.16899833333355</v>
      </c>
      <c r="AF40">
        <f>AE40/AVERAGE(AD40:AD42)</f>
        <v>8.6858620948908227E-2</v>
      </c>
      <c r="AG40">
        <f>ABS(AF40)*100</f>
        <v>8.6858620948908225</v>
      </c>
      <c r="AH40" s="292">
        <f>AVERAGE(AG40:AG67)</f>
        <v>4.1554878070620225</v>
      </c>
      <c r="AI40">
        <f>STDEV(AG40:AG67)/SQRT(COUNT(AG40:AG67))</f>
        <v>0.90337845177449505</v>
      </c>
    </row>
    <row r="41" spans="1:35" x14ac:dyDescent="0.25">
      <c r="A41" s="217" t="s">
        <v>88</v>
      </c>
      <c r="B41" s="268">
        <f>'Participant A - N'!E6</f>
        <v>526.18756099999996</v>
      </c>
      <c r="C41" s="269">
        <f>'Participant A - N'!E24</f>
        <v>506.780731</v>
      </c>
      <c r="D41" s="268">
        <f>'Participant A - N'!E42</f>
        <v>489.05392499999999</v>
      </c>
      <c r="E41" s="269">
        <f>'Participant A - N'!E60</f>
        <v>474.288116</v>
      </c>
      <c r="F41" s="268">
        <f>'Participant A - N'!E78</f>
        <v>457.12332199999997</v>
      </c>
      <c r="G41" s="269">
        <f>'Participant A - N'!E96</f>
        <v>428.11096199999997</v>
      </c>
      <c r="H41" s="268">
        <f>'Participant A - N'!E114</f>
        <v>394.81961100000001</v>
      </c>
      <c r="I41" s="269">
        <f>'Participant A - N'!E132</f>
        <v>368.80346700000001</v>
      </c>
      <c r="J41" s="268">
        <f>'Participant A - N'!E150</f>
        <v>333.10730000000001</v>
      </c>
      <c r="K41" s="269">
        <f>'Participant A - N'!E168</f>
        <v>254.178406</v>
      </c>
      <c r="M41" s="225"/>
      <c r="N41" s="233" t="s">
        <v>88</v>
      </c>
      <c r="O41" s="257">
        <f>'Participant A - N'!J6</f>
        <v>21641.4375</v>
      </c>
      <c r="P41" s="258">
        <f>'Participant A - N'!J24</f>
        <v>19923.154299999998</v>
      </c>
      <c r="Q41" s="257">
        <f>'Participant A - N'!J42</f>
        <v>18554.425780000001</v>
      </c>
      <c r="R41" s="258">
        <f>'Participant A - N'!J60</f>
        <v>17485.990229999999</v>
      </c>
      <c r="S41" s="257">
        <f>'Participant A - N'!J78</f>
        <v>16278.625</v>
      </c>
      <c r="T41" s="258">
        <f>'Participant A - N'!J96</f>
        <v>14314.33496</v>
      </c>
      <c r="U41" s="257">
        <f>'Participant A - N'!J114</f>
        <v>12306.503909999999</v>
      </c>
      <c r="V41" s="258">
        <f>'Participant A - N'!J132</f>
        <v>10715.83496</v>
      </c>
      <c r="W41" s="257">
        <f>'Participant A - N'!J150</f>
        <v>8713.7001949999994</v>
      </c>
      <c r="X41" s="258">
        <f>'Participant A - N'!J168</f>
        <v>4924.0927730000003</v>
      </c>
      <c r="Z41" s="225"/>
      <c r="AA41" s="236" t="s">
        <v>88</v>
      </c>
      <c r="AB41" s="243">
        <f>'Participant A - N'!O6</f>
        <v>2347808.3859999999</v>
      </c>
      <c r="AC41" s="240">
        <f t="shared" si="1"/>
        <v>2347.8083860000002</v>
      </c>
      <c r="AD41" s="200">
        <v>2565.8888769999999</v>
      </c>
      <c r="AE41" s="198"/>
    </row>
    <row r="42" spans="1:35" x14ac:dyDescent="0.25">
      <c r="A42" s="218" t="s">
        <v>89</v>
      </c>
      <c r="B42" s="270">
        <f>'Participant A - N'!E7</f>
        <v>533.20935099999997</v>
      </c>
      <c r="C42" s="271">
        <f>'Participant A - N'!E25</f>
        <v>509.58349600000003</v>
      </c>
      <c r="D42" s="270">
        <f>'Participant A - N'!E43</f>
        <v>494.69528200000002</v>
      </c>
      <c r="E42" s="271">
        <f>'Participant A - N'!E61</f>
        <v>479.80053700000002</v>
      </c>
      <c r="F42" s="270">
        <f>'Participant A - N'!E79</f>
        <v>464.12377900000001</v>
      </c>
      <c r="G42" s="271">
        <f>'Participant A - N'!E97</f>
        <v>437.85720800000001</v>
      </c>
      <c r="H42" s="270">
        <f>'Participant A - N'!E115</f>
        <v>404.18426499999998</v>
      </c>
      <c r="I42" s="271">
        <f>'Participant A - N'!E133</f>
        <v>378.915436</v>
      </c>
      <c r="J42" s="270">
        <f>'Participant A - N'!E151</f>
        <v>347.26882899999998</v>
      </c>
      <c r="K42" s="271">
        <f>'Participant A - N'!E169</f>
        <v>277.09988399999997</v>
      </c>
      <c r="M42" s="225"/>
      <c r="N42" s="234" t="s">
        <v>89</v>
      </c>
      <c r="O42" s="259">
        <f>'Participant A - N'!J7</f>
        <v>22073.57617</v>
      </c>
      <c r="P42" s="260">
        <f>'Participant A - N'!J25</f>
        <v>20063.478520000001</v>
      </c>
      <c r="Q42" s="259">
        <f>'Participant A - N'!J43</f>
        <v>18864.279299999998</v>
      </c>
      <c r="R42" s="260">
        <f>'Participant A - N'!J61</f>
        <v>17856.126950000002</v>
      </c>
      <c r="S42" s="259">
        <f>'Participant A - N'!J79</f>
        <v>16744.644530000001</v>
      </c>
      <c r="T42" s="260">
        <f>'Participant A - N'!J97</f>
        <v>14891.67871</v>
      </c>
      <c r="U42" s="259">
        <f>'Participant A - N'!J115</f>
        <v>12874.22559</v>
      </c>
      <c r="V42" s="260">
        <f>'Participant A - N'!J133</f>
        <v>11318.750980000001</v>
      </c>
      <c r="W42" s="259">
        <f>'Participant A - N'!J151</f>
        <v>9485.0878909999992</v>
      </c>
      <c r="X42" s="260">
        <f>'Participant A - N'!J169</f>
        <v>6009.3510740000002</v>
      </c>
      <c r="Z42" s="225"/>
      <c r="AA42" s="237" t="s">
        <v>89</v>
      </c>
      <c r="AB42" s="244">
        <f>'Participant A - N'!O7</f>
        <v>2445997.34</v>
      </c>
      <c r="AC42" s="241">
        <f t="shared" si="1"/>
        <v>2445.9973399999999</v>
      </c>
      <c r="AD42" s="200">
        <v>2580.3640129999999</v>
      </c>
      <c r="AE42" s="198"/>
    </row>
    <row r="43" spans="1:35" x14ac:dyDescent="0.25">
      <c r="A43" s="216" t="s">
        <v>90</v>
      </c>
      <c r="B43" s="266">
        <f>'Participant B - N'!E5</f>
        <v>354.215576</v>
      </c>
      <c r="C43" s="267">
        <f>'Participant B - N'!E23</f>
        <v>344.38677999999999</v>
      </c>
      <c r="D43" s="266">
        <f>'Participant B - N'!E41</f>
        <v>328.58947799999999</v>
      </c>
      <c r="E43" s="267">
        <f>'Participant B - N'!E59</f>
        <v>302.92214999999999</v>
      </c>
      <c r="F43" s="266">
        <f>'Participant B - N'!E77</f>
        <v>288.54183999999998</v>
      </c>
      <c r="G43" s="267">
        <f>'Participant B - N'!E95</f>
        <v>280.15069599999998</v>
      </c>
      <c r="H43" s="266">
        <f>'Participant B - N'!E113</f>
        <v>270.083191</v>
      </c>
      <c r="I43" s="267">
        <f>'Participant B - N'!E131</f>
        <v>253.114182</v>
      </c>
      <c r="J43" s="266">
        <f>'Participant B - N'!E149</f>
        <v>228.375778</v>
      </c>
      <c r="K43" s="267">
        <f>'Participant B - N'!E167</f>
        <v>181.48080400000001</v>
      </c>
      <c r="M43" s="225"/>
      <c r="N43" s="232" t="s">
        <v>90</v>
      </c>
      <c r="O43" s="255">
        <f>'Participant B - N'!J5</f>
        <v>9383.0917969999991</v>
      </c>
      <c r="P43" s="256">
        <f>'Participant B - N'!J23</f>
        <v>9017.6777340000008</v>
      </c>
      <c r="Q43" s="255">
        <f>'Participant B - N'!J41</f>
        <v>8307.6171880000002</v>
      </c>
      <c r="R43" s="256">
        <f>'Participant B - N'!J59</f>
        <v>7141.1298829999996</v>
      </c>
      <c r="S43" s="255">
        <f>'Participant B - N'!J77</f>
        <v>6512.9794920000004</v>
      </c>
      <c r="T43" s="256">
        <f>'Participant B - N'!J95</f>
        <v>6100.6865230000003</v>
      </c>
      <c r="U43" s="255">
        <f>'Participant B - N'!J113</f>
        <v>5644.8193359999996</v>
      </c>
      <c r="V43" s="256">
        <f>'Participant B - N'!J131</f>
        <v>4908.5380859999996</v>
      </c>
      <c r="W43" s="255">
        <f>'Participant B - N'!J149</f>
        <v>3936.820068</v>
      </c>
      <c r="X43" s="256">
        <f>'Participant B - N'!J167</f>
        <v>2457.4521479999999</v>
      </c>
      <c r="Z43" s="225"/>
      <c r="AA43" s="235" t="s">
        <v>90</v>
      </c>
      <c r="AB43" s="242">
        <f>'Participant B - N'!O5</f>
        <v>1027354.4620000001</v>
      </c>
      <c r="AC43" s="239">
        <f t="shared" si="1"/>
        <v>1027.354462</v>
      </c>
      <c r="AD43" s="200">
        <v>1067.81771</v>
      </c>
      <c r="AE43" s="289">
        <f>AVERAGE(AD43:AD45)-AVERAGE(AC43:AC45)</f>
        <v>38.461370666666653</v>
      </c>
      <c r="AF43">
        <f>AE43/AVERAGE(AD43:AD45)</f>
        <v>3.6236327736126915E-2</v>
      </c>
      <c r="AG43">
        <f>ABS(AF43)*100</f>
        <v>3.6236327736126914</v>
      </c>
    </row>
    <row r="44" spans="1:35" x14ac:dyDescent="0.25">
      <c r="A44" s="217" t="s">
        <v>91</v>
      </c>
      <c r="B44" s="268">
        <f>'Participant B - N'!E6</f>
        <v>354.151184</v>
      </c>
      <c r="C44" s="269">
        <f>'Participant B - N'!E24</f>
        <v>343.70873999999998</v>
      </c>
      <c r="D44" s="268">
        <f>'Participant B - N'!E42</f>
        <v>330.47671500000001</v>
      </c>
      <c r="E44" s="269">
        <f>'Participant B - N'!E60</f>
        <v>304.92474399999998</v>
      </c>
      <c r="F44" s="268">
        <f>'Participant B - N'!E78</f>
        <v>286.22024499999998</v>
      </c>
      <c r="G44" s="269">
        <f>'Participant B - N'!E96</f>
        <v>275.11556999999999</v>
      </c>
      <c r="H44" s="268">
        <f>'Participant B - N'!E114</f>
        <v>266.21475199999998</v>
      </c>
      <c r="I44" s="269">
        <f>'Participant B - N'!E132</f>
        <v>249.761032</v>
      </c>
      <c r="J44" s="268">
        <f>'Participant B - N'!E150</f>
        <v>227.33904999999999</v>
      </c>
      <c r="K44" s="269">
        <f>'Participant B - N'!E168</f>
        <v>186.94422900000001</v>
      </c>
      <c r="M44" s="225"/>
      <c r="N44" s="233" t="s">
        <v>91</v>
      </c>
      <c r="O44" s="257">
        <f>'Participant B - N'!J6</f>
        <v>9319.2666019999997</v>
      </c>
      <c r="P44" s="258">
        <f>'Participant B - N'!J24</f>
        <v>8939.0654300000006</v>
      </c>
      <c r="Q44" s="257">
        <f>'Participant B - N'!J42</f>
        <v>8365.3310550000006</v>
      </c>
      <c r="R44" s="258">
        <f>'Participant B - N'!J60</f>
        <v>7195.0620120000003</v>
      </c>
      <c r="S44" s="257">
        <f>'Participant B - N'!J78</f>
        <v>6399.5288090000004</v>
      </c>
      <c r="T44" s="258">
        <f>'Participant B - N'!J96</f>
        <v>5901.0874020000001</v>
      </c>
      <c r="U44" s="257">
        <f>'Participant B - N'!J114</f>
        <v>5515.0629879999997</v>
      </c>
      <c r="V44" s="258">
        <f>'Participant B - N'!J132</f>
        <v>4838.6845700000003</v>
      </c>
      <c r="W44" s="257">
        <f>'Participant B - N'!J150</f>
        <v>3968.8325199999999</v>
      </c>
      <c r="X44" s="258">
        <f>'Participant B - N'!J168</f>
        <v>2689.1801759999998</v>
      </c>
      <c r="Z44" s="225"/>
      <c r="AA44" s="236" t="s">
        <v>91</v>
      </c>
      <c r="AB44" s="243">
        <f>'Participant B - N'!O6</f>
        <v>1026604.745</v>
      </c>
      <c r="AC44" s="240">
        <f t="shared" si="1"/>
        <v>1026.6047450000001</v>
      </c>
      <c r="AD44" s="200">
        <v>1077.1492229999999</v>
      </c>
      <c r="AE44" s="198"/>
    </row>
    <row r="45" spans="1:35" x14ac:dyDescent="0.25">
      <c r="A45" s="218" t="s">
        <v>92</v>
      </c>
      <c r="B45" s="270">
        <f>'Participant B - N'!E7</f>
        <v>348.70840500000003</v>
      </c>
      <c r="C45" s="271">
        <f>'Participant B - N'!E25</f>
        <v>339.26870700000001</v>
      </c>
      <c r="D45" s="270">
        <f>'Participant B - N'!E43</f>
        <v>329.29220600000002</v>
      </c>
      <c r="E45" s="271">
        <f>'Participant B - N'!E61</f>
        <v>302.830017</v>
      </c>
      <c r="F45" s="270">
        <f>'Participant B - N'!E79</f>
        <v>281.83865400000002</v>
      </c>
      <c r="G45" s="271">
        <f>'Participant B - N'!E97</f>
        <v>273.31085200000001</v>
      </c>
      <c r="H45" s="270">
        <f>'Participant B - N'!E115</f>
        <v>265.82397500000002</v>
      </c>
      <c r="I45" s="271">
        <f>'Participant B - N'!E133</f>
        <v>255.36857599999999</v>
      </c>
      <c r="J45" s="270">
        <f>'Participant B - N'!E151</f>
        <v>233.252533</v>
      </c>
      <c r="K45" s="271">
        <f>'Participant B - N'!E169</f>
        <v>192.45858799999999</v>
      </c>
      <c r="M45" s="225"/>
      <c r="N45" s="234" t="s">
        <v>92</v>
      </c>
      <c r="O45" s="259">
        <f>'Participant B - N'!J7</f>
        <v>9038.0048829999996</v>
      </c>
      <c r="P45" s="260">
        <f>'Participant B - N'!J25</f>
        <v>8670.9765630000002</v>
      </c>
      <c r="Q45" s="259">
        <f>'Participant B - N'!J43</f>
        <v>8180.7822269999997</v>
      </c>
      <c r="R45" s="260">
        <f>'Participant B - N'!J61</f>
        <v>7058.1782229999999</v>
      </c>
      <c r="S45" s="259">
        <f>'Participant B - N'!J79</f>
        <v>6141.3896480000003</v>
      </c>
      <c r="T45" s="260">
        <f>'Participant B - N'!J97</f>
        <v>5777.2646480000003</v>
      </c>
      <c r="U45" s="259">
        <f>'Participant B - N'!J115</f>
        <v>5454.6596680000002</v>
      </c>
      <c r="V45" s="260">
        <f>'Participant B - N'!J133</f>
        <v>5041.3330079999996</v>
      </c>
      <c r="W45" s="259">
        <f>'Participant B - N'!J151</f>
        <v>4168.9594729999999</v>
      </c>
      <c r="X45" s="260">
        <f>'Participant B - N'!J169</f>
        <v>2827.2434079999998</v>
      </c>
      <c r="Z45" s="225"/>
      <c r="AA45" s="237" t="s">
        <v>92</v>
      </c>
      <c r="AB45" s="244">
        <f>'Participant B - N'!O7</f>
        <v>1014867.643</v>
      </c>
      <c r="AC45" s="241">
        <f t="shared" si="1"/>
        <v>1014.867643</v>
      </c>
      <c r="AD45" s="200">
        <v>1039.244029</v>
      </c>
      <c r="AE45" s="198"/>
    </row>
    <row r="46" spans="1:35" x14ac:dyDescent="0.25">
      <c r="A46" s="216" t="s">
        <v>93</v>
      </c>
      <c r="B46" s="266">
        <f>'Participant C - N'!E5</f>
        <v>393.80367999999999</v>
      </c>
      <c r="C46" s="267">
        <f>'Participant C - N'!E23</f>
        <v>400.35314899999997</v>
      </c>
      <c r="D46" s="266">
        <f>'Participant C - N'!E41</f>
        <v>396.25778200000002</v>
      </c>
      <c r="E46" s="267">
        <f>'Participant C - N'!E59</f>
        <v>376.34756499999997</v>
      </c>
      <c r="F46" s="266">
        <f>'Participant C - N'!E77</f>
        <v>354.44094799999999</v>
      </c>
      <c r="G46" s="267">
        <f>'Participant C - N'!E95</f>
        <v>339.08670000000001</v>
      </c>
      <c r="H46" s="266">
        <f>'Participant C - N'!E113</f>
        <v>323.04409800000002</v>
      </c>
      <c r="I46" s="267">
        <f>'Participant C - N'!E131</f>
        <v>313.26702899999998</v>
      </c>
      <c r="J46" s="266">
        <f>'Participant C - N'!E149</f>
        <v>308.51034499999997</v>
      </c>
      <c r="K46" s="267">
        <f>'Participant C - N'!E167</f>
        <v>270.12759399999999</v>
      </c>
      <c r="M46" s="225"/>
      <c r="N46" s="232" t="s">
        <v>93</v>
      </c>
      <c r="O46" s="255">
        <f>'Participant C - N'!J5</f>
        <v>11289.8125</v>
      </c>
      <c r="P46" s="256">
        <f>'Participant C - N'!J23</f>
        <v>12032.41504</v>
      </c>
      <c r="Q46" s="255">
        <f>'Participant C - N'!J41</f>
        <v>12078.39258</v>
      </c>
      <c r="R46" s="256">
        <f>'Participant C - N'!J59</f>
        <v>11029.934569999999</v>
      </c>
      <c r="S46" s="255">
        <f>'Participant C - N'!J77</f>
        <v>9790.0488280000009</v>
      </c>
      <c r="T46" s="256">
        <f>'Participant C - N'!J95</f>
        <v>8832.5263670000004</v>
      </c>
      <c r="U46" s="255">
        <f>'Participant C - N'!J113</f>
        <v>8013.9580079999996</v>
      </c>
      <c r="V46" s="256">
        <f>'Participant C - N'!J131</f>
        <v>7478.0502930000002</v>
      </c>
      <c r="W46" s="255">
        <f>'Participant C - N'!J149</f>
        <v>7151.625</v>
      </c>
      <c r="X46" s="256">
        <f>'Participant C - N'!J167</f>
        <v>5153.2758789999998</v>
      </c>
      <c r="Z46" s="225"/>
      <c r="AA46" s="235" t="s">
        <v>93</v>
      </c>
      <c r="AB46" s="242">
        <f>'Participant C - N'!O5</f>
        <v>2093611.4680000001</v>
      </c>
      <c r="AC46" s="239">
        <f t="shared" si="1"/>
        <v>2093.6114680000001</v>
      </c>
      <c r="AD46" s="200">
        <v>2181.8841590000002</v>
      </c>
      <c r="AE46" s="289">
        <f>AVERAGE(AD46:AD48)-AVERAGE(AC46:AC48)</f>
        <v>121.76181166666652</v>
      </c>
      <c r="AF46">
        <f>AE46/AVERAGE(AD46:AD48)</f>
        <v>5.6581406603056356E-2</v>
      </c>
      <c r="AG46">
        <f>ABS(AF46)*100</f>
        <v>5.6581406603056354</v>
      </c>
    </row>
    <row r="47" spans="1:35" x14ac:dyDescent="0.25">
      <c r="A47" s="217" t="s">
        <v>94</v>
      </c>
      <c r="B47" s="268">
        <f>'Participant C - N'!E6</f>
        <v>388.428833</v>
      </c>
      <c r="C47" s="269">
        <f>'Participant C - N'!E24</f>
        <v>396.01568600000002</v>
      </c>
      <c r="D47" s="268">
        <f>'Participant C - N'!E42</f>
        <v>388.46511800000002</v>
      </c>
      <c r="E47" s="269">
        <f>'Participant C - N'!E60</f>
        <v>369.26501500000001</v>
      </c>
      <c r="F47" s="268">
        <f>'Participant C - N'!E78</f>
        <v>346.85180700000001</v>
      </c>
      <c r="G47" s="269">
        <f>'Participant C - N'!E96</f>
        <v>327.913208</v>
      </c>
      <c r="H47" s="268">
        <f>'Participant C - N'!E114</f>
        <v>314.578461</v>
      </c>
      <c r="I47" s="269">
        <f>'Participant C - N'!E132</f>
        <v>303.469604</v>
      </c>
      <c r="J47" s="268">
        <f>'Participant C - N'!E150</f>
        <v>309.57980300000003</v>
      </c>
      <c r="K47" s="269">
        <f>'Participant C - N'!E168</f>
        <v>245.682785</v>
      </c>
      <c r="M47" s="225"/>
      <c r="N47" s="233" t="s">
        <v>94</v>
      </c>
      <c r="O47" s="257">
        <f>'Participant C - N'!J6</f>
        <v>11018.93555</v>
      </c>
      <c r="P47" s="258">
        <f>'Participant C - N'!J24</f>
        <v>11609.677729999999</v>
      </c>
      <c r="Q47" s="257">
        <f>'Participant C - N'!J42</f>
        <v>11523.846680000001</v>
      </c>
      <c r="R47" s="258">
        <f>'Participant C - N'!J60</f>
        <v>10588.070309999999</v>
      </c>
      <c r="S47" s="257">
        <f>'Participant C - N'!J78</f>
        <v>9375.0849610000005</v>
      </c>
      <c r="T47" s="258">
        <f>'Participant C - N'!J96</f>
        <v>8382.1533199999994</v>
      </c>
      <c r="U47" s="257">
        <f>'Participant C - N'!J114</f>
        <v>7614.9814450000003</v>
      </c>
      <c r="V47" s="258">
        <f>'Participant C - N'!J132</f>
        <v>7154.3608400000003</v>
      </c>
      <c r="W47" s="257">
        <f>'Participant C - N'!J150</f>
        <v>7327.0473629999997</v>
      </c>
      <c r="X47" s="258">
        <f>'Participant C - N'!J168</f>
        <v>4630.5727539999998</v>
      </c>
      <c r="Z47" s="225"/>
      <c r="AA47" s="236" t="s">
        <v>94</v>
      </c>
      <c r="AB47" s="243">
        <f>'Participant C - N'!O6</f>
        <v>2007008.071</v>
      </c>
      <c r="AC47" s="240">
        <f t="shared" si="1"/>
        <v>2007.008071</v>
      </c>
      <c r="AD47" s="200">
        <v>2132.4420649999997</v>
      </c>
      <c r="AE47" s="198"/>
    </row>
    <row r="48" spans="1:35" x14ac:dyDescent="0.25">
      <c r="A48" s="218" t="s">
        <v>95</v>
      </c>
      <c r="B48" s="270">
        <f>'Participant C - N'!E7</f>
        <v>388.06994600000002</v>
      </c>
      <c r="C48" s="271">
        <f>'Participant C - N'!E25</f>
        <v>396.618042</v>
      </c>
      <c r="D48" s="270">
        <f>'Participant C - N'!E43</f>
        <v>390.075897</v>
      </c>
      <c r="E48" s="271">
        <f>'Participant C - N'!E61</f>
        <v>369.01455700000002</v>
      </c>
      <c r="F48" s="270">
        <f>'Participant C - N'!E79</f>
        <v>345.14288299999998</v>
      </c>
      <c r="G48" s="271">
        <f>'Participant C - N'!E97</f>
        <v>329.19751000000002</v>
      </c>
      <c r="H48" s="270">
        <f>'Participant C - N'!E115</f>
        <v>314.19818099999998</v>
      </c>
      <c r="I48" s="271">
        <f>'Participant C - N'!E133</f>
        <v>303.80490099999997</v>
      </c>
      <c r="J48" s="270">
        <f>'Participant C - N'!E151</f>
        <v>307.07214399999998</v>
      </c>
      <c r="K48" s="271">
        <f>'Participant C - N'!E169</f>
        <v>246.84368900000001</v>
      </c>
      <c r="M48" s="225"/>
      <c r="N48" s="234" t="s">
        <v>95</v>
      </c>
      <c r="O48" s="259">
        <f>'Participant C - N'!J7</f>
        <v>10867.78125</v>
      </c>
      <c r="P48" s="260">
        <f>'Participant C - N'!J25</f>
        <v>11588.11621</v>
      </c>
      <c r="Q48" s="259">
        <f>'Participant C - N'!J43</f>
        <v>11567.532230000001</v>
      </c>
      <c r="R48" s="260">
        <f>'Participant C - N'!J61</f>
        <v>10558.66992</v>
      </c>
      <c r="S48" s="259">
        <f>'Participant C - N'!J79</f>
        <v>9222.0048829999996</v>
      </c>
      <c r="T48" s="260">
        <f>'Participant C - N'!J97</f>
        <v>8237.4082030000009</v>
      </c>
      <c r="U48" s="259">
        <f>'Participant C - N'!J115</f>
        <v>7540.8100590000004</v>
      </c>
      <c r="V48" s="260">
        <f>'Participant C - N'!J133</f>
        <v>7038.4316410000001</v>
      </c>
      <c r="W48" s="259">
        <f>'Participant C - N'!J151</f>
        <v>7244.5273440000001</v>
      </c>
      <c r="X48" s="260">
        <f>'Participant C - N'!J169</f>
        <v>4708.0405270000001</v>
      </c>
      <c r="Z48" s="225"/>
      <c r="AA48" s="237" t="s">
        <v>95</v>
      </c>
      <c r="AB48" s="244">
        <f>'Participant C - N'!O7</f>
        <v>1990022.1040000001</v>
      </c>
      <c r="AC48" s="241">
        <f t="shared" si="1"/>
        <v>1990.0221040000001</v>
      </c>
      <c r="AD48" s="200">
        <v>2141.6008539999998</v>
      </c>
      <c r="AE48" s="198"/>
    </row>
    <row r="49" spans="1:33" x14ac:dyDescent="0.25">
      <c r="A49" s="216" t="s">
        <v>96</v>
      </c>
      <c r="B49" s="266">
        <f>'Participant D - N'!E5</f>
        <v>525.72466999999995</v>
      </c>
      <c r="C49" s="267">
        <f>'Participant D - N'!E23</f>
        <v>505.58676100000002</v>
      </c>
      <c r="D49" s="266">
        <f>'Participant D - N'!E41</f>
        <v>485.44717400000002</v>
      </c>
      <c r="E49" s="267">
        <f>'Participant D - N'!E59</f>
        <v>468.68310500000001</v>
      </c>
      <c r="F49" s="266">
        <f>'Participant D - N'!E77</f>
        <v>461.46249399999999</v>
      </c>
      <c r="G49" s="267">
        <f>'Participant D - N'!E95</f>
        <v>447.54336499999999</v>
      </c>
      <c r="H49" s="266">
        <f>'Participant D - N'!E113</f>
        <v>420.204071</v>
      </c>
      <c r="I49" s="267">
        <f>'Participant D - N'!E131</f>
        <v>390.90164199999998</v>
      </c>
      <c r="J49" s="266">
        <f>'Participant D - N'!E149</f>
        <v>326.215485</v>
      </c>
      <c r="K49" s="267">
        <f>'Participant D - N'!E167</f>
        <v>192.995667</v>
      </c>
      <c r="M49" s="225"/>
      <c r="N49" s="232" t="s">
        <v>96</v>
      </c>
      <c r="O49" s="255">
        <f>'Participant D - N'!J5</f>
        <v>20949.966799999998</v>
      </c>
      <c r="P49" s="256">
        <f>'Participant D - N'!J23</f>
        <v>19051.572270000001</v>
      </c>
      <c r="Q49" s="255">
        <f>'Participant D - N'!J41</f>
        <v>17455.068360000001</v>
      </c>
      <c r="R49" s="256">
        <f>'Participant D - N'!J59</f>
        <v>16267.17578</v>
      </c>
      <c r="S49" s="255">
        <f>'Participant D - N'!J77</f>
        <v>15752.657230000001</v>
      </c>
      <c r="T49" s="256">
        <f>'Participant D - N'!J95</f>
        <v>14888.32813</v>
      </c>
      <c r="U49" s="255">
        <f>'Participant D - N'!J113</f>
        <v>13268.99512</v>
      </c>
      <c r="V49" s="256">
        <f>'Participant D - N'!J131</f>
        <v>11562.474609999999</v>
      </c>
      <c r="W49" s="255">
        <f>'Participant D - N'!J149</f>
        <v>7937.9052730000003</v>
      </c>
      <c r="X49" s="256">
        <f>'Participant D - N'!J167</f>
        <v>2708.2348630000001</v>
      </c>
      <c r="Z49" s="225"/>
      <c r="AA49" s="235" t="s">
        <v>96</v>
      </c>
      <c r="AB49" s="242">
        <f>'Participant D - N'!O5</f>
        <v>2322676.4569999999</v>
      </c>
      <c r="AC49" s="239">
        <f t="shared" si="1"/>
        <v>2322.676457</v>
      </c>
      <c r="AD49" s="200">
        <v>2599.1269619999998</v>
      </c>
      <c r="AE49" s="289">
        <f>AVERAGE(AD49:AD51)-AVERAGE(AC49:AC51)</f>
        <v>173.57340166666654</v>
      </c>
      <c r="AF49">
        <f>AE49/AVERAGE(AD49:AD51)</f>
        <v>6.659430214865765E-2</v>
      </c>
      <c r="AG49">
        <f>ABS(AF49)*100</f>
        <v>6.6594302148657647</v>
      </c>
    </row>
    <row r="50" spans="1:33" x14ac:dyDescent="0.25">
      <c r="A50" s="217" t="s">
        <v>97</v>
      </c>
      <c r="B50" s="268">
        <f>'Participant D - N'!E6</f>
        <v>529.13397199999997</v>
      </c>
      <c r="C50" s="269">
        <f>'Participant D - N'!E24</f>
        <v>507.67181399999998</v>
      </c>
      <c r="D50" s="268">
        <f>'Participant D - N'!E42</f>
        <v>490.84045400000002</v>
      </c>
      <c r="E50" s="269">
        <f>'Participant D - N'!E60</f>
        <v>472.819366</v>
      </c>
      <c r="F50" s="268">
        <f>'Participant D - N'!E78</f>
        <v>460.901093</v>
      </c>
      <c r="G50" s="269">
        <f>'Participant D - N'!E96</f>
        <v>452.78723100000002</v>
      </c>
      <c r="H50" s="268">
        <f>'Participant D - N'!E114</f>
        <v>434.605164</v>
      </c>
      <c r="I50" s="269">
        <f>'Participant D - N'!E132</f>
        <v>408.06146200000001</v>
      </c>
      <c r="J50" s="268">
        <f>'Participant D - N'!E150</f>
        <v>365.66970800000001</v>
      </c>
      <c r="K50" s="269">
        <f>'Participant D - N'!E168</f>
        <v>269.97125199999999</v>
      </c>
      <c r="M50" s="225"/>
      <c r="N50" s="233" t="s">
        <v>97</v>
      </c>
      <c r="O50" s="257">
        <f>'Participant D - N'!J6</f>
        <v>21364.275389999999</v>
      </c>
      <c r="P50" s="258">
        <f>'Participant D - N'!J24</f>
        <v>19656.492190000001</v>
      </c>
      <c r="Q50" s="257">
        <f>'Participant D - N'!J42</f>
        <v>18201.828130000002</v>
      </c>
      <c r="R50" s="258">
        <f>'Participant D - N'!J60</f>
        <v>16854.38867</v>
      </c>
      <c r="S50" s="257">
        <f>'Participant D - N'!J78</f>
        <v>16017.22949</v>
      </c>
      <c r="T50" s="258">
        <f>'Participant D - N'!J96</f>
        <v>15426.523440000001</v>
      </c>
      <c r="U50" s="257">
        <f>'Participant D - N'!J114</f>
        <v>14358.744140000001</v>
      </c>
      <c r="V50" s="258">
        <f>'Participant D - N'!J132</f>
        <v>12443.528319999999</v>
      </c>
      <c r="W50" s="257">
        <f>'Participant D - N'!J150</f>
        <v>10049.19824</v>
      </c>
      <c r="X50" s="258">
        <f>'Participant D - N'!J168</f>
        <v>5353.8935549999997</v>
      </c>
      <c r="Z50" s="225"/>
      <c r="AA50" s="236" t="s">
        <v>97</v>
      </c>
      <c r="AB50" s="243">
        <f>'Participant D - N'!O6</f>
        <v>2509083.094</v>
      </c>
      <c r="AC50" s="240">
        <f t="shared" si="1"/>
        <v>2509.0830940000001</v>
      </c>
      <c r="AD50" s="200">
        <v>2605.9140230000003</v>
      </c>
      <c r="AE50" s="198"/>
    </row>
    <row r="51" spans="1:33" x14ac:dyDescent="0.25">
      <c r="A51" s="218" t="s">
        <v>98</v>
      </c>
      <c r="B51" s="270">
        <f>'Participant D - N'!E7</f>
        <v>546.70355199999995</v>
      </c>
      <c r="C51" s="271">
        <f>'Participant D - N'!E25</f>
        <v>524.66772500000002</v>
      </c>
      <c r="D51" s="270">
        <f>'Participant D - N'!E43</f>
        <v>506.950287</v>
      </c>
      <c r="E51" s="271">
        <f>'Participant D - N'!E61</f>
        <v>488.872162</v>
      </c>
      <c r="F51" s="270">
        <f>'Participant D - N'!E79</f>
        <v>483.842377</v>
      </c>
      <c r="G51" s="271">
        <f>'Participant D - N'!E97</f>
        <v>466.594086</v>
      </c>
      <c r="H51" s="270">
        <f>'Participant D - N'!E115</f>
        <v>443.99685699999998</v>
      </c>
      <c r="I51" s="271">
        <f>'Participant D - N'!E133</f>
        <v>414.00885</v>
      </c>
      <c r="J51" s="270">
        <f>'Participant D - N'!E151</f>
        <v>356.38382000000001</v>
      </c>
      <c r="K51" s="271">
        <f>'Participant D - N'!E169</f>
        <v>236.488831</v>
      </c>
      <c r="M51" s="225"/>
      <c r="N51" s="234" t="s">
        <v>98</v>
      </c>
      <c r="O51" s="259">
        <f>'Participant D - N'!J7</f>
        <v>22083.439450000002</v>
      </c>
      <c r="P51" s="260">
        <f>'Participant D - N'!J25</f>
        <v>20050.490229999999</v>
      </c>
      <c r="Q51" s="259">
        <f>'Participant D - N'!J43</f>
        <v>18386.878909999999</v>
      </c>
      <c r="R51" s="260">
        <f>'Participant D - N'!J61</f>
        <v>17038.310549999998</v>
      </c>
      <c r="S51" s="259">
        <f>'Participant D - N'!J79</f>
        <v>16268.19922</v>
      </c>
      <c r="T51" s="260">
        <f>'Participant D - N'!J97</f>
        <v>15448.356449999999</v>
      </c>
      <c r="U51" s="259">
        <f>'Participant D - N'!J115</f>
        <v>13922.342769999999</v>
      </c>
      <c r="V51" s="260">
        <f>'Participant D - N'!J133</f>
        <v>12112.606449999999</v>
      </c>
      <c r="W51" s="259">
        <f>'Participant D - N'!J151</f>
        <v>9181.3769530000009</v>
      </c>
      <c r="X51" s="260">
        <f>'Participant D - N'!J169</f>
        <v>3824.1518550000001</v>
      </c>
      <c r="Z51" s="225"/>
      <c r="AA51" s="237" t="s">
        <v>98</v>
      </c>
      <c r="AB51" s="244">
        <f>'Participant D - N'!O7</f>
        <v>2466810.9070000001</v>
      </c>
      <c r="AC51" s="241">
        <f t="shared" si="1"/>
        <v>2466.810907</v>
      </c>
      <c r="AD51" s="200">
        <v>2614.2496779999997</v>
      </c>
      <c r="AE51" s="198"/>
    </row>
    <row r="52" spans="1:33" x14ac:dyDescent="0.25">
      <c r="A52" s="216" t="s">
        <v>99</v>
      </c>
      <c r="B52" s="266">
        <f>'Participant E (TR) - N'!E5</f>
        <v>266.21798699999999</v>
      </c>
      <c r="C52" s="267">
        <f>'Participant E (TR) - N'!E23</f>
        <v>271.09255999999999</v>
      </c>
      <c r="D52" s="266">
        <f>'Participant E (TR) - N'!E41</f>
        <v>268.801086</v>
      </c>
      <c r="E52" s="267">
        <f>'Participant E (TR) - N'!E59</f>
        <v>257.08993500000003</v>
      </c>
      <c r="F52" s="266">
        <f>'Participant E (TR) - N'!E77</f>
        <v>241.51217700000001</v>
      </c>
      <c r="G52" s="267">
        <f>'Participant E (TR) - N'!E95</f>
        <v>225.566238</v>
      </c>
      <c r="H52" s="266">
        <f>'Participant E (TR) - N'!E113</f>
        <v>212.19798299999999</v>
      </c>
      <c r="I52" s="267">
        <f>'Participant E (TR) - N'!E131</f>
        <v>202.47993500000001</v>
      </c>
      <c r="J52" s="266">
        <f>'Participant E (TR) - N'!E149</f>
        <v>188.65133700000001</v>
      </c>
      <c r="K52" s="267">
        <f>'Participant E (TR) - N'!E167</f>
        <v>155.68768299999999</v>
      </c>
      <c r="M52" s="225"/>
      <c r="N52" s="232" t="s">
        <v>99</v>
      </c>
      <c r="O52" s="255">
        <f>'Participant E (TR) - N'!J5</f>
        <v>5561.669922</v>
      </c>
      <c r="P52" s="256">
        <f>'Participant E (TR) - N'!J23</f>
        <v>5703.1206050000001</v>
      </c>
      <c r="Q52" s="255">
        <f>'Participant E (TR) - N'!J41</f>
        <v>5635.455078</v>
      </c>
      <c r="R52" s="256">
        <f>'Participant E (TR) - N'!J59</f>
        <v>5190.6601559999999</v>
      </c>
      <c r="S52" s="255">
        <f>'Participant E (TR) - N'!J77</f>
        <v>4558.5390630000002</v>
      </c>
      <c r="T52" s="256">
        <f>'Participant E (TR) - N'!J95</f>
        <v>3968.2365719999998</v>
      </c>
      <c r="U52" s="255">
        <f>'Participant E (TR) - N'!J113</f>
        <v>3497.4565429999998</v>
      </c>
      <c r="V52" s="256">
        <f>'Participant E (TR) - N'!J131</f>
        <v>3156.4848630000001</v>
      </c>
      <c r="W52" s="255">
        <f>'Participant E (TR) - N'!J149</f>
        <v>2761.3957519999999</v>
      </c>
      <c r="X52" s="256">
        <f>'Participant E (TR) - N'!J167</f>
        <v>1886.0816649999999</v>
      </c>
      <c r="Z52" s="225"/>
      <c r="AA52" s="235" t="s">
        <v>99</v>
      </c>
      <c r="AB52" s="242">
        <f>'Participant E (TR) - N'!O5</f>
        <v>562551.21840000001</v>
      </c>
      <c r="AC52" s="239">
        <f t="shared" si="1"/>
        <v>562.55121840000004</v>
      </c>
      <c r="AD52" s="200">
        <v>552.48422389999996</v>
      </c>
      <c r="AE52" s="289">
        <f>AVERAGE(AD52:AD54)-AVERAGE(AC52:AC54)</f>
        <v>-39.700841700000069</v>
      </c>
      <c r="AF52">
        <f>AE52/AVERAGE(AD52:AD54)</f>
        <v>-7.2465723283104799E-2</v>
      </c>
      <c r="AG52">
        <f>ABS(AF52)*100</f>
        <v>7.2465723283104797</v>
      </c>
    </row>
    <row r="53" spans="1:33" x14ac:dyDescent="0.25">
      <c r="A53" s="217" t="s">
        <v>100</v>
      </c>
      <c r="B53" s="268">
        <f>'Participant E (TR) - N'!E6</f>
        <v>272.58865400000002</v>
      </c>
      <c r="C53" s="269">
        <f>'Participant E (TR) - N'!E24</f>
        <v>277.78402699999998</v>
      </c>
      <c r="D53" s="268">
        <f>'Participant E (TR) - N'!E42</f>
        <v>273.08886699999999</v>
      </c>
      <c r="E53" s="269">
        <f>'Participant E (TR) - N'!E60</f>
        <v>259.39486699999998</v>
      </c>
      <c r="F53" s="268">
        <f>'Participant E (TR) - N'!E78</f>
        <v>239.22465500000001</v>
      </c>
      <c r="G53" s="269">
        <f>'Participant E (TR) - N'!E96</f>
        <v>222.92422500000001</v>
      </c>
      <c r="H53" s="268">
        <f>'Participant E (TR) - N'!E114</f>
        <v>208.70735199999999</v>
      </c>
      <c r="I53" s="269">
        <f>'Participant E (TR) - N'!E132</f>
        <v>197.35385099999999</v>
      </c>
      <c r="J53" s="268">
        <f>'Participant E (TR) - N'!E150</f>
        <v>180.752274</v>
      </c>
      <c r="K53" s="269">
        <f>'Participant E (TR) - N'!E168</f>
        <v>145.41171299999999</v>
      </c>
      <c r="M53" s="225"/>
      <c r="N53" s="233" t="s">
        <v>100</v>
      </c>
      <c r="O53" s="257">
        <f>'Participant E (TR) - N'!J6</f>
        <v>5820.7548829999996</v>
      </c>
      <c r="P53" s="258">
        <f>'Participant E (TR) - N'!J24</f>
        <v>5983.5849609999996</v>
      </c>
      <c r="Q53" s="257">
        <f>'Participant E (TR) - N'!J42</f>
        <v>5816.8149409999996</v>
      </c>
      <c r="R53" s="258">
        <f>'Participant E (TR) - N'!J60</f>
        <v>5285.0068359999996</v>
      </c>
      <c r="S53" s="257">
        <f>'Participant E (TR) - N'!J78</f>
        <v>4500.1376950000003</v>
      </c>
      <c r="T53" s="258">
        <f>'Participant E (TR) - N'!J96</f>
        <v>3883.8835450000001</v>
      </c>
      <c r="U53" s="257">
        <f>'Participant E (TR) - N'!J114</f>
        <v>3393.7529300000001</v>
      </c>
      <c r="V53" s="258">
        <f>'Participant E (TR) - N'!J132</f>
        <v>3025.0405270000001</v>
      </c>
      <c r="W53" s="257">
        <f>'Participant E (TR) - N'!J150</f>
        <v>2565.8173830000001</v>
      </c>
      <c r="X53" s="258">
        <f>'Participant E (TR) - N'!J168</f>
        <v>1668.127197</v>
      </c>
      <c r="Z53" s="225"/>
      <c r="AA53" s="236" t="s">
        <v>100</v>
      </c>
      <c r="AB53" s="243">
        <f>'Participant E (TR) - N'!O6</f>
        <v>559967.19050000003</v>
      </c>
      <c r="AC53" s="240">
        <f t="shared" si="1"/>
        <v>559.96719050000002</v>
      </c>
      <c r="AD53" s="200">
        <v>540.5882924</v>
      </c>
      <c r="AE53" s="198"/>
    </row>
    <row r="54" spans="1:33" x14ac:dyDescent="0.25">
      <c r="A54" s="218" t="s">
        <v>101</v>
      </c>
      <c r="B54" s="270">
        <f>'Participant E (TR) - N'!E7</f>
        <v>284.00323500000002</v>
      </c>
      <c r="C54" s="271">
        <f>'Participant E (TR) - N'!E25</f>
        <v>287.407196</v>
      </c>
      <c r="D54" s="270">
        <f>'Participant E (TR) - N'!E43</f>
        <v>285.40344199999998</v>
      </c>
      <c r="E54" s="271">
        <f>'Participant E (TR) - N'!E61</f>
        <v>273.88989299999997</v>
      </c>
      <c r="F54" s="270">
        <f>'Participant E (TR) - N'!E79</f>
        <v>253.145096</v>
      </c>
      <c r="G54" s="271">
        <f>'Participant E (TR) - N'!E97</f>
        <v>237.343277</v>
      </c>
      <c r="H54" s="270">
        <f>'Participant E (TR) - N'!E115</f>
        <v>223.344437</v>
      </c>
      <c r="I54" s="271">
        <f>'Participant E (TR) - N'!E133</f>
        <v>209.343414</v>
      </c>
      <c r="J54" s="270">
        <f>'Participant E (TR) - N'!E151</f>
        <v>195.62117000000001</v>
      </c>
      <c r="K54" s="271">
        <f>'Participant E (TR) - N'!E169</f>
        <v>173.05630500000001</v>
      </c>
      <c r="M54" s="225"/>
      <c r="N54" s="234" t="s">
        <v>101</v>
      </c>
      <c r="O54" s="259">
        <f>'Participant E (TR) - N'!J7</f>
        <v>6309.9506840000004</v>
      </c>
      <c r="P54" s="260">
        <f>'Participant E (TR) - N'!J25</f>
        <v>6403.1801759999998</v>
      </c>
      <c r="Q54" s="259">
        <f>'Participant E (TR) - N'!J43</f>
        <v>6322.0507809999999</v>
      </c>
      <c r="R54" s="260">
        <f>'Participant E (TR) - N'!J61</f>
        <v>5842.3198240000002</v>
      </c>
      <c r="S54" s="259">
        <f>'Participant E (TR) - N'!J79</f>
        <v>5035.9526370000003</v>
      </c>
      <c r="T54" s="260">
        <f>'Participant E (TR) - N'!J97</f>
        <v>4403.7915039999998</v>
      </c>
      <c r="U54" s="259">
        <f>'Participant E (TR) - N'!J115</f>
        <v>3875.3168949999999</v>
      </c>
      <c r="V54" s="260">
        <f>'Participant E (TR) - N'!J133</f>
        <v>3383.906982</v>
      </c>
      <c r="W54" s="259">
        <f>'Participant E (TR) - N'!J151</f>
        <v>2959.9870609999998</v>
      </c>
      <c r="X54" s="260">
        <f>'Participant E (TR) - N'!J169</f>
        <v>2342.016357</v>
      </c>
      <c r="Z54" s="225"/>
      <c r="AA54" s="237" t="s">
        <v>101</v>
      </c>
      <c r="AB54" s="244">
        <f>'Participant E (TR) - N'!O7</f>
        <v>640154.61690000002</v>
      </c>
      <c r="AC54" s="241">
        <f t="shared" si="1"/>
        <v>640.15461690000006</v>
      </c>
      <c r="AD54" s="200">
        <v>550.49798439999995</v>
      </c>
      <c r="AE54" s="198"/>
    </row>
    <row r="55" spans="1:33" x14ac:dyDescent="0.25">
      <c r="A55" s="216" t="s">
        <v>102</v>
      </c>
      <c r="B55" s="266">
        <f>'Participant E (TH) - N'!E5</f>
        <v>364.00494400000002</v>
      </c>
      <c r="C55" s="267">
        <f>'Participant E (TH) - N'!E23</f>
        <v>346.74340799999999</v>
      </c>
      <c r="D55" s="266">
        <f>'Participant E (TH) - N'!E41</f>
        <v>326.591003</v>
      </c>
      <c r="E55" s="267">
        <f>'Participant E (TH) - N'!E59</f>
        <v>310.95446800000002</v>
      </c>
      <c r="F55" s="266">
        <f>'Participant E (TH) - N'!E77</f>
        <v>298.54196200000001</v>
      </c>
      <c r="G55" s="267">
        <f>'Participant E (TH) - N'!E95</f>
        <v>287.06558200000001</v>
      </c>
      <c r="H55" s="266">
        <f>'Participant E (TH) - N'!E113</f>
        <v>282.54132099999998</v>
      </c>
      <c r="I55" s="267">
        <f>'Participant E (TH) - N'!E131</f>
        <v>271.03195199999999</v>
      </c>
      <c r="J55" s="266">
        <f>'Participant E (TH) - N'!E149</f>
        <v>238.60299699999999</v>
      </c>
      <c r="K55" s="267">
        <f>'Participant E (TH) - N'!E167</f>
        <v>163.36293000000001</v>
      </c>
      <c r="M55" s="225"/>
      <c r="N55" s="232" t="s">
        <v>102</v>
      </c>
      <c r="O55" s="255">
        <f>'Participant E (TH) - N'!J5</f>
        <v>10369.400390000001</v>
      </c>
      <c r="P55" s="256">
        <f>'Participant E (TH) - N'!J23</f>
        <v>9343.9248050000006</v>
      </c>
      <c r="Q55" s="255">
        <f>'Participant E (TH) - N'!J41</f>
        <v>8230.6054690000001</v>
      </c>
      <c r="R55" s="256">
        <f>'Participant E (TH) - N'!J59</f>
        <v>7444.9047849999997</v>
      </c>
      <c r="S55" s="255">
        <f>'Participant E (TH) - N'!J77</f>
        <v>6847.1171880000002</v>
      </c>
      <c r="T55" s="256">
        <f>'Participant E (TH) - N'!J95</f>
        <v>6223.0014650000003</v>
      </c>
      <c r="U55" s="255">
        <f>'Participant E (TH) - N'!J113</f>
        <v>5938.0942379999997</v>
      </c>
      <c r="V55" s="256">
        <f>'Participant E (TH) - N'!J131</f>
        <v>5408.6337890000004</v>
      </c>
      <c r="W55" s="255">
        <f>'Participant E (TH) - N'!J149</f>
        <v>4171.9365230000003</v>
      </c>
      <c r="X55" s="256">
        <f>'Participant E (TH) - N'!J167</f>
        <v>2003.969116</v>
      </c>
      <c r="Z55" s="225"/>
      <c r="AA55" s="235" t="s">
        <v>102</v>
      </c>
      <c r="AB55" s="242">
        <f>'Participant E (TH) - N'!O5</f>
        <v>870713.53469999996</v>
      </c>
      <c r="AC55" s="239">
        <f t="shared" si="1"/>
        <v>870.71353469999997</v>
      </c>
      <c r="AD55" s="200">
        <v>868.90905620000001</v>
      </c>
      <c r="AE55" s="289">
        <f>AVERAGE(AD55:AD57)-AVERAGE(AC55:AC57)</f>
        <v>-6.2533545666667578</v>
      </c>
      <c r="AF55">
        <f>AE55/AVERAGE(AD55:AD57)</f>
        <v>-7.1842380092203275E-3</v>
      </c>
      <c r="AG55">
        <f>ABS(AF55)*100</f>
        <v>0.71842380092203273</v>
      </c>
    </row>
    <row r="56" spans="1:33" x14ac:dyDescent="0.25">
      <c r="A56" s="217" t="s">
        <v>103</v>
      </c>
      <c r="B56" s="268">
        <f>'Participant E (TH) - N'!E6</f>
        <v>366.45169099999998</v>
      </c>
      <c r="C56" s="269">
        <f>'Participant E (TH) - N'!E24</f>
        <v>347.91589399999998</v>
      </c>
      <c r="D56" s="268">
        <f>'Participant E (TH) - N'!E42</f>
        <v>327.67086799999998</v>
      </c>
      <c r="E56" s="269">
        <f>'Participant E (TH) - N'!E60</f>
        <v>312.25238000000002</v>
      </c>
      <c r="F56" s="268">
        <f>'Participant E (TH) - N'!E78</f>
        <v>298.58480800000001</v>
      </c>
      <c r="G56" s="269">
        <f>'Participant E (TH) - N'!E96</f>
        <v>287.16503899999998</v>
      </c>
      <c r="H56" s="268">
        <f>'Participant E (TH) - N'!E114</f>
        <v>282.78527800000001</v>
      </c>
      <c r="I56" s="269">
        <f>'Participant E (TH) - N'!E132</f>
        <v>270.01705900000002</v>
      </c>
      <c r="J56" s="268">
        <f>'Participant E (TH) - N'!E150</f>
        <v>234.33097799999999</v>
      </c>
      <c r="K56" s="269">
        <f>'Participant E (TH) - N'!E168</f>
        <v>160.749146</v>
      </c>
      <c r="M56" s="225"/>
      <c r="N56" s="233" t="s">
        <v>103</v>
      </c>
      <c r="O56" s="257">
        <f>'Participant E (TH) - N'!J6</f>
        <v>10449.08106</v>
      </c>
      <c r="P56" s="258">
        <f>'Participant E (TH) - N'!J24</f>
        <v>9388.8398440000001</v>
      </c>
      <c r="Q56" s="257">
        <f>'Participant E (TH) - N'!J42</f>
        <v>8325.7724610000005</v>
      </c>
      <c r="R56" s="258">
        <f>'Participant E (TH) - N'!J60</f>
        <v>7544.8349609999996</v>
      </c>
      <c r="S56" s="257">
        <f>'Participant E (TH) - N'!J78</f>
        <v>6874.751953</v>
      </c>
      <c r="T56" s="258">
        <f>'Participant E (TH) - N'!J96</f>
        <v>6316.8256840000004</v>
      </c>
      <c r="U56" s="257">
        <f>'Participant E (TH) - N'!J114</f>
        <v>6032.3271480000003</v>
      </c>
      <c r="V56" s="258">
        <f>'Participant E (TH) - N'!J132</f>
        <v>5423.0903319999998</v>
      </c>
      <c r="W56" s="257">
        <f>'Participant E (TH) - N'!J150</f>
        <v>4098.5185549999997</v>
      </c>
      <c r="X56" s="258">
        <f>'Participant E (TH) - N'!J168</f>
        <v>1969.1180420000001</v>
      </c>
      <c r="Z56" s="225"/>
      <c r="AA56" s="236" t="s">
        <v>103</v>
      </c>
      <c r="AB56" s="243">
        <f>'Participant E (TH) - N'!O6</f>
        <v>876152.73739999998</v>
      </c>
      <c r="AC56" s="240">
        <f t="shared" si="1"/>
        <v>876.15273739999998</v>
      </c>
      <c r="AD56" s="200">
        <v>872.27685299999996</v>
      </c>
      <c r="AE56" s="198"/>
    </row>
    <row r="57" spans="1:33" x14ac:dyDescent="0.25">
      <c r="A57" s="218" t="s">
        <v>104</v>
      </c>
      <c r="B57" s="270">
        <f>'Participant E (TH) - N'!E7</f>
        <v>367.10803199999998</v>
      </c>
      <c r="C57" s="271">
        <f>'Participant E (TH) - N'!E25</f>
        <v>349.66400099999998</v>
      </c>
      <c r="D57" s="270">
        <f>'Participant E (TH) - N'!E43</f>
        <v>330.29736300000002</v>
      </c>
      <c r="E57" s="271">
        <f>'Participant E (TH) - N'!E61</f>
        <v>313.759186</v>
      </c>
      <c r="F57" s="270">
        <f>'Participant E (TH) - N'!E79</f>
        <v>299.91851800000001</v>
      </c>
      <c r="G57" s="271">
        <f>'Participant E (TH) - N'!E97</f>
        <v>288.18402099999997</v>
      </c>
      <c r="H57" s="270">
        <f>'Participant E (TH) - N'!E115</f>
        <v>282.86468500000001</v>
      </c>
      <c r="I57" s="271">
        <f>'Participant E (TH) - N'!E133</f>
        <v>269.29806500000001</v>
      </c>
      <c r="J57" s="270">
        <f>'Participant E (TH) - N'!E151</f>
        <v>232.66545099999999</v>
      </c>
      <c r="K57" s="271">
        <f>'Participant E (TH) - N'!E169</f>
        <v>160.85578899999999</v>
      </c>
      <c r="M57" s="225"/>
      <c r="N57" s="234" t="s">
        <v>104</v>
      </c>
      <c r="O57" s="259">
        <f>'Participant E (TH) - N'!J7</f>
        <v>10478.964840000001</v>
      </c>
      <c r="P57" s="260">
        <f>'Participant E (TH) - N'!J25</f>
        <v>9448.8789059999999</v>
      </c>
      <c r="Q57" s="259">
        <f>'Participant E (TH) - N'!J43</f>
        <v>8429.5341800000006</v>
      </c>
      <c r="R57" s="260">
        <f>'Participant E (TH) - N'!J61</f>
        <v>7605.6123049999997</v>
      </c>
      <c r="S57" s="259">
        <f>'Participant E (TH) - N'!J79</f>
        <v>6951.2841799999997</v>
      </c>
      <c r="T57" s="260">
        <f>'Participant E (TH) - N'!J97</f>
        <v>6390.6816410000001</v>
      </c>
      <c r="U57" s="259">
        <f>'Participant E (TH) - N'!J115</f>
        <v>6094.5341799999997</v>
      </c>
      <c r="V57" s="260">
        <f>'Participant E (TH) - N'!J133</f>
        <v>5449.1489259999998</v>
      </c>
      <c r="W57" s="259">
        <f>'Participant E (TH) - N'!J151</f>
        <v>4082.266357</v>
      </c>
      <c r="X57" s="260">
        <f>'Participant E (TH) - N'!J169</f>
        <v>1979.6210940000001</v>
      </c>
      <c r="Z57" s="225"/>
      <c r="AA57" s="237" t="s">
        <v>104</v>
      </c>
      <c r="AB57" s="244">
        <f>'Participant E (TH) - N'!O7</f>
        <v>883174.72019999998</v>
      </c>
      <c r="AC57" s="241">
        <f t="shared" si="1"/>
        <v>883.17472020000002</v>
      </c>
      <c r="AD57" s="200">
        <v>870.09501939999996</v>
      </c>
      <c r="AE57" s="198"/>
    </row>
    <row r="58" spans="1:33" x14ac:dyDescent="0.25">
      <c r="A58" s="216" t="s">
        <v>111</v>
      </c>
      <c r="B58" s="266">
        <f>'Participant E (TF1) - N'!E5</f>
        <v>540.73889199999996</v>
      </c>
      <c r="C58" s="267">
        <f>'Participant E (TF1) - N'!E23</f>
        <v>497.08981299999999</v>
      </c>
      <c r="D58" s="266">
        <f>'Participant E (TF1) - N'!E41</f>
        <v>472.65945399999998</v>
      </c>
      <c r="E58" s="267">
        <f>'Participant E (TF1) - N'!E59</f>
        <v>446.49588</v>
      </c>
      <c r="F58" s="266">
        <f>'Participant E (TF1) - N'!E77</f>
        <v>415.08651700000001</v>
      </c>
      <c r="G58" s="267">
        <f>'Participant E (TF1) - N'!E95</f>
        <v>379.565338</v>
      </c>
      <c r="H58" s="266">
        <f>'Participant E (TF1) - N'!E113</f>
        <v>344.21447799999999</v>
      </c>
      <c r="I58" s="267">
        <f>'Participant E (TF1) - N'!E131</f>
        <v>294.798767</v>
      </c>
      <c r="J58" s="266">
        <f>'Participant E (TF1) - N'!E149</f>
        <v>232.01237499999999</v>
      </c>
      <c r="K58" s="267">
        <f>'Participant E (TF1) - N'!E167</f>
        <v>147.685608</v>
      </c>
      <c r="M58" s="225"/>
      <c r="N58" s="232" t="s">
        <v>111</v>
      </c>
      <c r="O58" s="255">
        <f>'Participant E (TF1) - N'!J5</f>
        <v>21269.791020000001</v>
      </c>
      <c r="P58" s="256">
        <f>'Participant E (TF1) - N'!J23</f>
        <v>19151.695309999999</v>
      </c>
      <c r="Q58" s="255">
        <f>'Participant E (TF1) - N'!J41</f>
        <v>17337.390630000002</v>
      </c>
      <c r="R58" s="256">
        <f>'Participant E (TF1) - N'!J59</f>
        <v>15347.941409999999</v>
      </c>
      <c r="S58" s="255">
        <f>'Participant E (TF1) - N'!J77</f>
        <v>13333.92578</v>
      </c>
      <c r="T58" s="256">
        <f>'Participant E (TF1) - N'!J95</f>
        <v>11194.052729999999</v>
      </c>
      <c r="U58" s="255">
        <f>'Participant E (TF1) - N'!J113</f>
        <v>9185.9511719999991</v>
      </c>
      <c r="V58" s="256">
        <f>'Participant E (TF1) - N'!J131</f>
        <v>6749.794922</v>
      </c>
      <c r="W58" s="255">
        <f>'Participant E (TF1) - N'!J149</f>
        <v>4148.5971680000002</v>
      </c>
      <c r="X58" s="256">
        <f>'Participant E (TF1) - N'!J167</f>
        <v>1676.8795170000001</v>
      </c>
      <c r="Z58" s="225"/>
      <c r="AA58" s="235" t="s">
        <v>111</v>
      </c>
      <c r="AB58" s="242">
        <f>'Participant E (TF1) - N'!O5</f>
        <v>1627748.7069999999</v>
      </c>
      <c r="AC58" s="239">
        <f t="shared" si="1"/>
        <v>1627.748707</v>
      </c>
      <c r="AD58" s="200">
        <v>1611.1621299999999</v>
      </c>
      <c r="AE58" s="289">
        <f>AVERAGE(AD58:AD60)-AVERAGE(AC58:AC60)</f>
        <v>49.910028000000011</v>
      </c>
      <c r="AF58">
        <f>AE58/AVERAGE(AD58:AD60)</f>
        <v>3.074129198867346E-2</v>
      </c>
      <c r="AG58">
        <f>ABS(AF58)*100</f>
        <v>3.0741291988673458</v>
      </c>
    </row>
    <row r="59" spans="1:33" x14ac:dyDescent="0.25">
      <c r="A59" s="217" t="s">
        <v>112</v>
      </c>
      <c r="B59" s="268">
        <f>'Participant E (TF1) - N'!E6</f>
        <v>500.43862899999999</v>
      </c>
      <c r="C59" s="269">
        <f>'Participant E (TF1) - N'!E24</f>
        <v>478.01297</v>
      </c>
      <c r="D59" s="268">
        <f>'Participant E (TF1) - N'!E42</f>
        <v>453.98406999999997</v>
      </c>
      <c r="E59" s="269">
        <f>'Participant E (TF1) - N'!E60</f>
        <v>426.51406900000001</v>
      </c>
      <c r="F59" s="268">
        <f>'Participant E (TF1) - N'!E78</f>
        <v>393.65798999999998</v>
      </c>
      <c r="G59" s="269">
        <f>'Participant E (TF1) - N'!E96</f>
        <v>362.53793300000001</v>
      </c>
      <c r="H59" s="268">
        <f>'Participant E (TF1) - N'!E114</f>
        <v>325.11257899999998</v>
      </c>
      <c r="I59" s="269">
        <f>'Participant E (TF1) - N'!E132</f>
        <v>270.40457199999997</v>
      </c>
      <c r="J59" s="268">
        <f>'Participant E (TF1) - N'!E150</f>
        <v>205.21360799999999</v>
      </c>
      <c r="K59" s="269">
        <f>'Participant E (TF1) - N'!E168</f>
        <v>79.379524000000004</v>
      </c>
      <c r="M59" s="225"/>
      <c r="N59" s="233" t="s">
        <v>112</v>
      </c>
      <c r="O59" s="257">
        <f>'Participant E (TF1) - N'!J6</f>
        <v>19502.61133</v>
      </c>
      <c r="P59" s="258">
        <f>'Participant E (TF1) - N'!J24</f>
        <v>17704.162110000001</v>
      </c>
      <c r="Q59" s="257">
        <f>'Participant E (TF1) - N'!J42</f>
        <v>15985.62012</v>
      </c>
      <c r="R59" s="258">
        <f>'Participant E (TF1) - N'!J60</f>
        <v>14047.0957</v>
      </c>
      <c r="S59" s="257">
        <f>'Participant E (TF1) - N'!J78</f>
        <v>12057.26758</v>
      </c>
      <c r="T59" s="258">
        <f>'Participant E (TF1) - N'!J96</f>
        <v>10148.771479999999</v>
      </c>
      <c r="U59" s="257">
        <f>'Participant E (TF1) - N'!J114</f>
        <v>8244.2636719999991</v>
      </c>
      <c r="V59" s="258">
        <f>'Participant E (TF1) - N'!J132</f>
        <v>5673.751953</v>
      </c>
      <c r="W59" s="257">
        <f>'Participant E (TF1) - N'!J150</f>
        <v>3188.6831050000001</v>
      </c>
      <c r="X59" s="258">
        <f>'Participant E (TF1) - N'!J168</f>
        <v>466.78515599999997</v>
      </c>
      <c r="Z59" s="225"/>
      <c r="AA59" s="236" t="s">
        <v>112</v>
      </c>
      <c r="AB59" s="243">
        <f>'Participant E (TF1) - N'!O6</f>
        <v>1457554.5819999999</v>
      </c>
      <c r="AC59" s="240">
        <f t="shared" si="1"/>
        <v>1457.554582</v>
      </c>
      <c r="AD59" s="200">
        <v>1628.5739120000001</v>
      </c>
      <c r="AE59" s="198"/>
    </row>
    <row r="60" spans="1:33" x14ac:dyDescent="0.25">
      <c r="A60" s="218" t="s">
        <v>113</v>
      </c>
      <c r="B60" s="270">
        <f>'Participant E (TF1) - N'!E7</f>
        <v>517.94988999999998</v>
      </c>
      <c r="C60" s="271">
        <f>'Participant E (TF1) - N'!E25</f>
        <v>494.37252799999999</v>
      </c>
      <c r="D60" s="270">
        <f>'Participant E (TF1) - N'!E43</f>
        <v>472.248627</v>
      </c>
      <c r="E60" s="271">
        <f>'Participant E (TF1) - N'!E61</f>
        <v>446.46402</v>
      </c>
      <c r="F60" s="270">
        <f>'Participant E (TF1) - N'!E79</f>
        <v>420.963348</v>
      </c>
      <c r="G60" s="271">
        <f>'Participant E (TF1) - N'!E97</f>
        <v>386.217468</v>
      </c>
      <c r="H60" s="270">
        <f>'Participant E (TF1) - N'!E115</f>
        <v>351.20742799999999</v>
      </c>
      <c r="I60" s="271">
        <f>'Participant E (TF1) - N'!E133</f>
        <v>302.56579599999998</v>
      </c>
      <c r="J60" s="270">
        <f>'Participant E (TF1) - N'!E151</f>
        <v>242.610703</v>
      </c>
      <c r="K60" s="271">
        <f>'Participant E (TF1) - N'!E169</f>
        <v>166.729477</v>
      </c>
      <c r="M60" s="225"/>
      <c r="N60" s="234" t="s">
        <v>113</v>
      </c>
      <c r="O60" s="259">
        <f>'Participant E (TF1) - N'!J7</f>
        <v>20515.570309999999</v>
      </c>
      <c r="P60" s="260">
        <f>'Participant E (TF1) - N'!J25</f>
        <v>18624.042969999999</v>
      </c>
      <c r="Q60" s="259">
        <f>'Participant E (TF1) - N'!J43</f>
        <v>17131.119139999999</v>
      </c>
      <c r="R60" s="260">
        <f>'Participant E (TF1) - N'!J61</f>
        <v>15266.19824</v>
      </c>
      <c r="S60" s="259">
        <f>'Participant E (TF1) - N'!J79</f>
        <v>13415.537109999999</v>
      </c>
      <c r="T60" s="260">
        <f>'Participant E (TF1) - N'!J97</f>
        <v>11442.257809999999</v>
      </c>
      <c r="U60" s="259">
        <f>'Participant E (TF1) - N'!J115</f>
        <v>9543.9316409999992</v>
      </c>
      <c r="V60" s="260">
        <f>'Participant E (TF1) - N'!J133</f>
        <v>7076.8481449999999</v>
      </c>
      <c r="W60" s="259">
        <f>'Participant E (TF1) - N'!J151</f>
        <v>4501.2548829999996</v>
      </c>
      <c r="X60" s="260">
        <f>'Participant E (TF1) - N'!J169</f>
        <v>2138.499268</v>
      </c>
      <c r="Z60" s="225"/>
      <c r="AA60" s="237" t="s">
        <v>113</v>
      </c>
      <c r="AB60" s="244">
        <f>'Participant E (TF1) - N'!O7</f>
        <v>1635616.9580000001</v>
      </c>
      <c r="AC60" s="241">
        <f t="shared" si="1"/>
        <v>1635.6169580000001</v>
      </c>
      <c r="AD60" s="200">
        <v>1630.9142890000001</v>
      </c>
      <c r="AE60" s="198"/>
    </row>
    <row r="61" spans="1:33" x14ac:dyDescent="0.25">
      <c r="A61" s="216" t="s">
        <v>114</v>
      </c>
      <c r="B61" s="266">
        <f>'Participant E (TF2) - N'!E5</f>
        <v>530.67260699999997</v>
      </c>
      <c r="C61" s="267">
        <f>'Participant E (TF2) - N'!E23</f>
        <v>510.63922100000002</v>
      </c>
      <c r="D61" s="266">
        <f>'Participant E (TF2) - N'!E41</f>
        <v>486.83215300000001</v>
      </c>
      <c r="E61" s="267">
        <f>'Participant E (TF2) - N'!E59</f>
        <v>466.21987899999999</v>
      </c>
      <c r="F61" s="266">
        <f>'Participant E (TF2) - N'!E77</f>
        <v>441.16949499999998</v>
      </c>
      <c r="G61" s="267">
        <f>'Participant E (TF2) - N'!E95</f>
        <v>410.21402</v>
      </c>
      <c r="H61" s="266">
        <f>'Participant E (TF2) - N'!E113</f>
        <v>376.61697400000003</v>
      </c>
      <c r="I61" s="267">
        <f>'Participant E (TF2) - N'!E131</f>
        <v>342.16973899999999</v>
      </c>
      <c r="J61" s="266">
        <f>'Participant E (TF2) - N'!E149</f>
        <v>291.016144</v>
      </c>
      <c r="K61" s="267">
        <f>'Participant E (TF2) - N'!E167</f>
        <v>212.38848899999999</v>
      </c>
      <c r="M61" s="225"/>
      <c r="N61" s="232" t="s">
        <v>114</v>
      </c>
      <c r="O61" s="255">
        <f>'Participant E (TF2) - N'!J5</f>
        <v>21856.568359000001</v>
      </c>
      <c r="P61" s="256">
        <f>'Participant E (TF2) - N'!J23</f>
        <v>20226.632813</v>
      </c>
      <c r="Q61" s="255">
        <f>'Participant E (TF2) - N'!J41</f>
        <v>18420.75</v>
      </c>
      <c r="R61" s="256">
        <f>'Participant E (TF2) - N'!J59</f>
        <v>16799.705077999999</v>
      </c>
      <c r="S61" s="255">
        <f>'Participant E (TF2) - N'!J77</f>
        <v>14987.151367</v>
      </c>
      <c r="T61" s="256">
        <f>'Participant E (TF2) - N'!J95</f>
        <v>13091.289063</v>
      </c>
      <c r="U61" s="255">
        <f>'Participant E (TF2) - N'!J113</f>
        <v>11052.619140999999</v>
      </c>
      <c r="V61" s="256">
        <f>'Participant E (TF2) - N'!J131</f>
        <v>9091.8818360000005</v>
      </c>
      <c r="W61" s="255">
        <f>'Participant E (TF2) - N'!J149</f>
        <v>6549.5844729999999</v>
      </c>
      <c r="X61" s="256">
        <f>'Participant E (TF2) - N'!J167</f>
        <v>3475.5131839999999</v>
      </c>
      <c r="Z61" s="225"/>
      <c r="AA61" s="235" t="s">
        <v>114</v>
      </c>
      <c r="AB61" s="242">
        <f>'Participant E (TF2) - N'!O5</f>
        <v>2073187.262326</v>
      </c>
      <c r="AC61" s="239">
        <f t="shared" si="1"/>
        <v>2073.1872623260001</v>
      </c>
      <c r="AD61" s="200">
        <v>2074.9437076610002</v>
      </c>
      <c r="AE61" s="289">
        <f>AVERAGE(AD61:AD63)-AVERAGE(AC61:AC63)</f>
        <v>-8.342638208666358</v>
      </c>
      <c r="AF61">
        <f>AE61/AVERAGE(AD61:AD63)</f>
        <v>-4.0451212579850912E-3</v>
      </c>
      <c r="AG61">
        <f>ABS(AF61)*100</f>
        <v>0.40451212579850915</v>
      </c>
    </row>
    <row r="62" spans="1:33" x14ac:dyDescent="0.25">
      <c r="A62" s="217" t="s">
        <v>115</v>
      </c>
      <c r="B62" s="268">
        <f>'Participant E (TF2) - N'!E6</f>
        <v>530.80920400000002</v>
      </c>
      <c r="C62" s="269">
        <f>'Participant E (TF2) - N'!E24</f>
        <v>509.76113900000001</v>
      </c>
      <c r="D62" s="268">
        <f>'Participant E (TF2) - N'!E42</f>
        <v>486.61230499999999</v>
      </c>
      <c r="E62" s="269">
        <f>'Participant E (TF2) - N'!E60</f>
        <v>465.81106599999998</v>
      </c>
      <c r="F62" s="268">
        <f>'Participant E (TF2) - N'!E78</f>
        <v>440.26660199999998</v>
      </c>
      <c r="G62" s="269">
        <f>'Participant E (TF2) - N'!E96</f>
        <v>409.47586100000001</v>
      </c>
      <c r="H62" s="268">
        <f>'Participant E (TF2) - N'!E114</f>
        <v>376.13955700000002</v>
      </c>
      <c r="I62" s="269">
        <f>'Participant E (TF2) - N'!E132</f>
        <v>340.93048099999999</v>
      </c>
      <c r="J62" s="268">
        <f>'Participant E (TF2) - N'!E150</f>
        <v>290.221069</v>
      </c>
      <c r="K62" s="269">
        <f>'Participant E (TF2) - N'!E168</f>
        <v>210.77562</v>
      </c>
      <c r="M62" s="225"/>
      <c r="N62" s="233" t="s">
        <v>115</v>
      </c>
      <c r="O62" s="257">
        <f>'Participant E (TF2) - N'!J6</f>
        <v>21998.494140999999</v>
      </c>
      <c r="P62" s="258">
        <f>'Participant E (TF2) - N'!J24</f>
        <v>20192.560547000001</v>
      </c>
      <c r="Q62" s="257">
        <f>'Participant E (TF2) - N'!J42</f>
        <v>18399.486327999999</v>
      </c>
      <c r="R62" s="258">
        <f>'Participant E (TF2) - N'!J60</f>
        <v>16781.800781000002</v>
      </c>
      <c r="S62" s="257">
        <f>'Participant E (TF2) - N'!J78</f>
        <v>14957.855469</v>
      </c>
      <c r="T62" s="258">
        <f>'Participant E (TF2) - N'!J96</f>
        <v>13055.902344</v>
      </c>
      <c r="U62" s="257">
        <f>'Participant E (TF2) - N'!J114</f>
        <v>11045.535156</v>
      </c>
      <c r="V62" s="258">
        <f>'Participant E (TF2) - N'!J132</f>
        <v>9043.3486329999996</v>
      </c>
      <c r="W62" s="257">
        <f>'Participant E (TF2) - N'!J150</f>
        <v>6521.5151370000003</v>
      </c>
      <c r="X62" s="258">
        <f>'Participant E (TF2) - N'!J168</f>
        <v>3440.9038089999999</v>
      </c>
      <c r="Z62" s="225"/>
      <c r="AA62" s="236" t="s">
        <v>115</v>
      </c>
      <c r="AB62" s="243">
        <f>'Participant E (TF2) - N'!O6</f>
        <v>2069866.5098260001</v>
      </c>
      <c r="AC62" s="240">
        <f t="shared" si="1"/>
        <v>2069.8665098259999</v>
      </c>
      <c r="AD62" s="200" t="s">
        <v>11</v>
      </c>
      <c r="AE62" s="198"/>
    </row>
    <row r="63" spans="1:33" x14ac:dyDescent="0.25">
      <c r="A63" s="218" t="s">
        <v>116</v>
      </c>
      <c r="B63" s="270">
        <f>'Participant E (TF2) - N'!E7</f>
        <v>527.71679700000004</v>
      </c>
      <c r="C63" s="271">
        <f>'Participant E (TF2) - N'!E25</f>
        <v>508.11697400000003</v>
      </c>
      <c r="D63" s="270">
        <f>'Participant E (TF2) - N'!E43</f>
        <v>485.45571899999999</v>
      </c>
      <c r="E63" s="271">
        <f>'Participant E (TF2) - N'!E61</f>
        <v>466.13284299999998</v>
      </c>
      <c r="F63" s="270">
        <f>'Participant E (TF2) - N'!E79</f>
        <v>440.18633999999997</v>
      </c>
      <c r="G63" s="271">
        <f>'Participant E (TF2) - N'!E97</f>
        <v>409.70968599999998</v>
      </c>
      <c r="H63" s="270">
        <f>'Participant E (TF2) - N'!E115</f>
        <v>377.223907</v>
      </c>
      <c r="I63" s="271">
        <f>'Participant E (TF2) - N'!E133</f>
        <v>342.50778200000002</v>
      </c>
      <c r="J63" s="270">
        <f>'Participant E (TF2) - N'!E151</f>
        <v>291.39175399999999</v>
      </c>
      <c r="K63" s="271">
        <f>'Participant E (TF2) - N'!E169</f>
        <v>214.14958200000001</v>
      </c>
      <c r="M63" s="225"/>
      <c r="N63" s="234" t="s">
        <v>116</v>
      </c>
      <c r="O63" s="259">
        <f>'Participant E (TF2) - N'!J7</f>
        <v>21692.804688</v>
      </c>
      <c r="P63" s="260">
        <f>'Participant E (TF2) - N'!J25</f>
        <v>20083.808593999998</v>
      </c>
      <c r="Q63" s="259">
        <f>'Participant E (TF2) - N'!J43</f>
        <v>18311.552734000001</v>
      </c>
      <c r="R63" s="260">
        <f>'Participant E (TF2) - N'!J61</f>
        <v>16781.630859000001</v>
      </c>
      <c r="S63" s="259">
        <f>'Participant E (TF2) - N'!J79</f>
        <v>14960.004883</v>
      </c>
      <c r="T63" s="260">
        <f>'Participant E (TF2) - N'!J97</f>
        <v>13063.642578000001</v>
      </c>
      <c r="U63" s="259">
        <f>'Participant E (TF2) - N'!J115</f>
        <v>11087.842773</v>
      </c>
      <c r="V63" s="260">
        <f>'Participant E (TF2) - N'!J133</f>
        <v>9078.71875</v>
      </c>
      <c r="W63" s="259">
        <f>'Participant E (TF2) - N'!J151</f>
        <v>6575.9077150000003</v>
      </c>
      <c r="X63" s="260">
        <f>'Participant E (TF2) - N'!J169</f>
        <v>3539.8249510000001</v>
      </c>
      <c r="Z63" s="225"/>
      <c r="AA63" s="237" t="s">
        <v>116</v>
      </c>
      <c r="AB63" s="244">
        <f>'Participant E (TF2) - N'!O7</f>
        <v>2069159.4033840001</v>
      </c>
      <c r="AC63" s="241">
        <f t="shared" si="1"/>
        <v>2069.1594033840001</v>
      </c>
      <c r="AD63" s="200">
        <v>2049.8464662790002</v>
      </c>
      <c r="AE63" s="198"/>
    </row>
    <row r="64" spans="1:33" x14ac:dyDescent="0.25">
      <c r="A64" s="216" t="s">
        <v>105</v>
      </c>
      <c r="B64" s="266">
        <f>'Participant F - N'!E5</f>
        <v>340.11038200000002</v>
      </c>
      <c r="C64" s="267">
        <f>'Participant F - N'!E23</f>
        <v>339.25991800000003</v>
      </c>
      <c r="D64" s="266">
        <f>'Participant F - N'!E41</f>
        <v>327.16693099999998</v>
      </c>
      <c r="E64" s="267">
        <f>'Participant F - N'!E59</f>
        <v>310.95602400000001</v>
      </c>
      <c r="F64" s="266">
        <f>'Participant F - N'!E77</f>
        <v>290.05957000000001</v>
      </c>
      <c r="G64" s="267">
        <f>'Participant F - N'!E95</f>
        <v>276.64532500000001</v>
      </c>
      <c r="H64" s="266">
        <f>'Participant F - N'!E113</f>
        <v>268.24078400000002</v>
      </c>
      <c r="I64" s="267">
        <f>'Participant F - N'!E131</f>
        <v>260.08923299999998</v>
      </c>
      <c r="J64" s="266">
        <f>'Participant F - N'!E149</f>
        <v>241.93142700000001</v>
      </c>
      <c r="K64" s="267">
        <f>'Participant F - N'!E167</f>
        <v>189.10124200000001</v>
      </c>
      <c r="M64" s="225"/>
      <c r="N64" s="232" t="s">
        <v>105</v>
      </c>
      <c r="O64" s="255">
        <f>'Participant F - N'!J5</f>
        <v>8761.21875</v>
      </c>
      <c r="P64" s="256">
        <f>'Participant F - N'!J23</f>
        <v>8563.1855469999991</v>
      </c>
      <c r="Q64" s="255">
        <f>'Participant F - N'!J41</f>
        <v>7881.9086909999996</v>
      </c>
      <c r="R64" s="256">
        <f>'Participant F - N'!J59</f>
        <v>7070.9038090000004</v>
      </c>
      <c r="S64" s="255">
        <f>'Participant F - N'!J77</f>
        <v>6225.8012699999999</v>
      </c>
      <c r="T64" s="256">
        <f>'Participant F - N'!J95</f>
        <v>5772.1992190000001</v>
      </c>
      <c r="U64" s="255">
        <f>'Participant F - N'!J113</f>
        <v>5489.876953</v>
      </c>
      <c r="V64" s="256">
        <f>'Participant F - N'!J131</f>
        <v>5164.6591799999997</v>
      </c>
      <c r="W64" s="255">
        <f>'Participant F - N'!J149</f>
        <v>4442.5629879999997</v>
      </c>
      <c r="X64" s="256">
        <f>'Participant F - N'!J167</f>
        <v>2624.8139649999998</v>
      </c>
      <c r="Z64" s="225"/>
      <c r="AA64" s="235" t="s">
        <v>105</v>
      </c>
      <c r="AB64" s="242">
        <f>'Participant F - N'!O5</f>
        <v>863644.22360000003</v>
      </c>
      <c r="AC64" s="239">
        <f t="shared" si="1"/>
        <v>863.64422360000003</v>
      </c>
      <c r="AD64" s="200">
        <v>864.41032010000004</v>
      </c>
      <c r="AE64" s="289">
        <f>AVERAGE(AD64:AD66)-AVERAGE(AC64:AC66)</f>
        <v>12.222409633333427</v>
      </c>
      <c r="AF64">
        <f>AE64/AVERAGE(AD64:AD66)</f>
        <v>1.4171886511949965E-2</v>
      </c>
      <c r="AG64">
        <f>ABS(AF64)*100</f>
        <v>1.4171886511949965</v>
      </c>
    </row>
    <row r="65" spans="1:35" x14ac:dyDescent="0.25">
      <c r="A65" s="217" t="s">
        <v>106</v>
      </c>
      <c r="B65" s="268">
        <f>'Participant F - N'!E6</f>
        <v>337.95678700000002</v>
      </c>
      <c r="C65" s="269">
        <f>'Participant F - N'!E24</f>
        <v>335.95034800000002</v>
      </c>
      <c r="D65" s="268">
        <f>'Participant F - N'!E42</f>
        <v>323.57388300000002</v>
      </c>
      <c r="E65" s="269">
        <f>'Participant F - N'!E60</f>
        <v>307.07751500000001</v>
      </c>
      <c r="F65" s="268">
        <f>'Participant F - N'!E78</f>
        <v>286.18966699999999</v>
      </c>
      <c r="G65" s="269">
        <f>'Participant F - N'!E96</f>
        <v>273.69476300000002</v>
      </c>
      <c r="H65" s="268">
        <f>'Participant F - N'!E114</f>
        <v>264.50247200000001</v>
      </c>
      <c r="I65" s="269">
        <f>'Participant F - N'!E132</f>
        <v>256.37820399999998</v>
      </c>
      <c r="J65" s="268">
        <f>'Participant F - N'!E150</f>
        <v>237.977982</v>
      </c>
      <c r="K65" s="269">
        <f>'Participant F - N'!E168</f>
        <v>184.315842</v>
      </c>
      <c r="M65" s="225"/>
      <c r="N65" s="233" t="s">
        <v>106</v>
      </c>
      <c r="O65" s="257">
        <f>'Participant F - N'!J6</f>
        <v>8605.3740230000003</v>
      </c>
      <c r="P65" s="258">
        <f>'Participant F - N'!J24</f>
        <v>8447.0058590000008</v>
      </c>
      <c r="Q65" s="257">
        <f>'Participant F - N'!J42</f>
        <v>7783.8378910000001</v>
      </c>
      <c r="R65" s="258">
        <f>'Participant F - N'!J60</f>
        <v>7001.6166990000002</v>
      </c>
      <c r="S65" s="257">
        <f>'Participant F - N'!J78</f>
        <v>6122.7333980000003</v>
      </c>
      <c r="T65" s="258">
        <f>'Participant F - N'!J96</f>
        <v>5704.6459960000002</v>
      </c>
      <c r="U65" s="257">
        <f>'Participant F - N'!J114</f>
        <v>5378.2055659999996</v>
      </c>
      <c r="V65" s="258">
        <f>'Participant F - N'!J132</f>
        <v>4994.4443359999996</v>
      </c>
      <c r="W65" s="257">
        <f>'Participant F - N'!J150</f>
        <v>4282.9321289999998</v>
      </c>
      <c r="X65" s="258">
        <f>'Participant F - N'!J168</f>
        <v>2485.1220699999999</v>
      </c>
      <c r="Z65" s="225"/>
      <c r="AA65" s="236" t="s">
        <v>106</v>
      </c>
      <c r="AB65" s="243">
        <f>'Participant F - N'!O6</f>
        <v>847394.72959999996</v>
      </c>
      <c r="AC65" s="240">
        <f t="shared" si="1"/>
        <v>847.39472960000001</v>
      </c>
      <c r="AD65" s="200">
        <v>868.9115438</v>
      </c>
      <c r="AE65" s="198"/>
    </row>
    <row r="66" spans="1:35" x14ac:dyDescent="0.25">
      <c r="A66" s="218" t="s">
        <v>107</v>
      </c>
      <c r="B66" s="270">
        <f>'Participant F - N'!E7</f>
        <v>335.50027499999999</v>
      </c>
      <c r="C66" s="271">
        <f>'Participant F - N'!E25</f>
        <v>334.62658699999997</v>
      </c>
      <c r="D66" s="270">
        <f>'Participant F - N'!E43</f>
        <v>322.51861600000001</v>
      </c>
      <c r="E66" s="271">
        <f>'Participant F - N'!E61</f>
        <v>306.18542500000001</v>
      </c>
      <c r="F66" s="270">
        <f>'Participant F - N'!E79</f>
        <v>284.912598</v>
      </c>
      <c r="G66" s="271">
        <f>'Participant F - N'!E97</f>
        <v>271.475708</v>
      </c>
      <c r="H66" s="270">
        <f>'Participant F - N'!E115</f>
        <v>263.17260700000003</v>
      </c>
      <c r="I66" s="271">
        <f>'Participant F - N'!E133</f>
        <v>255.27836600000001</v>
      </c>
      <c r="J66" s="270">
        <f>'Participant F - N'!E151</f>
        <v>236.22096300000001</v>
      </c>
      <c r="K66" s="271">
        <f>'Participant F - N'!E169</f>
        <v>183.581436</v>
      </c>
      <c r="M66" s="225"/>
      <c r="N66" s="234" t="s">
        <v>107</v>
      </c>
      <c r="O66" s="259">
        <f>'Participant F - N'!J7</f>
        <v>8480.1064449999994</v>
      </c>
      <c r="P66" s="260">
        <f>'Participant F - N'!J25</f>
        <v>8397.8496090000008</v>
      </c>
      <c r="Q66" s="259">
        <f>'Participant F - N'!J43</f>
        <v>7733.4184569999998</v>
      </c>
      <c r="R66" s="260">
        <f>'Participant F - N'!J61</f>
        <v>6942.890625</v>
      </c>
      <c r="S66" s="259">
        <f>'Participant F - N'!J79</f>
        <v>6082.1108400000003</v>
      </c>
      <c r="T66" s="260">
        <f>'Participant F - N'!J97</f>
        <v>5623.7993159999996</v>
      </c>
      <c r="U66" s="259">
        <f>'Participant F - N'!J115</f>
        <v>5294.1069340000004</v>
      </c>
      <c r="V66" s="260">
        <f>'Participant F - N'!J133</f>
        <v>4935.2075199999999</v>
      </c>
      <c r="W66" s="259">
        <f>'Participant F - N'!J151</f>
        <v>4212.6328130000002</v>
      </c>
      <c r="X66" s="260">
        <f>'Participant F - N'!J169</f>
        <v>2482.3564449999999</v>
      </c>
      <c r="Z66" s="225"/>
      <c r="AA66" s="237" t="s">
        <v>107</v>
      </c>
      <c r="AB66" s="244">
        <f>'Participant F - N'!O7</f>
        <v>839615.4754</v>
      </c>
      <c r="AC66" s="241">
        <f t="shared" si="1"/>
        <v>839.61547540000004</v>
      </c>
      <c r="AD66" s="200">
        <v>853.99979359999998</v>
      </c>
      <c r="AE66" s="198"/>
    </row>
    <row r="67" spans="1:35" x14ac:dyDescent="0.25">
      <c r="A67" s="216" t="s">
        <v>108</v>
      </c>
      <c r="B67" s="266">
        <f>'Participant G - N'!E5</f>
        <v>380.82479899999998</v>
      </c>
      <c r="C67" s="267">
        <f>'Participant G - N'!E23</f>
        <v>352.64651500000002</v>
      </c>
      <c r="D67" s="266">
        <f>'Participant G - N'!E41</f>
        <v>331.76388500000002</v>
      </c>
      <c r="E67" s="267">
        <f>'Participant G - N'!E59</f>
        <v>321.776184</v>
      </c>
      <c r="F67" s="266">
        <f>'Participant G - N'!E77</f>
        <v>310.82498199999998</v>
      </c>
      <c r="G67" s="267">
        <f>'Participant G - N'!E95</f>
        <v>313.04528800000003</v>
      </c>
      <c r="H67" s="266">
        <f>'Participant G - N'!E113</f>
        <v>306.72872899999999</v>
      </c>
      <c r="I67" s="267">
        <f>'Participant G - N'!E131</f>
        <v>293.92675800000001</v>
      </c>
      <c r="J67" s="266">
        <f>'Participant G - N'!E149</f>
        <v>267.39950599999997</v>
      </c>
      <c r="K67" s="267">
        <f>'Participant G - N'!E167</f>
        <v>193.46414200000001</v>
      </c>
      <c r="M67" s="225"/>
      <c r="N67" s="232" t="s">
        <v>108</v>
      </c>
      <c r="O67" s="255">
        <f>'Participant G - N'!J5</f>
        <v>10570.780269999999</v>
      </c>
      <c r="P67" s="256">
        <f>'Participant G - N'!J23</f>
        <v>9337.328125</v>
      </c>
      <c r="Q67" s="255">
        <f>'Participant G - N'!J41</f>
        <v>8097.0346680000002</v>
      </c>
      <c r="R67" s="256">
        <f>'Participant G - N'!J59</f>
        <v>7575.7631840000004</v>
      </c>
      <c r="S67" s="255">
        <f>'Participant G - N'!J77</f>
        <v>7291.0234380000002</v>
      </c>
      <c r="T67" s="256">
        <f>'Participant G - N'!J95</f>
        <v>7330.404297</v>
      </c>
      <c r="U67" s="255">
        <f>'Participant G - N'!J113</f>
        <v>7043.4555659999996</v>
      </c>
      <c r="V67" s="256">
        <f>'Participant G - N'!J131</f>
        <v>6616.5371089999999</v>
      </c>
      <c r="W67" s="255">
        <f>'Participant G - N'!J149</f>
        <v>5518.330078</v>
      </c>
      <c r="X67" s="256">
        <f>'Participant G - N'!J167</f>
        <v>2839.5871579999998</v>
      </c>
      <c r="Z67" s="225"/>
      <c r="AA67" s="235" t="s">
        <v>108</v>
      </c>
      <c r="AB67" s="242">
        <f>'Participant G - N'!O5</f>
        <v>1234429.7890000001</v>
      </c>
      <c r="AC67" s="239">
        <f t="shared" si="1"/>
        <v>1234.429789</v>
      </c>
      <c r="AD67" s="200">
        <v>1220.3936249999999</v>
      </c>
      <c r="AE67" s="289">
        <f>AVERAGE(AD67:AD69)-AVERAGE(AC67:AC69)</f>
        <v>-51.425641000000041</v>
      </c>
      <c r="AF67">
        <f>AE67/AVERAGE(AC67:AC69)</f>
        <v>-4.0669862218519474E-2</v>
      </c>
      <c r="AG67">
        <f>ABS(AF67)*100</f>
        <v>4.0669862218519475</v>
      </c>
    </row>
    <row r="68" spans="1:35" x14ac:dyDescent="0.25">
      <c r="A68" s="217" t="s">
        <v>109</v>
      </c>
      <c r="B68" s="268">
        <f>'Participant G - N'!E6</f>
        <v>383.411743</v>
      </c>
      <c r="C68" s="269">
        <f>'Participant G - N'!E24</f>
        <v>351.08078</v>
      </c>
      <c r="D68" s="268">
        <f>'Participant G - N'!E42</f>
        <v>333.59860200000003</v>
      </c>
      <c r="E68" s="269">
        <f>'Participant G - N'!E60</f>
        <v>330.86914100000001</v>
      </c>
      <c r="F68" s="268">
        <f>'Participant G - N'!E78</f>
        <v>316.11621100000002</v>
      </c>
      <c r="G68" s="269">
        <f>'Participant G - N'!E96</f>
        <v>317.12655599999999</v>
      </c>
      <c r="H68" s="268">
        <f>'Participant G - N'!E114</f>
        <v>318.821686</v>
      </c>
      <c r="I68" s="269">
        <f>'Participant G - N'!E132</f>
        <v>299.47683699999999</v>
      </c>
      <c r="J68" s="268">
        <f>'Participant G - N'!E150</f>
        <v>272.23144500000001</v>
      </c>
      <c r="K68" s="269">
        <f>'Participant G - N'!E168</f>
        <v>198.50541699999999</v>
      </c>
      <c r="M68" s="225"/>
      <c r="N68" s="233" t="s">
        <v>109</v>
      </c>
      <c r="O68" s="257">
        <f>'Participant G - N'!J6</f>
        <v>10577.07129</v>
      </c>
      <c r="P68" s="258">
        <f>'Participant G - N'!J24</f>
        <v>9348.296875</v>
      </c>
      <c r="Q68" s="257">
        <f>'Participant G - N'!J42</f>
        <v>8254.7363280000009</v>
      </c>
      <c r="R68" s="258">
        <f>'Participant G - N'!J60</f>
        <v>7834.8608400000003</v>
      </c>
      <c r="S68" s="257">
        <f>'Participant G - N'!J78</f>
        <v>7497.7299800000001</v>
      </c>
      <c r="T68" s="258">
        <f>'Participant G - N'!J96</f>
        <v>7558.9633789999998</v>
      </c>
      <c r="U68" s="257">
        <f>'Participant G - N'!J114</f>
        <v>7391.6923829999996</v>
      </c>
      <c r="V68" s="258">
        <f>'Participant G - N'!J132</f>
        <v>6834.3999020000001</v>
      </c>
      <c r="W68" s="257">
        <f>'Participant G - N'!J150</f>
        <v>5716.0712890000004</v>
      </c>
      <c r="X68" s="258">
        <f>'Participant G - N'!J168</f>
        <v>2961.0441890000002</v>
      </c>
      <c r="Z68" s="225"/>
      <c r="AA68" s="236" t="s">
        <v>109</v>
      </c>
      <c r="AB68" s="243">
        <f>'Participant G - N'!O6</f>
        <v>1266011.2109999999</v>
      </c>
      <c r="AC68" s="240">
        <f t="shared" si="1"/>
        <v>1266.011211</v>
      </c>
      <c r="AD68" s="200">
        <v>1205.781199</v>
      </c>
      <c r="AE68" s="198"/>
      <c r="AF68" s="198"/>
      <c r="AG68" s="198"/>
      <c r="AH68" s="198"/>
      <c r="AI68" s="198"/>
    </row>
    <row r="69" spans="1:35" x14ac:dyDescent="0.25">
      <c r="A69" s="218" t="s">
        <v>110</v>
      </c>
      <c r="B69" s="270">
        <f>'Participant G - N'!E7</f>
        <v>381.69512900000001</v>
      </c>
      <c r="C69" s="271">
        <f>'Participant G - N'!E25</f>
        <v>357.49609400000003</v>
      </c>
      <c r="D69" s="270">
        <f>'Participant G - N'!E43</f>
        <v>333.86938500000002</v>
      </c>
      <c r="E69" s="271">
        <f>'Participant G - N'!E61</f>
        <v>327.46588100000002</v>
      </c>
      <c r="F69" s="270">
        <f>'Participant G - N'!E79</f>
        <v>323.35916099999997</v>
      </c>
      <c r="G69" s="271">
        <f>'Participant G - N'!E97</f>
        <v>318.52493299999998</v>
      </c>
      <c r="H69" s="270">
        <f>'Participant G - N'!E115</f>
        <v>317.20590199999998</v>
      </c>
      <c r="I69" s="271">
        <f>'Participant G - N'!E133</f>
        <v>302.85812399999998</v>
      </c>
      <c r="J69" s="270">
        <f>'Participant G - N'!E151</f>
        <v>275.127747</v>
      </c>
      <c r="K69" s="271">
        <f>'Participant G - N'!E169</f>
        <v>196.90621899999999</v>
      </c>
      <c r="M69" s="225"/>
      <c r="N69" s="234" t="s">
        <v>110</v>
      </c>
      <c r="O69" s="259">
        <f>'Participant G - N'!J7</f>
        <v>10888.21875</v>
      </c>
      <c r="P69" s="260">
        <f>'Participant G - N'!J25</f>
        <v>9544.7851559999999</v>
      </c>
      <c r="Q69" s="259">
        <f>'Participant G - N'!J43</f>
        <v>8278.0625</v>
      </c>
      <c r="R69" s="260">
        <f>'Participant G - N'!J61</f>
        <v>7917.9404299999997</v>
      </c>
      <c r="S69" s="259">
        <f>'Participant G - N'!J79</f>
        <v>7823.0742190000001</v>
      </c>
      <c r="T69" s="260">
        <f>'Participant G - N'!J97</f>
        <v>7798.8471680000002</v>
      </c>
      <c r="U69" s="259">
        <f>'Participant G - N'!J115</f>
        <v>7543.251953</v>
      </c>
      <c r="V69" s="260">
        <f>'Participant G - N'!J133</f>
        <v>6998.0063479999999</v>
      </c>
      <c r="W69" s="259">
        <f>'Participant G - N'!J151</f>
        <v>5793.9028319999998</v>
      </c>
      <c r="X69" s="260">
        <f>'Participant G - N'!J169</f>
        <v>2929.470703</v>
      </c>
      <c r="Z69" s="225"/>
      <c r="AA69" s="237" t="s">
        <v>110</v>
      </c>
      <c r="AB69" s="244">
        <f>'Participant G - N'!O7</f>
        <v>1292955.746</v>
      </c>
      <c r="AC69" s="241">
        <f t="shared" si="1"/>
        <v>1292.9557460000001</v>
      </c>
      <c r="AD69" s="200">
        <v>1212.9449990000001</v>
      </c>
      <c r="AE69" s="198"/>
      <c r="AF69" s="198"/>
      <c r="AG69" s="198"/>
      <c r="AH69" s="198"/>
      <c r="AI69" s="198"/>
    </row>
    <row r="70" spans="1:35" x14ac:dyDescent="0.25">
      <c r="B70" s="200"/>
      <c r="C70" s="200"/>
      <c r="D70" s="200"/>
      <c r="E70" s="200"/>
      <c r="F70" s="200"/>
      <c r="G70" s="200"/>
      <c r="H70" s="200"/>
      <c r="I70" s="200"/>
      <c r="J70" s="200"/>
      <c r="K70" s="200"/>
      <c r="M70" s="225"/>
      <c r="O70" s="200"/>
      <c r="P70" s="200"/>
      <c r="Q70" s="200"/>
      <c r="R70" s="200"/>
      <c r="S70" s="200"/>
      <c r="T70" s="200"/>
      <c r="U70" s="200"/>
      <c r="V70" s="200"/>
      <c r="W70" s="200"/>
      <c r="X70" s="200"/>
      <c r="Z70" s="225"/>
    </row>
    <row r="71" spans="1:35" ht="26.25" x14ac:dyDescent="0.4">
      <c r="A71" s="223" t="s">
        <v>19</v>
      </c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23"/>
      <c r="M71" s="231"/>
      <c r="N71" s="223" t="s">
        <v>19</v>
      </c>
      <c r="O71" s="200"/>
      <c r="P71" s="200"/>
      <c r="Q71" s="200"/>
      <c r="R71" s="200"/>
      <c r="S71" s="200"/>
      <c r="T71" s="200"/>
      <c r="U71" s="200"/>
      <c r="V71" s="200"/>
      <c r="W71" s="200"/>
      <c r="X71" s="200"/>
      <c r="Z71" s="225"/>
      <c r="AA71" s="223" t="s">
        <v>19</v>
      </c>
    </row>
    <row r="72" spans="1:35" x14ac:dyDescent="0.25">
      <c r="A72" s="69"/>
      <c r="B72" s="262"/>
      <c r="C72" s="262"/>
      <c r="D72" s="262"/>
      <c r="E72" s="262"/>
      <c r="F72" s="262"/>
      <c r="G72" s="263"/>
      <c r="H72" s="262"/>
      <c r="I72" s="262"/>
      <c r="J72" s="262"/>
      <c r="K72" s="262"/>
      <c r="M72" s="225"/>
      <c r="N72" s="69"/>
      <c r="O72" s="262"/>
      <c r="P72" s="262"/>
      <c r="Q72" s="262"/>
      <c r="R72" s="262"/>
      <c r="S72" s="262"/>
      <c r="T72" s="263"/>
      <c r="U72" s="262"/>
      <c r="V72" s="262"/>
      <c r="W72" s="262"/>
      <c r="X72" s="262"/>
      <c r="Z72" s="225"/>
    </row>
    <row r="73" spans="1:35" x14ac:dyDescent="0.25">
      <c r="A73" s="220" t="s">
        <v>53</v>
      </c>
      <c r="B73" s="264">
        <v>0</v>
      </c>
      <c r="C73" s="265">
        <v>10</v>
      </c>
      <c r="D73" s="264">
        <v>20</v>
      </c>
      <c r="E73" s="265">
        <v>30</v>
      </c>
      <c r="F73" s="264">
        <v>40</v>
      </c>
      <c r="G73" s="265">
        <v>50</v>
      </c>
      <c r="H73" s="264">
        <v>60</v>
      </c>
      <c r="I73" s="265">
        <v>70</v>
      </c>
      <c r="J73" s="264">
        <v>80</v>
      </c>
      <c r="K73" s="265">
        <v>90</v>
      </c>
      <c r="M73" s="225"/>
      <c r="N73" s="220" t="s">
        <v>53</v>
      </c>
      <c r="O73" s="264">
        <v>0</v>
      </c>
      <c r="P73" s="265">
        <v>10</v>
      </c>
      <c r="Q73" s="264">
        <v>20</v>
      </c>
      <c r="R73" s="265">
        <v>30</v>
      </c>
      <c r="S73" s="264">
        <v>40</v>
      </c>
      <c r="T73" s="265">
        <v>50</v>
      </c>
      <c r="U73" s="264">
        <v>60</v>
      </c>
      <c r="V73" s="265">
        <v>70</v>
      </c>
      <c r="W73" s="264">
        <v>80</v>
      </c>
      <c r="X73" s="265">
        <v>90</v>
      </c>
      <c r="Z73" s="225"/>
      <c r="AA73" s="201" t="s">
        <v>53</v>
      </c>
      <c r="AB73" s="238" t="s">
        <v>59</v>
      </c>
      <c r="AC73" s="203" t="s">
        <v>121</v>
      </c>
      <c r="AD73" s="69" t="s">
        <v>152</v>
      </c>
      <c r="AE73" s="282"/>
      <c r="AF73" s="291"/>
      <c r="AG73" s="291"/>
      <c r="AH73" s="291" t="s">
        <v>153</v>
      </c>
      <c r="AI73" s="291" t="s">
        <v>154</v>
      </c>
    </row>
    <row r="74" spans="1:35" x14ac:dyDescent="0.25">
      <c r="A74" s="216" t="s">
        <v>87</v>
      </c>
      <c r="B74" s="266">
        <f>'Participant A - N'!E8</f>
        <v>520.56732199999999</v>
      </c>
      <c r="C74" s="267">
        <f>'Participant A - N'!E26</f>
        <v>495.62322999999998</v>
      </c>
      <c r="D74" s="266">
        <f>'Participant A - N'!E44</f>
        <v>474.76269500000001</v>
      </c>
      <c r="E74" s="267">
        <f>'Participant A - N'!E62</f>
        <v>452.74618500000003</v>
      </c>
      <c r="F74" s="266">
        <f>'Participant A - N'!E80</f>
        <v>434.59558099999998</v>
      </c>
      <c r="G74" s="267">
        <f>'Participant A - N'!E98</f>
        <v>403.22256499999997</v>
      </c>
      <c r="H74" s="266">
        <f>'Participant A - N'!E116</f>
        <v>366.08548000000002</v>
      </c>
      <c r="I74" s="267">
        <f>'Participant A - N'!E134</f>
        <v>340.38067599999999</v>
      </c>
      <c r="J74" s="266">
        <f>'Participant A - N'!E152</f>
        <v>306.38204999999999</v>
      </c>
      <c r="K74" s="267">
        <f>'Participant A - N'!E170</f>
        <v>233.624146</v>
      </c>
      <c r="M74" s="225"/>
      <c r="N74" s="232" t="s">
        <v>87</v>
      </c>
      <c r="O74" s="255">
        <f>'Participant A - N'!J8</f>
        <v>20223.66992</v>
      </c>
      <c r="P74" s="256">
        <f>'Participant A - N'!J26</f>
        <v>18303.75</v>
      </c>
      <c r="Q74" s="255">
        <f>'Participant A - N'!J44</f>
        <v>16867.164059999999</v>
      </c>
      <c r="R74" s="256">
        <f>'Participant A - N'!J62</f>
        <v>15640.34375</v>
      </c>
      <c r="S74" s="255">
        <f>'Participant A - N'!J80</f>
        <v>14387.322270000001</v>
      </c>
      <c r="T74" s="256">
        <f>'Participant A - N'!J98</f>
        <v>12207.601559999999</v>
      </c>
      <c r="U74" s="255">
        <f>'Participant A - N'!J116</f>
        <v>10332.389649999999</v>
      </c>
      <c r="V74" s="256">
        <f>'Participant A - N'!J134</f>
        <v>8853.6728519999997</v>
      </c>
      <c r="W74" s="255">
        <f>'Participant A - N'!J152</f>
        <v>6883.0053710000002</v>
      </c>
      <c r="X74" s="256">
        <f>'Participant A - N'!J170</f>
        <v>2686.2727049999999</v>
      </c>
      <c r="Z74" s="225"/>
      <c r="AA74" s="235" t="s">
        <v>87</v>
      </c>
      <c r="AB74" s="242">
        <f>'Participant A - N'!O8</f>
        <v>2030225.82</v>
      </c>
      <c r="AC74" s="239">
        <f t="shared" ref="AC74:AC103" si="2">IFERROR(AB74/1000,"N/A")</f>
        <v>2030.2258200000001</v>
      </c>
      <c r="AD74" s="200">
        <v>2561.7556839999997</v>
      </c>
      <c r="AE74" s="289">
        <f>AVERAGE(AD74:AD76)-AVERAGE(AC74:AC76)</f>
        <v>464.91483999999991</v>
      </c>
      <c r="AF74">
        <f>AE74/AVERAGE(AD74:AD76)</f>
        <v>0.18094745310800944</v>
      </c>
      <c r="AG74">
        <f>ABS(AF74)*100</f>
        <v>18.094745310800946</v>
      </c>
      <c r="AH74" s="292">
        <f>AVERAGE(AG74:AG101)</f>
        <v>9.2205097898306008</v>
      </c>
      <c r="AI74">
        <f>STDEV(AG74:AG101)/SQRT(COUNT(AG74:AG101))</f>
        <v>2.4680102560829993</v>
      </c>
    </row>
    <row r="75" spans="1:35" x14ac:dyDescent="0.25">
      <c r="A75" s="217" t="s">
        <v>88</v>
      </c>
      <c r="B75" s="268">
        <f>'Participant A - N'!E9</f>
        <v>528.74548300000004</v>
      </c>
      <c r="C75" s="269">
        <f>'Participant A - N'!E27</f>
        <v>512.18066399999998</v>
      </c>
      <c r="D75" s="268">
        <f>'Participant A - N'!E45</f>
        <v>502.428833</v>
      </c>
      <c r="E75" s="269">
        <f>'Participant A - N'!E63</f>
        <v>490.11200000000002</v>
      </c>
      <c r="F75" s="268">
        <f>'Participant A - N'!E81</f>
        <v>471.10406499999999</v>
      </c>
      <c r="G75" s="269">
        <f>'Participant A - N'!E99</f>
        <v>440.75882000000001</v>
      </c>
      <c r="H75" s="268">
        <f>'Participant A - N'!E117</f>
        <v>399.503601</v>
      </c>
      <c r="I75" s="269">
        <f>'Participant A - N'!E135</f>
        <v>372.00997899999999</v>
      </c>
      <c r="J75" s="268">
        <f>'Participant A - N'!E153</f>
        <v>342.23046900000003</v>
      </c>
      <c r="K75" s="269">
        <f>'Participant A - N'!E171</f>
        <v>262.33950800000002</v>
      </c>
      <c r="M75" s="225"/>
      <c r="N75" s="233" t="s">
        <v>88</v>
      </c>
      <c r="O75" s="257">
        <f>'Participant A - N'!J9</f>
        <v>21733.734380000002</v>
      </c>
      <c r="P75" s="258">
        <f>'Participant A - N'!J27</f>
        <v>20441.95117</v>
      </c>
      <c r="Q75" s="257">
        <f>'Participant A - N'!J45</f>
        <v>19612.597659999999</v>
      </c>
      <c r="R75" s="258">
        <f>'Participant A - N'!J63</f>
        <v>18652.068360000001</v>
      </c>
      <c r="S75" s="257">
        <f>'Participant A - N'!J81</f>
        <v>17211.769530000001</v>
      </c>
      <c r="T75" s="258">
        <f>'Participant A - N'!J99</f>
        <v>14952.5332</v>
      </c>
      <c r="U75" s="257">
        <f>'Participant A - N'!J117</f>
        <v>12351.920899999999</v>
      </c>
      <c r="V75" s="258">
        <f>'Participant A - N'!J135</f>
        <v>10364.19922</v>
      </c>
      <c r="W75" s="257">
        <f>'Participant A - N'!J153</f>
        <v>8305.7197269999997</v>
      </c>
      <c r="X75" s="258">
        <f>'Participant A - N'!J171</f>
        <v>4517.2646480000003</v>
      </c>
      <c r="Z75" s="225"/>
      <c r="AA75" s="236" t="s">
        <v>88</v>
      </c>
      <c r="AB75" s="243">
        <f>'Participant A - N'!O9</f>
        <v>2414914.3709999998</v>
      </c>
      <c r="AC75" s="240">
        <f t="shared" si="2"/>
        <v>2414.9143709999998</v>
      </c>
      <c r="AD75" s="200">
        <v>2565.8888769999999</v>
      </c>
      <c r="AE75" s="198"/>
    </row>
    <row r="76" spans="1:35" x14ac:dyDescent="0.25">
      <c r="A76" s="218" t="s">
        <v>89</v>
      </c>
      <c r="B76" s="270">
        <f>'Participant A - N'!E10</f>
        <v>505.58377100000001</v>
      </c>
      <c r="C76" s="271">
        <f>'Participant A - N'!E28</f>
        <v>480.26531999999997</v>
      </c>
      <c r="D76" s="270">
        <f>'Participant A - N'!E46</f>
        <v>461.20599399999998</v>
      </c>
      <c r="E76" s="271">
        <f>'Participant A - N'!E64</f>
        <v>444.34173600000003</v>
      </c>
      <c r="F76" s="270">
        <f>'Participant A - N'!E82</f>
        <v>424.18420400000002</v>
      </c>
      <c r="G76" s="271">
        <f>'Participant A - N'!E100</f>
        <v>403.94680799999998</v>
      </c>
      <c r="H76" s="270">
        <f>'Participant A - N'!E118</f>
        <v>341.89608800000002</v>
      </c>
      <c r="I76" s="271">
        <f>'Participant A - N'!E136</f>
        <v>345.67105099999998</v>
      </c>
      <c r="J76" s="270">
        <f>'Participant A - N'!E154</f>
        <v>309.14126599999997</v>
      </c>
      <c r="K76" s="271">
        <f>'Participant A - N'!E172</f>
        <v>222.811386</v>
      </c>
      <c r="M76" s="225"/>
      <c r="N76" s="234" t="s">
        <v>89</v>
      </c>
      <c r="O76" s="259">
        <f>'Participant A - N'!J10</f>
        <v>19738.148440000001</v>
      </c>
      <c r="P76" s="260">
        <f>'Participant A - N'!J28</f>
        <v>17351.91992</v>
      </c>
      <c r="Q76" s="259">
        <f>'Participant A - N'!J46</f>
        <v>15644.592769999999</v>
      </c>
      <c r="R76" s="260">
        <f>'Participant A - N'!J64</f>
        <v>14148.9707</v>
      </c>
      <c r="S76" s="259">
        <f>'Participant A - N'!J82</f>
        <v>12885.255859999999</v>
      </c>
      <c r="T76" s="260">
        <f>'Participant A - N'!J100</f>
        <v>11753.900390000001</v>
      </c>
      <c r="U76" s="259">
        <f>'Participant A - N'!J118</f>
        <v>9021.1455079999996</v>
      </c>
      <c r="V76" s="260">
        <f>'Participant A - N'!J136</f>
        <v>7482.2377930000002</v>
      </c>
      <c r="W76" s="259">
        <f>'Participant A - N'!J154</f>
        <v>6610.2807620000003</v>
      </c>
      <c r="X76" s="260">
        <f>'Participant A - N'!J172</f>
        <v>2620.8989259999998</v>
      </c>
      <c r="Z76" s="225"/>
      <c r="AA76" s="237" t="s">
        <v>89</v>
      </c>
      <c r="AB76" s="244">
        <f>'Participant A - N'!O10</f>
        <v>1868123.8629999999</v>
      </c>
      <c r="AC76" s="241">
        <f t="shared" si="2"/>
        <v>1868.1238629999998</v>
      </c>
      <c r="AD76" s="200">
        <v>2580.3640129999999</v>
      </c>
      <c r="AE76" s="198"/>
    </row>
    <row r="77" spans="1:35" x14ac:dyDescent="0.25">
      <c r="A77" s="216" t="s">
        <v>90</v>
      </c>
      <c r="B77" s="266">
        <f>'Participant B - N'!E8</f>
        <v>353.83425899999997</v>
      </c>
      <c r="C77" s="267">
        <f>'Participant B - N'!E26</f>
        <v>342.16021699999999</v>
      </c>
      <c r="D77" s="266">
        <f>'Participant B - N'!E44</f>
        <v>327.38562000000002</v>
      </c>
      <c r="E77" s="267">
        <f>'Participant B - N'!E62</f>
        <v>302.94009399999999</v>
      </c>
      <c r="F77" s="266">
        <f>'Participant B - N'!E80</f>
        <v>287.804169</v>
      </c>
      <c r="G77" s="267">
        <f>'Participant B - N'!E98</f>
        <v>277.80703699999998</v>
      </c>
      <c r="H77" s="266">
        <f>'Participant B - N'!E116</f>
        <v>267.203125</v>
      </c>
      <c r="I77" s="267">
        <f>'Participant B - N'!E134</f>
        <v>251.956863</v>
      </c>
      <c r="J77" s="266">
        <f>'Participant B - N'!E152</f>
        <v>228.65226699999999</v>
      </c>
      <c r="K77" s="267">
        <f>'Participant B - N'!E170</f>
        <v>185.255707</v>
      </c>
      <c r="M77" s="225"/>
      <c r="N77" s="232" t="s">
        <v>90</v>
      </c>
      <c r="O77" s="255">
        <f>'Participant B - N'!J8</f>
        <v>9283.2441409999992</v>
      </c>
      <c r="P77" s="256">
        <f>'Participant B - N'!J26</f>
        <v>8868.1044920000004</v>
      </c>
      <c r="Q77" s="255">
        <f>'Participant B - N'!J44</f>
        <v>8263.8369139999995</v>
      </c>
      <c r="R77" s="256">
        <f>'Participant B - N'!J62</f>
        <v>7110.7568359999996</v>
      </c>
      <c r="S77" s="255">
        <f>'Participant B - N'!J80</f>
        <v>6489.1367190000001</v>
      </c>
      <c r="T77" s="256">
        <f>'Participant B - N'!J98</f>
        <v>6031.4013670000004</v>
      </c>
      <c r="U77" s="255">
        <f>'Participant B - N'!J116</f>
        <v>5563.8168949999999</v>
      </c>
      <c r="V77" s="256">
        <f>'Participant B - N'!J134</f>
        <v>4934.6645509999998</v>
      </c>
      <c r="W77" s="255">
        <f>'Participant B - N'!J152</f>
        <v>4029.3142090000001</v>
      </c>
      <c r="X77" s="256">
        <f>'Participant B - N'!J170</f>
        <v>2663.498779</v>
      </c>
      <c r="Z77" s="225"/>
      <c r="AA77" s="235" t="s">
        <v>90</v>
      </c>
      <c r="AB77" s="242">
        <f>'Participant B - N'!O8</f>
        <v>1026536.052</v>
      </c>
      <c r="AC77" s="239">
        <f t="shared" si="2"/>
        <v>1026.5360519999999</v>
      </c>
      <c r="AD77" s="200">
        <v>1067.81771</v>
      </c>
      <c r="AE77" s="289">
        <f>AVERAGE(AD77:AD79)-AVERAGE(AC77:AC79)</f>
        <v>174.86158499999999</v>
      </c>
      <c r="AF77">
        <f>AE77/AVERAGE(AD77:AD79)</f>
        <v>0.16474560299563468</v>
      </c>
      <c r="AG77">
        <f>ABS(AF77)*100</f>
        <v>16.474560299563468</v>
      </c>
    </row>
    <row r="78" spans="1:35" x14ac:dyDescent="0.25">
      <c r="A78" s="217" t="s">
        <v>91</v>
      </c>
      <c r="B78" s="268">
        <f>'Participant B - N'!E9</f>
        <v>304.78753699999999</v>
      </c>
      <c r="C78" s="269">
        <f>'Participant B - N'!E27</f>
        <v>300.42010499999998</v>
      </c>
      <c r="D78" s="268">
        <f>'Participant B - N'!E45</f>
        <v>274.08145100000002</v>
      </c>
      <c r="E78" s="269">
        <f>'Participant B - N'!E63</f>
        <v>260.93984999999998</v>
      </c>
      <c r="F78" s="268">
        <f>'Participant B - N'!E81</f>
        <v>253.800873</v>
      </c>
      <c r="G78" s="269">
        <f>'Participant B - N'!E99</f>
        <v>245.57292200000001</v>
      </c>
      <c r="H78" s="268">
        <f>'Participant B - N'!E117</f>
        <v>228.258118</v>
      </c>
      <c r="I78" s="269">
        <f>'Participant B - N'!E135</f>
        <v>203.805756</v>
      </c>
      <c r="J78" s="268">
        <f>'Participant B - N'!E153</f>
        <v>121.196381</v>
      </c>
      <c r="K78" s="269" t="str">
        <f>'Participant B - N'!E171</f>
        <v>N/A</v>
      </c>
      <c r="M78" s="225"/>
      <c r="N78" s="233" t="s">
        <v>91</v>
      </c>
      <c r="O78" s="257">
        <f>'Participant B - N'!J9</f>
        <v>6652.4555659999996</v>
      </c>
      <c r="P78" s="258">
        <f>'Participant B - N'!J27</f>
        <v>6429.0073240000002</v>
      </c>
      <c r="Q78" s="257">
        <f>'Participant B - N'!J45</f>
        <v>5595.3740230000003</v>
      </c>
      <c r="R78" s="258">
        <f>'Participant B - N'!J63</f>
        <v>5150.5214839999999</v>
      </c>
      <c r="S78" s="257">
        <f>'Participant B - N'!J81</f>
        <v>4847.1201170000004</v>
      </c>
      <c r="T78" s="258">
        <f>'Participant B - N'!J99</f>
        <v>4520.7119140000004</v>
      </c>
      <c r="U78" s="257">
        <f>'Participant B - N'!J117</f>
        <v>3941.2963869999999</v>
      </c>
      <c r="V78" s="258">
        <f>'Participant B - N'!J135</f>
        <v>3210.3159179999998</v>
      </c>
      <c r="W78" s="257">
        <f>'Participant B - N'!J153</f>
        <v>1103.149414</v>
      </c>
      <c r="X78" s="258" t="str">
        <f>'Participant B - N'!J171</f>
        <v>N/A</v>
      </c>
      <c r="Z78" s="225"/>
      <c r="AA78" s="236" t="s">
        <v>91</v>
      </c>
      <c r="AB78" s="243">
        <f>'Participant B - N'!O9</f>
        <v>665998.65079999994</v>
      </c>
      <c r="AC78" s="240">
        <f t="shared" si="2"/>
        <v>665.99865079999995</v>
      </c>
      <c r="AD78" s="200">
        <v>1077.1492229999999</v>
      </c>
      <c r="AE78" s="198"/>
    </row>
    <row r="79" spans="1:35" x14ac:dyDescent="0.25">
      <c r="A79" s="218" t="s">
        <v>92</v>
      </c>
      <c r="B79" s="270">
        <f>'Participant B - N'!E10</f>
        <v>347.35723899999999</v>
      </c>
      <c r="C79" s="271">
        <f>'Participant B - N'!E28</f>
        <v>334.43490600000001</v>
      </c>
      <c r="D79" s="270">
        <f>'Participant B - N'!E46</f>
        <v>318.91503899999998</v>
      </c>
      <c r="E79" s="271">
        <f>'Participant B - N'!E64</f>
        <v>295.51232900000002</v>
      </c>
      <c r="F79" s="270">
        <f>'Participant B - N'!E82</f>
        <v>283.275238</v>
      </c>
      <c r="G79" s="271">
        <f>'Participant B - N'!E100</f>
        <v>274.53653000000003</v>
      </c>
      <c r="H79" s="270">
        <f>'Participant B - N'!E118</f>
        <v>263.180206</v>
      </c>
      <c r="I79" s="271">
        <f>'Participant B - N'!E136</f>
        <v>244.504807</v>
      </c>
      <c r="J79" s="270">
        <f>'Participant B - N'!E154</f>
        <v>219.50292999999999</v>
      </c>
      <c r="K79" s="271">
        <f>'Participant B - N'!E172</f>
        <v>173.654922</v>
      </c>
      <c r="M79" s="225"/>
      <c r="N79" s="234" t="s">
        <v>92</v>
      </c>
      <c r="O79" s="259">
        <f>'Participant B - N'!J10</f>
        <v>8910.4414059999999</v>
      </c>
      <c r="P79" s="260">
        <f>'Participant B - N'!J28</f>
        <v>8401.3818360000005</v>
      </c>
      <c r="Q79" s="259">
        <f>'Participant B - N'!J46</f>
        <v>7696.6474609999996</v>
      </c>
      <c r="R79" s="260">
        <f>'Participant B - N'!J64</f>
        <v>6737.1196289999998</v>
      </c>
      <c r="S79" s="259">
        <f>'Participant B - N'!J82</f>
        <v>6245.0820309999999</v>
      </c>
      <c r="T79" s="260">
        <f>'Participant B - N'!J100</f>
        <v>5832.6914059999999</v>
      </c>
      <c r="U79" s="259">
        <f>'Participant B - N'!J118</f>
        <v>5324.6005859999996</v>
      </c>
      <c r="V79" s="260">
        <f>'Participant B - N'!J136</f>
        <v>4597.3696289999998</v>
      </c>
      <c r="W79" s="259">
        <f>'Participant B - N'!J154</f>
        <v>3660.6921390000002</v>
      </c>
      <c r="X79" s="260">
        <f>'Participant B - N'!J172</f>
        <v>2261.3659670000002</v>
      </c>
      <c r="Z79" s="225"/>
      <c r="AA79" s="237" t="s">
        <v>92</v>
      </c>
      <c r="AB79" s="244">
        <f>'Participant B - N'!O10</f>
        <v>967091.50419999997</v>
      </c>
      <c r="AC79" s="241">
        <f t="shared" si="2"/>
        <v>967.09150419999992</v>
      </c>
      <c r="AD79" s="200">
        <v>1039.244029</v>
      </c>
      <c r="AE79" s="198"/>
    </row>
    <row r="80" spans="1:35" x14ac:dyDescent="0.25">
      <c r="A80" s="216" t="s">
        <v>93</v>
      </c>
      <c r="B80" s="266">
        <f>'Participant C - N'!E8</f>
        <v>397.687836</v>
      </c>
      <c r="C80" s="267">
        <f>'Participant C - N'!E26</f>
        <v>401.12435900000003</v>
      </c>
      <c r="D80" s="266">
        <f>'Participant C - N'!E44</f>
        <v>399.33691399999998</v>
      </c>
      <c r="E80" s="267">
        <f>'Participant C - N'!E62</f>
        <v>374.56042500000001</v>
      </c>
      <c r="F80" s="266">
        <f>'Participant C - N'!E80</f>
        <v>350.43362400000001</v>
      </c>
      <c r="G80" s="267">
        <f>'Participant C - N'!E98</f>
        <v>339.33904999999999</v>
      </c>
      <c r="H80" s="266">
        <f>'Participant C - N'!E116</f>
        <v>325</v>
      </c>
      <c r="I80" s="267">
        <f>'Participant C - N'!E134</f>
        <v>313.45617700000003</v>
      </c>
      <c r="J80" s="266">
        <f>'Participant C - N'!E152</f>
        <v>311.01550300000002</v>
      </c>
      <c r="K80" s="267">
        <f>'Participant C - N'!E170</f>
        <v>269.803406</v>
      </c>
      <c r="M80" s="225"/>
      <c r="N80" s="232" t="s">
        <v>93</v>
      </c>
      <c r="O80" s="255">
        <f>'Participant C - N'!J8</f>
        <v>11375.47559</v>
      </c>
      <c r="P80" s="256">
        <f>'Participant C - N'!J26</f>
        <v>11830.66309</v>
      </c>
      <c r="Q80" s="255">
        <f>'Participant C - N'!J44</f>
        <v>11967.516600000001</v>
      </c>
      <c r="R80" s="256">
        <f>'Participant C - N'!J62</f>
        <v>10873.978520000001</v>
      </c>
      <c r="S80" s="255">
        <f>'Participant C - N'!J80</f>
        <v>9589.0039059999999</v>
      </c>
      <c r="T80" s="256">
        <f>'Participant C - N'!J98</f>
        <v>8946.5351559999999</v>
      </c>
      <c r="U80" s="255">
        <f>'Participant C - N'!J116</f>
        <v>8148.0834960000002</v>
      </c>
      <c r="V80" s="256">
        <f>'Participant C - N'!J134</f>
        <v>7490.3071289999998</v>
      </c>
      <c r="W80" s="255">
        <f>'Participant C - N'!J152</f>
        <v>7271.9189450000003</v>
      </c>
      <c r="X80" s="256">
        <f>'Participant C - N'!J170</f>
        <v>4978.2470700000003</v>
      </c>
      <c r="Z80" s="225"/>
      <c r="AA80" s="235" t="s">
        <v>93</v>
      </c>
      <c r="AB80" s="242">
        <f>'Participant C - N'!O8</f>
        <v>2090106.4979999999</v>
      </c>
      <c r="AC80" s="239">
        <f t="shared" si="2"/>
        <v>2090.1064980000001</v>
      </c>
      <c r="AD80" s="200">
        <v>2181.8841590000002</v>
      </c>
      <c r="AE80" s="289">
        <f>AVERAGE(AD80:AD82)-AVERAGE(AC80:AC82)</f>
        <v>131.69797100000028</v>
      </c>
      <c r="AF80">
        <f>AE80/AVERAGE(AD80:AD82)</f>
        <v>6.1198633167089317E-2</v>
      </c>
      <c r="AG80">
        <f>ABS(AF80)*100</f>
        <v>6.1198633167089316</v>
      </c>
    </row>
    <row r="81" spans="1:33" x14ac:dyDescent="0.25">
      <c r="A81" s="217" t="s">
        <v>94</v>
      </c>
      <c r="B81" s="268">
        <f>'Participant C - N'!E9</f>
        <v>377.04538000000002</v>
      </c>
      <c r="C81" s="269">
        <f>'Participant C - N'!E27</f>
        <v>382.83587599999998</v>
      </c>
      <c r="D81" s="268">
        <f>'Participant C - N'!E45</f>
        <v>381.79803500000003</v>
      </c>
      <c r="E81" s="269">
        <f>'Participant C - N'!E63</f>
        <v>361.242096</v>
      </c>
      <c r="F81" s="268">
        <f>'Participant C - N'!E81</f>
        <v>331.48584</v>
      </c>
      <c r="G81" s="269">
        <f>'Participant C - N'!E99</f>
        <v>315.92733800000002</v>
      </c>
      <c r="H81" s="268">
        <f>'Participant C - N'!E117</f>
        <v>302.04068000000001</v>
      </c>
      <c r="I81" s="269">
        <f>'Participant C - N'!E135</f>
        <v>288.87286399999999</v>
      </c>
      <c r="J81" s="268">
        <f>'Participant C - N'!E153</f>
        <v>298.50439499999999</v>
      </c>
      <c r="K81" s="269">
        <f>'Participant C - N'!E171</f>
        <v>253.42227199999999</v>
      </c>
      <c r="M81" s="225"/>
      <c r="N81" s="233" t="s">
        <v>94</v>
      </c>
      <c r="O81" s="257">
        <f>'Participant C - N'!J9</f>
        <v>8883.7119139999995</v>
      </c>
      <c r="P81" s="258">
        <f>'Participant C - N'!J27</f>
        <v>10117.066409999999</v>
      </c>
      <c r="Q81" s="257">
        <f>'Participant C - N'!J45</f>
        <v>10786.340819999999</v>
      </c>
      <c r="R81" s="258">
        <f>'Participant C - N'!J63</f>
        <v>9906.8330079999996</v>
      </c>
      <c r="S81" s="257">
        <f>'Participant C - N'!J81</f>
        <v>8319.078125</v>
      </c>
      <c r="T81" s="258">
        <f>'Participant C - N'!J99</f>
        <v>7320.9746089999999</v>
      </c>
      <c r="U81" s="257">
        <f>'Participant C - N'!J117</f>
        <v>6481.1547849999997</v>
      </c>
      <c r="V81" s="258">
        <f>'Participant C - N'!J135</f>
        <v>6096.3134769999997</v>
      </c>
      <c r="W81" s="257">
        <f>'Participant C - N'!J153</f>
        <v>6426.3076170000004</v>
      </c>
      <c r="X81" s="258">
        <f>'Participant C - N'!J171</f>
        <v>4875.3828130000002</v>
      </c>
      <c r="Z81" s="225"/>
      <c r="AA81" s="236" t="s">
        <v>94</v>
      </c>
      <c r="AB81" s="243">
        <f>'Participant C - N'!O9</f>
        <v>1800554.5009999999</v>
      </c>
      <c r="AC81" s="240">
        <f t="shared" si="2"/>
        <v>1800.5545009999998</v>
      </c>
      <c r="AD81" s="200">
        <v>2132.4420649999997</v>
      </c>
      <c r="AE81" s="198"/>
    </row>
    <row r="82" spans="1:33" x14ac:dyDescent="0.25">
      <c r="A82" s="218" t="s">
        <v>95</v>
      </c>
      <c r="B82" s="270">
        <f>'Participant C - N'!E10</f>
        <v>398.61483800000002</v>
      </c>
      <c r="C82" s="271">
        <f>'Participant C - N'!E28</f>
        <v>403.90347300000002</v>
      </c>
      <c r="D82" s="270">
        <f>'Participant C - N'!E46</f>
        <v>399.30255099999999</v>
      </c>
      <c r="E82" s="271">
        <f>'Participant C - N'!E64</f>
        <v>379.59359699999999</v>
      </c>
      <c r="F82" s="270">
        <f>'Participant C - N'!E82</f>
        <v>355.51394699999997</v>
      </c>
      <c r="G82" s="271">
        <f>'Participant C - N'!E100</f>
        <v>343.95004299999999</v>
      </c>
      <c r="H82" s="270">
        <f>'Participant C - N'!E118</f>
        <v>327.09719799999999</v>
      </c>
      <c r="I82" s="271">
        <f>'Participant C - N'!E136</f>
        <v>316.41052200000001</v>
      </c>
      <c r="J82" s="270">
        <f>'Participant C - N'!E154</f>
        <v>322.02127100000001</v>
      </c>
      <c r="K82" s="271">
        <f>'Participant C - N'!E172</f>
        <v>279.471497</v>
      </c>
      <c r="M82" s="225"/>
      <c r="N82" s="234" t="s">
        <v>95</v>
      </c>
      <c r="O82" s="259">
        <f>'Participant C - N'!J10</f>
        <v>11566.04492</v>
      </c>
      <c r="P82" s="260">
        <f>'Participant C - N'!J28</f>
        <v>12193.66504</v>
      </c>
      <c r="Q82" s="259">
        <f>'Participant C - N'!J46</f>
        <v>12212.94824</v>
      </c>
      <c r="R82" s="260">
        <f>'Participant C - N'!J64</f>
        <v>11074.157230000001</v>
      </c>
      <c r="S82" s="259">
        <f>'Participant C - N'!J82</f>
        <v>9828.0869139999995</v>
      </c>
      <c r="T82" s="260">
        <f>'Participant C - N'!J100</f>
        <v>9241.4150389999995</v>
      </c>
      <c r="U82" s="259">
        <f>'Participant C - N'!J118</f>
        <v>8273.5703130000002</v>
      </c>
      <c r="V82" s="260">
        <f>'Participant C - N'!J136</f>
        <v>7697.935547</v>
      </c>
      <c r="W82" s="259">
        <f>'Participant C - N'!J154</f>
        <v>7933.0268550000001</v>
      </c>
      <c r="X82" s="260">
        <f>'Participant C - N'!J172</f>
        <v>5782.2358400000003</v>
      </c>
      <c r="Z82" s="225"/>
      <c r="AA82" s="237" t="s">
        <v>95</v>
      </c>
      <c r="AB82" s="244">
        <f>'Participant C - N'!O10</f>
        <v>2170172.1660000002</v>
      </c>
      <c r="AC82" s="241">
        <f t="shared" si="2"/>
        <v>2170.1721660000003</v>
      </c>
      <c r="AD82" s="200">
        <v>2141.6008539999998</v>
      </c>
      <c r="AE82" s="198"/>
    </row>
    <row r="83" spans="1:33" x14ac:dyDescent="0.25">
      <c r="A83" s="216" t="s">
        <v>96</v>
      </c>
      <c r="B83" s="266">
        <f>'Participant D - N'!E8</f>
        <v>528.30011000000002</v>
      </c>
      <c r="C83" s="267">
        <f>'Participant D - N'!E26</f>
        <v>509.492615</v>
      </c>
      <c r="D83" s="266">
        <f>'Participant D - N'!E44</f>
        <v>493.999908</v>
      </c>
      <c r="E83" s="267">
        <f>'Participant D - N'!E62</f>
        <v>479.841095</v>
      </c>
      <c r="F83" s="266">
        <f>'Participant D - N'!E80</f>
        <v>471.13864100000001</v>
      </c>
      <c r="G83" s="267">
        <f>'Participant D - N'!E98</f>
        <v>468.44482399999998</v>
      </c>
      <c r="H83" s="266">
        <f>'Participant D - N'!E116</f>
        <v>449.58441199999999</v>
      </c>
      <c r="I83" s="267">
        <f>'Participant D - N'!E134</f>
        <v>419.92465199999998</v>
      </c>
      <c r="J83" s="266">
        <f>'Participant D - N'!E152</f>
        <v>378.325714</v>
      </c>
      <c r="K83" s="267">
        <f>'Participant D - N'!E170</f>
        <v>279.52456699999999</v>
      </c>
      <c r="M83" s="225"/>
      <c r="N83" s="232" t="s">
        <v>96</v>
      </c>
      <c r="O83" s="255">
        <f>'Participant D - N'!J8</f>
        <v>21045.042969999999</v>
      </c>
      <c r="P83" s="256">
        <f>'Participant D - N'!J26</f>
        <v>19249.894530000001</v>
      </c>
      <c r="Q83" s="255">
        <f>'Participant D - N'!J44</f>
        <v>17858.917969999999</v>
      </c>
      <c r="R83" s="256">
        <f>'Participant D - N'!J62</f>
        <v>16741.251950000002</v>
      </c>
      <c r="S83" s="255">
        <f>'Participant D - N'!J80</f>
        <v>16056.88574</v>
      </c>
      <c r="T83" s="256">
        <f>'Participant D - N'!J98</f>
        <v>15654.976559999999</v>
      </c>
      <c r="U83" s="255">
        <f>'Participant D - N'!J116</f>
        <v>14907.315430000001</v>
      </c>
      <c r="V83" s="256">
        <f>'Participant D - N'!J134</f>
        <v>13143.177729999999</v>
      </c>
      <c r="W83" s="255">
        <f>'Participant D - N'!J152</f>
        <v>10588.668949999999</v>
      </c>
      <c r="X83" s="256">
        <f>'Participant D - N'!J170</f>
        <v>5491.4614259999998</v>
      </c>
      <c r="Z83" s="225"/>
      <c r="AA83" s="235" t="s">
        <v>96</v>
      </c>
      <c r="AB83" s="242">
        <f>'Participant D - N'!O8</f>
        <v>2530439.2510000002</v>
      </c>
      <c r="AC83" s="239">
        <f t="shared" si="2"/>
        <v>2530.4392510000002</v>
      </c>
      <c r="AD83" s="200">
        <v>2599.1269619999998</v>
      </c>
      <c r="AE83" s="289">
        <f>AVERAGE(AD83:AD85)-AVERAGE(AC83:AC85)</f>
        <v>135.99731699999984</v>
      </c>
      <c r="AF83">
        <f>AE83/AVERAGE(AD83:AD85)</f>
        <v>5.2177616689781249E-2</v>
      </c>
      <c r="AG83">
        <f>ABS(AF83)*100</f>
        <v>5.2177616689781248</v>
      </c>
    </row>
    <row r="84" spans="1:33" x14ac:dyDescent="0.25">
      <c r="A84" s="217" t="s">
        <v>97</v>
      </c>
      <c r="B84" s="268">
        <f>'Participant D - N'!E9</f>
        <v>522.94104000000004</v>
      </c>
      <c r="C84" s="269">
        <f>'Participant D - N'!E27</f>
        <v>508.75292999999999</v>
      </c>
      <c r="D84" s="268">
        <f>'Participant D - N'!E45</f>
        <v>493.04510499999998</v>
      </c>
      <c r="E84" s="269">
        <f>'Participant D - N'!E63</f>
        <v>477.74353000000002</v>
      </c>
      <c r="F84" s="268">
        <f>'Participant D - N'!E81</f>
        <v>469.760651</v>
      </c>
      <c r="G84" s="269">
        <f>'Participant D - N'!E99</f>
        <v>464.74941999999999</v>
      </c>
      <c r="H84" s="268">
        <f>'Participant D - N'!E117</f>
        <v>449.64215100000001</v>
      </c>
      <c r="I84" s="269">
        <f>'Participant D - N'!E135</f>
        <v>420.96649200000002</v>
      </c>
      <c r="J84" s="268">
        <f>'Participant D - N'!E153</f>
        <v>377.03839099999999</v>
      </c>
      <c r="K84" s="269">
        <f>'Participant D - N'!E171</f>
        <v>266.77890000000002</v>
      </c>
      <c r="M84" s="225"/>
      <c r="N84" s="233" t="s">
        <v>97</v>
      </c>
      <c r="O84" s="257">
        <f>'Participant D - N'!J9</f>
        <v>20857.29883</v>
      </c>
      <c r="P84" s="258">
        <f>'Participant D - N'!J27</f>
        <v>19297.01367</v>
      </c>
      <c r="Q84" s="257">
        <f>'Participant D - N'!J45</f>
        <v>17846.199219999999</v>
      </c>
      <c r="R84" s="258">
        <f>'Participant D - N'!J63</f>
        <v>16576.525389999999</v>
      </c>
      <c r="S84" s="257">
        <f>'Participant D - N'!J81</f>
        <v>15815.429690000001</v>
      </c>
      <c r="T84" s="258">
        <f>'Participant D - N'!J99</f>
        <v>15455.170899999999</v>
      </c>
      <c r="U84" s="257">
        <f>'Participant D - N'!J117</f>
        <v>14779.844730000001</v>
      </c>
      <c r="V84" s="258">
        <f>'Participant D - N'!J135</f>
        <v>13078.280269999999</v>
      </c>
      <c r="W84" s="257">
        <f>'Participant D - N'!J153</f>
        <v>10360.7207</v>
      </c>
      <c r="X84" s="258">
        <f>'Participant D - N'!J171</f>
        <v>4923.2192379999997</v>
      </c>
      <c r="Z84" s="225"/>
      <c r="AA84" s="236" t="s">
        <v>97</v>
      </c>
      <c r="AB84" s="243">
        <f>'Participant D - N'!O9</f>
        <v>2496628.6320000002</v>
      </c>
      <c r="AC84" s="240">
        <f t="shared" si="2"/>
        <v>2496.6286320000004</v>
      </c>
      <c r="AD84" s="200">
        <v>2605.9140230000003</v>
      </c>
      <c r="AE84" s="198"/>
    </row>
    <row r="85" spans="1:33" x14ac:dyDescent="0.25">
      <c r="A85" s="218" t="s">
        <v>98</v>
      </c>
      <c r="B85" s="270">
        <f>'Participant D - N'!E10</f>
        <v>522.66442900000004</v>
      </c>
      <c r="C85" s="271">
        <f>'Participant D - N'!E28</f>
        <v>504.44250499999998</v>
      </c>
      <c r="D85" s="270">
        <f>'Participant D - N'!E46</f>
        <v>489.02047700000003</v>
      </c>
      <c r="E85" s="271">
        <f>'Participant D - N'!E64</f>
        <v>471.67453</v>
      </c>
      <c r="F85" s="270">
        <f>'Participant D - N'!E82</f>
        <v>465.61114500000002</v>
      </c>
      <c r="G85" s="271">
        <f>'Participant D - N'!E100</f>
        <v>452.99179099999998</v>
      </c>
      <c r="H85" s="270">
        <f>'Participant D - N'!E118</f>
        <v>430.39331099999998</v>
      </c>
      <c r="I85" s="271">
        <f>'Participant D - N'!E136</f>
        <v>398.08169600000002</v>
      </c>
      <c r="J85" s="270">
        <f>'Participant D - N'!E154</f>
        <v>339.80725100000001</v>
      </c>
      <c r="K85" s="271">
        <f>'Participant D - N'!E172</f>
        <v>225.639374</v>
      </c>
      <c r="M85" s="225"/>
      <c r="N85" s="234" t="s">
        <v>98</v>
      </c>
      <c r="O85" s="259">
        <f>'Participant D - N'!J10</f>
        <v>20756.386719999999</v>
      </c>
      <c r="P85" s="260">
        <f>'Participant D - N'!J28</f>
        <v>19224.244139999999</v>
      </c>
      <c r="Q85" s="259">
        <f>'Participant D - N'!J46</f>
        <v>17676.265630000002</v>
      </c>
      <c r="R85" s="260">
        <f>'Participant D - N'!J64</f>
        <v>16405.867190000001</v>
      </c>
      <c r="S85" s="259">
        <f>'Participant D - N'!J82</f>
        <v>15713.14063</v>
      </c>
      <c r="T85" s="260">
        <f>'Participant D - N'!J100</f>
        <v>15086.63184</v>
      </c>
      <c r="U85" s="259">
        <f>'Participant D - N'!J118</f>
        <v>13888.79688</v>
      </c>
      <c r="V85" s="260">
        <f>'Participant D - N'!J136</f>
        <v>11917.313480000001</v>
      </c>
      <c r="W85" s="259">
        <f>'Participant D - N'!J154</f>
        <v>8770.6992190000001</v>
      </c>
      <c r="X85" s="260">
        <f>'Participant D - N'!J172</f>
        <v>3544.1320799999999</v>
      </c>
      <c r="Z85" s="225"/>
      <c r="AA85" s="237" t="s">
        <v>98</v>
      </c>
      <c r="AB85" s="244">
        <f>'Participant D - N'!O10</f>
        <v>2384230.8289999999</v>
      </c>
      <c r="AC85" s="241">
        <f t="shared" si="2"/>
        <v>2384.2308290000001</v>
      </c>
      <c r="AD85" s="200">
        <v>2614.2496779999997</v>
      </c>
      <c r="AE85" s="198"/>
    </row>
    <row r="86" spans="1:33" x14ac:dyDescent="0.25">
      <c r="A86" s="216" t="s">
        <v>99</v>
      </c>
      <c r="B86" s="266">
        <f>'Participant E (TR) - N'!E8</f>
        <v>271.88159200000001</v>
      </c>
      <c r="C86" s="267">
        <f>'Participant E (TR) - N'!E26</f>
        <v>274.36367799999999</v>
      </c>
      <c r="D86" s="266">
        <f>'Participant E (TR) - N'!E44</f>
        <v>272.67355300000003</v>
      </c>
      <c r="E86" s="267">
        <f>'Participant E (TR) - N'!E62</f>
        <v>261.38711499999999</v>
      </c>
      <c r="F86" s="266">
        <f>'Participant E (TR) - N'!E80</f>
        <v>243.17334</v>
      </c>
      <c r="G86" s="267">
        <f>'Participant E (TR) - N'!E98</f>
        <v>225.616074</v>
      </c>
      <c r="H86" s="266">
        <f>'Participant E (TR) - N'!E116</f>
        <v>211.664917</v>
      </c>
      <c r="I86" s="267">
        <f>'Participant E (TR) - N'!E134</f>
        <v>199.33703600000001</v>
      </c>
      <c r="J86" s="266">
        <f>'Participant E (TR) - N'!E152</f>
        <v>188.03170800000001</v>
      </c>
      <c r="K86" s="267">
        <f>'Participant E (TR) - N'!E170</f>
        <v>158.60185200000001</v>
      </c>
      <c r="M86" s="225"/>
      <c r="N86" s="232" t="s">
        <v>99</v>
      </c>
      <c r="O86" s="255">
        <f>'Participant E (TR) - N'!J8</f>
        <v>5766.0551759999998</v>
      </c>
      <c r="P86" s="256">
        <f>'Participant E (TR) - N'!J26</f>
        <v>5808.5195309999999</v>
      </c>
      <c r="Q86" s="255">
        <f>'Participant E (TR) - N'!J44</f>
        <v>5796.3686520000001</v>
      </c>
      <c r="R86" s="256">
        <f>'Participant E (TR) - N'!J62</f>
        <v>5330.9345700000003</v>
      </c>
      <c r="S86" s="255">
        <f>'Participant E (TR) - N'!J80</f>
        <v>4641.4169920000004</v>
      </c>
      <c r="T86" s="256">
        <f>'Participant E (TR) - N'!J98</f>
        <v>3970.9404300000001</v>
      </c>
      <c r="U86" s="255">
        <f>'Participant E (TR) - N'!J116</f>
        <v>3467.2282709999999</v>
      </c>
      <c r="V86" s="256">
        <f>'Participant E (TR) - N'!J134</f>
        <v>3037.9772950000001</v>
      </c>
      <c r="W86" s="255">
        <f>'Participant E (TR) - N'!J152</f>
        <v>2689.4248050000001</v>
      </c>
      <c r="X86" s="256">
        <f>'Participant E (TR) - N'!J170</f>
        <v>1953.0111079999999</v>
      </c>
      <c r="Z86" s="225"/>
      <c r="AA86" s="235" t="s">
        <v>99</v>
      </c>
      <c r="AB86" s="242">
        <f>'Participant E (TR) - N'!O8</f>
        <v>573921.48759999999</v>
      </c>
      <c r="AC86" s="239">
        <f t="shared" si="2"/>
        <v>573.92148759999998</v>
      </c>
      <c r="AD86" s="200">
        <v>552.48422389999996</v>
      </c>
      <c r="AE86" s="289">
        <f>AVERAGE(AD86:AD88)-AVERAGE(AC86:AC88)</f>
        <v>-12.622284566666735</v>
      </c>
      <c r="AF86">
        <f>AE86/AVERAGE(AD86:AD88)</f>
        <v>-2.3039385097184843E-2</v>
      </c>
      <c r="AG86">
        <f>ABS(AF86)*100</f>
        <v>2.3039385097184844</v>
      </c>
    </row>
    <row r="87" spans="1:33" x14ac:dyDescent="0.25">
      <c r="A87" s="217" t="s">
        <v>100</v>
      </c>
      <c r="B87" s="268">
        <f>'Participant E (TR) - N'!E9</f>
        <v>270.88586400000003</v>
      </c>
      <c r="C87" s="269">
        <f>'Participant E (TR) - N'!E27</f>
        <v>273.58431999999999</v>
      </c>
      <c r="D87" s="268">
        <f>'Participant E (TR) - N'!E45</f>
        <v>271.05294800000001</v>
      </c>
      <c r="E87" s="269">
        <f>'Participant E (TR) - N'!E63</f>
        <v>259.21862800000002</v>
      </c>
      <c r="F87" s="268">
        <f>'Participant E (TR) - N'!E81</f>
        <v>240.885391</v>
      </c>
      <c r="G87" s="269">
        <f>'Participant E (TR) - N'!E99</f>
        <v>222.70694</v>
      </c>
      <c r="H87" s="268">
        <f>'Participant E (TR) - N'!E117</f>
        <v>207.759232</v>
      </c>
      <c r="I87" s="269">
        <f>'Participant E (TR) - N'!E135</f>
        <v>195.064697</v>
      </c>
      <c r="J87" s="268">
        <f>'Participant E (TR) - N'!E153</f>
        <v>178.89941400000001</v>
      </c>
      <c r="K87" s="269">
        <f>'Participant E (TR) - N'!E171</f>
        <v>145.94210799999999</v>
      </c>
      <c r="M87" s="225"/>
      <c r="N87" s="233" t="s">
        <v>100</v>
      </c>
      <c r="O87" s="257">
        <f>'Participant E (TR) - N'!J9</f>
        <v>5715.1943359999996</v>
      </c>
      <c r="P87" s="258">
        <f>'Participant E (TR) - N'!J27</f>
        <v>5788.8095700000003</v>
      </c>
      <c r="Q87" s="257">
        <f>'Participant E (TR) - N'!J45</f>
        <v>5725.3276370000003</v>
      </c>
      <c r="R87" s="258">
        <f>'Participant E (TR) - N'!J63</f>
        <v>5277.9052730000003</v>
      </c>
      <c r="S87" s="257">
        <f>'Participant E (TR) - N'!J81</f>
        <v>4557.8383789999998</v>
      </c>
      <c r="T87" s="258">
        <f>'Participant E (TR) - N'!J99</f>
        <v>3888.6501459999999</v>
      </c>
      <c r="U87" s="257">
        <f>'Participant E (TR) - N'!J117</f>
        <v>3365.7404790000001</v>
      </c>
      <c r="V87" s="258">
        <f>'Participant E (TR) - N'!J135</f>
        <v>2952.1984859999998</v>
      </c>
      <c r="W87" s="257">
        <f>'Participant E (TR) - N'!J153</f>
        <v>2504.094482</v>
      </c>
      <c r="X87" s="258">
        <f>'Participant E (TR) - N'!J171</f>
        <v>1671.2685550000001</v>
      </c>
      <c r="Z87" s="225"/>
      <c r="AA87" s="236" t="s">
        <v>100</v>
      </c>
      <c r="AB87" s="243">
        <f>'Participant E (TR) - N'!O9</f>
        <v>554637.51839999994</v>
      </c>
      <c r="AC87" s="240">
        <f t="shared" si="2"/>
        <v>554.63751839999998</v>
      </c>
      <c r="AD87" s="200">
        <v>540.5882924</v>
      </c>
      <c r="AE87" s="198"/>
    </row>
    <row r="88" spans="1:33" x14ac:dyDescent="0.25">
      <c r="A88" s="218" t="s">
        <v>101</v>
      </c>
      <c r="B88" s="270">
        <f>'Participant E (TR) - N'!E10</f>
        <v>268.74557499999997</v>
      </c>
      <c r="C88" s="271">
        <f>'Participant E (TR) - N'!E28</f>
        <v>268.49978599999997</v>
      </c>
      <c r="D88" s="270">
        <f>'Participant E (TR) - N'!E46</f>
        <v>268.63705399999998</v>
      </c>
      <c r="E88" s="271">
        <f>'Participant E (TR) - N'!E64</f>
        <v>260.21499599999999</v>
      </c>
      <c r="F88" s="270">
        <f>'Participant E (TR) - N'!E82</f>
        <v>242.54652400000001</v>
      </c>
      <c r="G88" s="271">
        <f>'Participant E (TR) - N'!E100</f>
        <v>222.286316</v>
      </c>
      <c r="H88" s="270">
        <f>'Participant E (TR) - N'!E118</f>
        <v>207.226349</v>
      </c>
      <c r="I88" s="271">
        <f>'Participant E (TR) - N'!E136</f>
        <v>193.970856</v>
      </c>
      <c r="J88" s="270">
        <f>'Participant E (TR) - N'!E154</f>
        <v>179.30813599999999</v>
      </c>
      <c r="K88" s="271">
        <f>'Participant E (TR) - N'!E172</f>
        <v>156.50351000000001</v>
      </c>
      <c r="M88" s="225"/>
      <c r="N88" s="234" t="s">
        <v>101</v>
      </c>
      <c r="O88" s="259">
        <f>'Participant E (TR) - N'!J10</f>
        <v>5641.8808589999999</v>
      </c>
      <c r="P88" s="260">
        <f>'Participant E (TR) - N'!J28</f>
        <v>5598.6674800000001</v>
      </c>
      <c r="Q88" s="259">
        <f>'Participant E (TR) - N'!J46</f>
        <v>5561.4716799999997</v>
      </c>
      <c r="R88" s="260">
        <f>'Participant E (TR) - N'!J64</f>
        <v>5179.9023440000001</v>
      </c>
      <c r="S88" s="259">
        <f>'Participant E (TR) - N'!J82</f>
        <v>4506.529297</v>
      </c>
      <c r="T88" s="260">
        <f>'Participant E (TR) - N'!J100</f>
        <v>3859.025635</v>
      </c>
      <c r="U88" s="259">
        <f>'Participant E (TR) - N'!J118</f>
        <v>3334.6579590000001</v>
      </c>
      <c r="V88" s="260">
        <f>'Participant E (TR) - N'!J136</f>
        <v>2884.4584960000002</v>
      </c>
      <c r="W88" s="259">
        <f>'Participant E (TR) - N'!J154</f>
        <v>2501.1972660000001</v>
      </c>
      <c r="X88" s="260">
        <f>'Participant E (TR) - N'!J172</f>
        <v>1905.2615969999999</v>
      </c>
      <c r="Z88" s="225"/>
      <c r="AA88" s="237" t="s">
        <v>101</v>
      </c>
      <c r="AB88" s="244">
        <f>'Participant E (TR) - N'!O10</f>
        <v>552878.34840000002</v>
      </c>
      <c r="AC88" s="241">
        <f t="shared" si="2"/>
        <v>552.87834840000005</v>
      </c>
      <c r="AD88" s="200">
        <v>550.49798439999995</v>
      </c>
      <c r="AE88" s="198"/>
    </row>
    <row r="89" spans="1:33" x14ac:dyDescent="0.25">
      <c r="A89" s="216" t="s">
        <v>102</v>
      </c>
      <c r="B89" s="266">
        <f>'Participant E (TH) - N'!E8</f>
        <v>360.90316799999999</v>
      </c>
      <c r="C89" s="267">
        <f>'Participant E (TH) - N'!E26</f>
        <v>342.56835899999999</v>
      </c>
      <c r="D89" s="266">
        <f>'Participant E (TH) - N'!E44</f>
        <v>321.38214099999999</v>
      </c>
      <c r="E89" s="267">
        <f>'Participant E (TH) - N'!E62</f>
        <v>304.51303100000001</v>
      </c>
      <c r="F89" s="266">
        <f>'Participant E (TH) - N'!E80</f>
        <v>290.55233800000002</v>
      </c>
      <c r="G89" s="267">
        <f>'Participant E (TH) - N'!E98</f>
        <v>280.18225100000001</v>
      </c>
      <c r="H89" s="266">
        <f>'Participant E (TH) - N'!E116</f>
        <v>272.89038099999999</v>
      </c>
      <c r="I89" s="267">
        <f>'Participant E (TH) - N'!E134</f>
        <v>251.751724</v>
      </c>
      <c r="J89" s="266">
        <f>'Participant E (TH) - N'!E152</f>
        <v>210.24534600000001</v>
      </c>
      <c r="K89" s="267">
        <f>'Participant E (TH) - N'!E170</f>
        <v>132.059021</v>
      </c>
      <c r="M89" s="225"/>
      <c r="N89" s="232" t="s">
        <v>102</v>
      </c>
      <c r="O89" s="255">
        <f>'Participant E (TH) - N'!J8</f>
        <v>10161.33301</v>
      </c>
      <c r="P89" s="256">
        <f>'Participant E (TH) - N'!J26</f>
        <v>9093.6318360000005</v>
      </c>
      <c r="Q89" s="255">
        <f>'Participant E (TH) - N'!J44</f>
        <v>8014.6723629999997</v>
      </c>
      <c r="R89" s="256">
        <f>'Participant E (TH) - N'!J62</f>
        <v>7212.2763670000004</v>
      </c>
      <c r="S89" s="255">
        <f>'Participant E (TH) - N'!J80</f>
        <v>6545.6137699999999</v>
      </c>
      <c r="T89" s="256">
        <f>'Participant E (TH) - N'!J98</f>
        <v>6093.4990230000003</v>
      </c>
      <c r="U89" s="255">
        <f>'Participant E (TH) - N'!J116</f>
        <v>5713.1479490000002</v>
      </c>
      <c r="V89" s="256">
        <f>'Participant E (TH) - N'!J134</f>
        <v>4853.3759769999997</v>
      </c>
      <c r="W89" s="255">
        <f>'Participant E (TH) - N'!J152</f>
        <v>3364.516357</v>
      </c>
      <c r="X89" s="256">
        <f>'Participant E (TH) - N'!J170</f>
        <v>1353.739746</v>
      </c>
      <c r="Z89" s="225"/>
      <c r="AA89" s="235" t="s">
        <v>102</v>
      </c>
      <c r="AB89" s="242">
        <f>'Participant E (TH) - N'!O8</f>
        <v>817638.78769999999</v>
      </c>
      <c r="AC89" s="239">
        <f t="shared" si="2"/>
        <v>817.63878769999997</v>
      </c>
      <c r="AD89" s="200">
        <v>868.90905620000001</v>
      </c>
      <c r="AE89" s="289">
        <f>AVERAGE(AD89:AD91)-AVERAGE(AC89:AC91)</f>
        <v>31.712158999999929</v>
      </c>
      <c r="AF89">
        <f>AE89/AVERAGE(AD89:AD91)</f>
        <v>3.6432877044372938E-2</v>
      </c>
      <c r="AG89">
        <f>ABS(AF89)*100</f>
        <v>3.6432877044372938</v>
      </c>
    </row>
    <row r="90" spans="1:33" x14ac:dyDescent="0.25">
      <c r="A90" s="217" t="s">
        <v>103</v>
      </c>
      <c r="B90" s="268">
        <f>'Participant E (TH) - N'!E9</f>
        <v>359.95425399999999</v>
      </c>
      <c r="C90" s="269">
        <f>'Participant E (TH) - N'!E27</f>
        <v>341.12274200000002</v>
      </c>
      <c r="D90" s="268">
        <f>'Participant E (TH) - N'!E45</f>
        <v>322.24880999999999</v>
      </c>
      <c r="E90" s="269">
        <f>'Participant E (TH) - N'!E63</f>
        <v>305.507904</v>
      </c>
      <c r="F90" s="268">
        <f>'Participant E (TH) - N'!E81</f>
        <v>291.50762900000001</v>
      </c>
      <c r="G90" s="269">
        <f>'Participant E (TH) - N'!E99</f>
        <v>282.276276</v>
      </c>
      <c r="H90" s="268">
        <f>'Participant E (TH) - N'!E117</f>
        <v>273.81649800000002</v>
      </c>
      <c r="I90" s="269">
        <f>'Participant E (TH) - N'!E135</f>
        <v>253.63833600000001</v>
      </c>
      <c r="J90" s="268">
        <f>'Participant E (TH) - N'!E153</f>
        <v>209.88102699999999</v>
      </c>
      <c r="K90" s="269">
        <f>'Participant E (TH) - N'!E171</f>
        <v>133.667542</v>
      </c>
      <c r="M90" s="225"/>
      <c r="N90" s="233" t="s">
        <v>103</v>
      </c>
      <c r="O90" s="257">
        <f>'Participant E (TH) - N'!J9</f>
        <v>10062.749019999999</v>
      </c>
      <c r="P90" s="258">
        <f>'Participant E (TH) - N'!J27</f>
        <v>9004.0712889999995</v>
      </c>
      <c r="Q90" s="257">
        <f>'Participant E (TH) - N'!J45</f>
        <v>8030.294922</v>
      </c>
      <c r="R90" s="258">
        <f>'Participant E (TH) - N'!J63</f>
        <v>7228.6499020000001</v>
      </c>
      <c r="S90" s="257">
        <f>'Participant E (TH) - N'!J81</f>
        <v>6575.8276370000003</v>
      </c>
      <c r="T90" s="258">
        <f>'Participant E (TH) - N'!J99</f>
        <v>6129.4306640000004</v>
      </c>
      <c r="U90" s="257">
        <f>'Participant E (TH) - N'!J117</f>
        <v>5731.7709960000002</v>
      </c>
      <c r="V90" s="258">
        <f>'Participant E (TH) - N'!J135</f>
        <v>4905.9433589999999</v>
      </c>
      <c r="W90" s="257">
        <f>'Participant E (TH) - N'!J153</f>
        <v>3365.8178710000002</v>
      </c>
      <c r="X90" s="258">
        <f>'Participant E (TH) - N'!J171</f>
        <v>1376.321899</v>
      </c>
      <c r="Z90" s="225"/>
      <c r="AA90" s="236" t="s">
        <v>103</v>
      </c>
      <c r="AB90" s="243">
        <f>'Participant E (TH) - N'!O9</f>
        <v>818128.96550000005</v>
      </c>
      <c r="AC90" s="240">
        <f t="shared" si="2"/>
        <v>818.12896550000005</v>
      </c>
      <c r="AD90" s="200">
        <v>872.27685299999996</v>
      </c>
      <c r="AE90" s="198"/>
    </row>
    <row r="91" spans="1:33" x14ac:dyDescent="0.25">
      <c r="A91" s="218" t="s">
        <v>104</v>
      </c>
      <c r="B91" s="270">
        <f>'Participant E (TH) - N'!E10</f>
        <v>368.68093900000002</v>
      </c>
      <c r="C91" s="271">
        <f>'Participant E (TH) - N'!E28</f>
        <v>350.78387500000002</v>
      </c>
      <c r="D91" s="270">
        <f>'Participant E (TH) - N'!E46</f>
        <v>330.80777</v>
      </c>
      <c r="E91" s="271">
        <f>'Participant E (TH) - N'!E64</f>
        <v>314.71569799999997</v>
      </c>
      <c r="F91" s="270">
        <f>'Participant E (TH) - N'!E82</f>
        <v>300.17016599999999</v>
      </c>
      <c r="G91" s="271">
        <f>'Participant E (TH) - N'!E100</f>
        <v>287.77261399999998</v>
      </c>
      <c r="H91" s="270">
        <f>'Participant E (TH) - N'!E118</f>
        <v>280.84893799999998</v>
      </c>
      <c r="I91" s="271">
        <f>'Participant E (TH) - N'!E136</f>
        <v>264.09106400000002</v>
      </c>
      <c r="J91" s="270">
        <f>'Participant E (TH) - N'!E154</f>
        <v>227.58410599999999</v>
      </c>
      <c r="K91" s="271">
        <f>'Participant E (TH) - N'!E172</f>
        <v>156.65065000000001</v>
      </c>
      <c r="M91" s="225"/>
      <c r="N91" s="234" t="s">
        <v>104</v>
      </c>
      <c r="O91" s="259">
        <f>'Participant E (TH) - N'!J10</f>
        <v>10566.789059999999</v>
      </c>
      <c r="P91" s="260">
        <f>'Participant E (TH) - N'!J28</f>
        <v>9533.3916019999997</v>
      </c>
      <c r="Q91" s="259">
        <f>'Participant E (TH) - N'!J46</f>
        <v>8457.1484380000002</v>
      </c>
      <c r="R91" s="260">
        <f>'Participant E (TH) - N'!J64</f>
        <v>7632.6601559999999</v>
      </c>
      <c r="S91" s="259">
        <f>'Participant E (TH) - N'!J82</f>
        <v>6965.9384769999997</v>
      </c>
      <c r="T91" s="260">
        <f>'Participant E (TH) - N'!J100</f>
        <v>6393.9536129999997</v>
      </c>
      <c r="U91" s="259">
        <f>'Participant E (TH) - N'!J118</f>
        <v>6053.4121089999999</v>
      </c>
      <c r="V91" s="260">
        <f>'Participant E (TH) - N'!J136</f>
        <v>5320.6083980000003</v>
      </c>
      <c r="W91" s="259">
        <f>'Participant E (TH) - N'!J154</f>
        <v>3930.5034179999998</v>
      </c>
      <c r="X91" s="260">
        <f>'Participant E (TH) - N'!J172</f>
        <v>1886.0816649999999</v>
      </c>
      <c r="Z91" s="225"/>
      <c r="AA91" s="237" t="s">
        <v>104</v>
      </c>
      <c r="AB91" s="244">
        <f>'Participant E (TH) - N'!O10</f>
        <v>880376.69839999999</v>
      </c>
      <c r="AC91" s="241">
        <f t="shared" si="2"/>
        <v>880.37669840000001</v>
      </c>
      <c r="AD91" s="200">
        <v>870.09501939999996</v>
      </c>
      <c r="AE91" s="198"/>
    </row>
    <row r="92" spans="1:33" x14ac:dyDescent="0.25">
      <c r="A92" s="216" t="s">
        <v>111</v>
      </c>
      <c r="B92" s="266">
        <f>'Participant E (TF1) - N'!E8</f>
        <v>521.865906</v>
      </c>
      <c r="C92" s="267">
        <f>'Participant E (TF1) - N'!E26</f>
        <v>502.15277099999997</v>
      </c>
      <c r="D92" s="266">
        <f>'Participant E (TF1) - N'!E44</f>
        <v>478.07885700000003</v>
      </c>
      <c r="E92" s="267">
        <f>'Participant E (TF1) - N'!E62</f>
        <v>451.39364599999999</v>
      </c>
      <c r="F92" s="266">
        <f>'Participant E (TF1) - N'!E80</f>
        <v>421.29373199999998</v>
      </c>
      <c r="G92" s="267">
        <f>'Participant E (TF1) - N'!E98</f>
        <v>390.27072099999998</v>
      </c>
      <c r="H92" s="266">
        <f>'Participant E (TF1) - N'!E116</f>
        <v>354.57858299999998</v>
      </c>
      <c r="I92" s="267">
        <f>'Participant E (TF1) - N'!E134</f>
        <v>304.79354899999998</v>
      </c>
      <c r="J92" s="266">
        <f>'Participant E (TF1) - N'!E152</f>
        <v>245.56733700000001</v>
      </c>
      <c r="K92" s="267">
        <f>'Participant E (TF1) - N'!E170</f>
        <v>160.49801600000001</v>
      </c>
      <c r="M92" s="225"/>
      <c r="N92" s="232" t="s">
        <v>111</v>
      </c>
      <c r="O92" s="255">
        <f>'Participant E (TF1) - N'!J8</f>
        <v>21134.195309999999</v>
      </c>
      <c r="P92" s="256">
        <f>'Participant E (TF1) - N'!J26</f>
        <v>19476.130860000001</v>
      </c>
      <c r="Q92" s="255">
        <f>'Participant E (TF1) - N'!J44</f>
        <v>17777.884770000001</v>
      </c>
      <c r="R92" s="256">
        <f>'Participant E (TF1) - N'!J62</f>
        <v>15817.204100000001</v>
      </c>
      <c r="S92" s="255">
        <f>'Participant E (TF1) - N'!J80</f>
        <v>13832.740229999999</v>
      </c>
      <c r="T92" s="256">
        <f>'Participant E (TF1) - N'!J98</f>
        <v>11783.10938</v>
      </c>
      <c r="U92" s="255">
        <f>'Participant E (TF1) - N'!J116</f>
        <v>9767.3359380000002</v>
      </c>
      <c r="V92" s="256">
        <f>'Participant E (TF1) - N'!J134</f>
        <v>7208.4882809999999</v>
      </c>
      <c r="W92" s="255">
        <f>'Participant E (TF1) - N'!J152</f>
        <v>4486.0029299999997</v>
      </c>
      <c r="X92" s="256">
        <f>'Participant E (TF1) - N'!J170</f>
        <v>1932.3824460000001</v>
      </c>
      <c r="Z92" s="225"/>
      <c r="AA92" s="235" t="s">
        <v>111</v>
      </c>
      <c r="AB92" s="242">
        <f>'Participant E (TF1) - N'!O8</f>
        <v>1683914.547</v>
      </c>
      <c r="AC92" s="239">
        <f t="shared" si="2"/>
        <v>1683.9145470000001</v>
      </c>
      <c r="AD92" s="200">
        <v>1611.1621299999999</v>
      </c>
      <c r="AE92" s="289">
        <f>AVERAGE(AD92:AD94)-AVERAGE(AC92:AC94)</f>
        <v>29.765208333333248</v>
      </c>
      <c r="AF92">
        <f>AE92/AVERAGE(AD92:AD94)</f>
        <v>1.8333409079207361E-2</v>
      </c>
      <c r="AG92">
        <f>ABS(AF92)*100</f>
        <v>1.8333409079207361</v>
      </c>
    </row>
    <row r="93" spans="1:33" x14ac:dyDescent="0.25">
      <c r="A93" s="217" t="s">
        <v>112</v>
      </c>
      <c r="B93" s="268">
        <f>'Participant E (TF1) - N'!E9</f>
        <v>510.033905</v>
      </c>
      <c r="C93" s="269">
        <f>'Participant E (TF1) - N'!E27</f>
        <v>482.87326000000002</v>
      </c>
      <c r="D93" s="268">
        <f>'Participant E (TF1) - N'!E45</f>
        <v>457.57406600000002</v>
      </c>
      <c r="E93" s="269">
        <f>'Participant E (TF1) - N'!E63</f>
        <v>428.71521000000001</v>
      </c>
      <c r="F93" s="268">
        <f>'Participant E (TF1) - N'!E81</f>
        <v>397.23715199999998</v>
      </c>
      <c r="G93" s="269">
        <f>'Participant E (TF1) - N'!E99</f>
        <v>366.58435100000003</v>
      </c>
      <c r="H93" s="268">
        <f>'Participant E (TF1) - N'!E117</f>
        <v>330.82012900000001</v>
      </c>
      <c r="I93" s="269">
        <f>'Participant E (TF1) - N'!E135</f>
        <v>283.10025000000002</v>
      </c>
      <c r="J93" s="268">
        <f>'Participant E (TF1) - N'!E153</f>
        <v>219.689224</v>
      </c>
      <c r="K93" s="269">
        <f>'Participant E (TF1) - N'!E171</f>
        <v>128.128265</v>
      </c>
      <c r="M93" s="225"/>
      <c r="N93" s="233" t="s">
        <v>112</v>
      </c>
      <c r="O93" s="257">
        <f>'Participant E (TF1) - N'!J9</f>
        <v>19873.728520000001</v>
      </c>
      <c r="P93" s="258">
        <f>'Participant E (TF1) - N'!J27</f>
        <v>17995.791020000001</v>
      </c>
      <c r="Q93" s="257">
        <f>'Participant E (TF1) - N'!J45</f>
        <v>16296.82324</v>
      </c>
      <c r="R93" s="258">
        <f>'Participant E (TF1) - N'!J63</f>
        <v>14202.42188</v>
      </c>
      <c r="S93" s="257">
        <f>'Participant E (TF1) - N'!J81</f>
        <v>12229.168949999999</v>
      </c>
      <c r="T93" s="258">
        <f>'Participant E (TF1) - N'!J99</f>
        <v>10337.23242</v>
      </c>
      <c r="U93" s="257">
        <f>'Participant E (TF1) - N'!J117</f>
        <v>8498.5205079999996</v>
      </c>
      <c r="V93" s="258">
        <f>'Participant E (TF1) - N'!J135</f>
        <v>6206.8706050000001</v>
      </c>
      <c r="W93" s="257">
        <f>'Participant E (TF1) - N'!J153</f>
        <v>3664.7539059999999</v>
      </c>
      <c r="X93" s="258">
        <f>'Participant E (TF1) - N'!J171</f>
        <v>1269.8123780000001</v>
      </c>
      <c r="Z93" s="225"/>
      <c r="AA93" s="236" t="s">
        <v>112</v>
      </c>
      <c r="AB93" s="243">
        <f>'Participant E (TF1) - N'!O9</f>
        <v>1505749.0279999999</v>
      </c>
      <c r="AC93" s="240">
        <f t="shared" si="2"/>
        <v>1505.749028</v>
      </c>
      <c r="AD93" s="200">
        <v>1628.5739120000001</v>
      </c>
      <c r="AE93" s="198"/>
    </row>
    <row r="94" spans="1:33" x14ac:dyDescent="0.25">
      <c r="A94" s="218" t="s">
        <v>113</v>
      </c>
      <c r="B94" s="270">
        <f>'Participant E (TF1) - N'!E10</f>
        <v>511.64099099999999</v>
      </c>
      <c r="C94" s="271">
        <f>'Participant E (TF1) - N'!E28</f>
        <v>488.51910400000003</v>
      </c>
      <c r="D94" s="270">
        <f>'Participant E (TF1) - N'!E46</f>
        <v>467.854828</v>
      </c>
      <c r="E94" s="271">
        <f>'Participant E (TF1) - N'!E64</f>
        <v>442.89733899999999</v>
      </c>
      <c r="F94" s="270">
        <f>'Participant E (TF1) - N'!E82</f>
        <v>412.76547199999999</v>
      </c>
      <c r="G94" s="271">
        <f>'Participant E (TF1) - N'!E100</f>
        <v>382.43313599999999</v>
      </c>
      <c r="H94" s="270">
        <f>'Participant E (TF1) - N'!E118</f>
        <v>347.15741000000003</v>
      </c>
      <c r="I94" s="271">
        <f>'Participant E (TF1) - N'!E136</f>
        <v>293.72576900000001</v>
      </c>
      <c r="J94" s="270">
        <f>'Participant E (TF1) - N'!E154</f>
        <v>230.02049299999999</v>
      </c>
      <c r="K94" s="271">
        <f>'Participant E (TF1) - N'!E172</f>
        <v>124.994827</v>
      </c>
      <c r="M94" s="225"/>
      <c r="N94" s="234" t="s">
        <v>113</v>
      </c>
      <c r="O94" s="259">
        <f>'Participant E (TF1) - N'!J10</f>
        <v>20294.130860000001</v>
      </c>
      <c r="P94" s="260">
        <f>'Participant E (TF1) - N'!J28</f>
        <v>18522.464840000001</v>
      </c>
      <c r="Q94" s="259">
        <f>'Participant E (TF1) - N'!J46</f>
        <v>16980.689450000002</v>
      </c>
      <c r="R94" s="260">
        <f>'Participant E (TF1) - N'!J64</f>
        <v>15136.412109999999</v>
      </c>
      <c r="S94" s="259">
        <f>'Participant E (TF1) - N'!J82</f>
        <v>13148.17383</v>
      </c>
      <c r="T94" s="260">
        <f>'Participant E (TF1) - N'!J100</f>
        <v>11226.30078</v>
      </c>
      <c r="U94" s="259">
        <f>'Participant E (TF1) - N'!J118</f>
        <v>9327.0283199999994</v>
      </c>
      <c r="V94" s="260">
        <f>'Participant E (TF1) - N'!J136</f>
        <v>6668.2963870000003</v>
      </c>
      <c r="W94" s="259">
        <f>'Participant E (TF1) - N'!J154</f>
        <v>4012.0395509999998</v>
      </c>
      <c r="X94" s="260">
        <f>'Participant E (TF1) - N'!J172</f>
        <v>1197.2102050000001</v>
      </c>
      <c r="Z94" s="225"/>
      <c r="AA94" s="237" t="s">
        <v>113</v>
      </c>
      <c r="AB94" s="244">
        <f>'Participant E (TF1) - N'!O10</f>
        <v>1591691.1310000001</v>
      </c>
      <c r="AC94" s="241">
        <f t="shared" si="2"/>
        <v>1591.691131</v>
      </c>
      <c r="AD94" s="200">
        <v>1630.9142890000001</v>
      </c>
      <c r="AE94" s="198"/>
    </row>
    <row r="95" spans="1:33" x14ac:dyDescent="0.25">
      <c r="A95" s="216" t="s">
        <v>114</v>
      </c>
      <c r="B95" s="266">
        <f>'Participant E (TF2) - N'!E8</f>
        <v>537.18609600000002</v>
      </c>
      <c r="C95" s="267">
        <f>'Participant E (TF2) - N'!E26</f>
        <v>514.95684800000004</v>
      </c>
      <c r="D95" s="266">
        <f>'Participant E (TF2) - N'!E44</f>
        <v>491.81375100000002</v>
      </c>
      <c r="E95" s="267">
        <f>'Participant E (TF2) - N'!E62</f>
        <v>469.90249599999999</v>
      </c>
      <c r="F95" s="266">
        <f>'Participant E (TF2) - N'!E80</f>
        <v>443.23223899999999</v>
      </c>
      <c r="G95" s="267">
        <f>'Participant E (TF2) - N'!E98</f>
        <v>412.58441199999999</v>
      </c>
      <c r="H95" s="266">
        <f>'Participant E (TF2) - N'!E116</f>
        <v>379.701843</v>
      </c>
      <c r="I95" s="267">
        <f>'Participant E (TF2) - N'!E134</f>
        <v>343.37124599999999</v>
      </c>
      <c r="J95" s="266">
        <f>'Participant E (TF2) - N'!E152</f>
        <v>288.093842</v>
      </c>
      <c r="K95" s="267">
        <f>'Participant E (TF2) - N'!E170</f>
        <v>199.85127299999999</v>
      </c>
      <c r="M95" s="225"/>
      <c r="N95" s="232" t="s">
        <v>114</v>
      </c>
      <c r="O95" s="255">
        <f>'Participant E (TF2) - N'!J8</f>
        <v>22324.960938</v>
      </c>
      <c r="P95" s="256">
        <f>'Participant E (TF2) - N'!J26</f>
        <v>20480.154297000001</v>
      </c>
      <c r="Q95" s="255">
        <f>'Participant E (TF2) - N'!J44</f>
        <v>18701.253906000002</v>
      </c>
      <c r="R95" s="256">
        <f>'Participant E (TF2) - N'!J62</f>
        <v>17024.675781000002</v>
      </c>
      <c r="S95" s="255">
        <f>'Participant E (TF2) - N'!J80</f>
        <v>15156.633789</v>
      </c>
      <c r="T95" s="256">
        <f>'Participant E (TF2) - N'!J98</f>
        <v>13221.666992</v>
      </c>
      <c r="U95" s="255">
        <f>'Participant E (TF2) - N'!J116</f>
        <v>11159.533203000001</v>
      </c>
      <c r="V95" s="256">
        <f>'Participant E (TF2) - N'!J134</f>
        <v>9080.5292969999991</v>
      </c>
      <c r="W95" s="255">
        <f>'Participant E (TF2) - N'!J152</f>
        <v>6421.8896480000003</v>
      </c>
      <c r="X95" s="256">
        <f>'Participant E (TF2) - N'!J170</f>
        <v>3058.3403320000002</v>
      </c>
      <c r="Z95" s="225"/>
      <c r="AA95" s="235" t="s">
        <v>114</v>
      </c>
      <c r="AB95" s="242">
        <f>'Participant E (TF2) - N'!O8</f>
        <v>2085841.2061050001</v>
      </c>
      <c r="AC95" s="239">
        <f t="shared" si="2"/>
        <v>2085.8412061050003</v>
      </c>
      <c r="AD95" s="200">
        <v>2074.9437076610002</v>
      </c>
      <c r="AE95" s="289">
        <f>AVERAGE(AD95:AD97)-AVERAGE(AC95:AC97)</f>
        <v>-21.560566963333258</v>
      </c>
      <c r="AF95">
        <f>AE95/AVERAGE(AD95:AD97)</f>
        <v>-1.0454139994587216E-2</v>
      </c>
      <c r="AG95">
        <f>ABS(AF95)*100</f>
        <v>1.0454139994587215</v>
      </c>
    </row>
    <row r="96" spans="1:33" x14ac:dyDescent="0.25">
      <c r="A96" s="217" t="s">
        <v>115</v>
      </c>
      <c r="B96" s="268">
        <f>'Participant E (TF2) - N'!E9</f>
        <v>535.89086899999995</v>
      </c>
      <c r="C96" s="269">
        <f>'Participant E (TF2) - N'!E27</f>
        <v>514.60699499999998</v>
      </c>
      <c r="D96" s="268">
        <f>'Participant E (TF2) - N'!E45</f>
        <v>491.844604</v>
      </c>
      <c r="E96" s="269">
        <f>'Participant E (TF2) - N'!E63</f>
        <v>471.430969</v>
      </c>
      <c r="F96" s="268">
        <f>'Participant E (TF2) - N'!E81</f>
        <v>442.22616599999998</v>
      </c>
      <c r="G96" s="269">
        <f>'Participant E (TF2) - N'!E99</f>
        <v>410.83154300000001</v>
      </c>
      <c r="H96" s="268">
        <f>'Participant E (TF2) - N'!E117</f>
        <v>377.94244400000002</v>
      </c>
      <c r="I96" s="269">
        <f>'Participant E (TF2) - N'!E135</f>
        <v>341.332764</v>
      </c>
      <c r="J96" s="268">
        <f>'Participant E (TF2) - N'!E153</f>
        <v>287.46942100000001</v>
      </c>
      <c r="K96" s="269">
        <f>'Participant E (TF2) - N'!E171</f>
        <v>198.176117</v>
      </c>
      <c r="M96" s="225"/>
      <c r="N96" s="233" t="s">
        <v>115</v>
      </c>
      <c r="O96" s="257">
        <f>'Participant E (TF2) - N'!J9</f>
        <v>22252.501952999999</v>
      </c>
      <c r="P96" s="258">
        <f>'Participant E (TF2) - N'!J27</f>
        <v>20524.90625</v>
      </c>
      <c r="Q96" s="257">
        <f>'Participant E (TF2) - N'!J45</f>
        <v>18717.318359000001</v>
      </c>
      <c r="R96" s="258">
        <f>'Participant E (TF2) - N'!J63</f>
        <v>17066.107422000001</v>
      </c>
      <c r="S96" s="257">
        <f>'Participant E (TF2) - N'!J81</f>
        <v>15034.339844</v>
      </c>
      <c r="T96" s="258">
        <f>'Participant E (TF2) - N'!J99</f>
        <v>13125.044921999999</v>
      </c>
      <c r="U96" s="257">
        <f>'Participant E (TF2) - N'!J117</f>
        <v>11073.876953000001</v>
      </c>
      <c r="V96" s="258">
        <f>'Participant E (TF2) - N'!J135</f>
        <v>9017.9609380000002</v>
      </c>
      <c r="W96" s="257">
        <f>'Participant E (TF2) - N'!J153</f>
        <v>6399.4633789999998</v>
      </c>
      <c r="X96" s="258">
        <f>'Participant E (TF2) - N'!J171</f>
        <v>3022.155518</v>
      </c>
      <c r="Z96" s="225"/>
      <c r="AA96" s="236" t="s">
        <v>115</v>
      </c>
      <c r="AB96" s="243">
        <f>'Participant E (TF2) - N'!O9</f>
        <v>2082145.8671540001</v>
      </c>
      <c r="AC96" s="240">
        <f t="shared" si="2"/>
        <v>2082.1458671539999</v>
      </c>
      <c r="AD96" s="200" t="s">
        <v>11</v>
      </c>
      <c r="AE96" s="198"/>
    </row>
    <row r="97" spans="1:35" x14ac:dyDescent="0.25">
      <c r="A97" s="218" t="s">
        <v>116</v>
      </c>
      <c r="B97" s="270">
        <f>'Participant E (TF2) - N'!E10</f>
        <v>531.56176800000003</v>
      </c>
      <c r="C97" s="271">
        <f>'Participant E (TF2) - N'!E28</f>
        <v>514.17602499999998</v>
      </c>
      <c r="D97" s="270">
        <f>'Participant E (TF2) - N'!E46</f>
        <v>492.13671900000003</v>
      </c>
      <c r="E97" s="271">
        <f>'Participant E (TF2) - N'!E64</f>
        <v>471.010986</v>
      </c>
      <c r="F97" s="270">
        <f>'Participant E (TF2) - N'!E82</f>
        <v>443.05053700000002</v>
      </c>
      <c r="G97" s="271">
        <f>'Participant E (TF2) - N'!E100</f>
        <v>411.55267300000003</v>
      </c>
      <c r="H97" s="270">
        <f>'Participant E (TF2) - N'!E118</f>
        <v>377.02478000000002</v>
      </c>
      <c r="I97" s="271">
        <f>'Participant E (TF2) - N'!E136</f>
        <v>342.13250699999998</v>
      </c>
      <c r="J97" s="270">
        <f>'Participant E (TF2) - N'!E154</f>
        <v>286.88510100000002</v>
      </c>
      <c r="K97" s="271">
        <f>'Participant E (TF2) - N'!E172</f>
        <v>201.64172400000001</v>
      </c>
      <c r="M97" s="225"/>
      <c r="N97" s="234" t="s">
        <v>116</v>
      </c>
      <c r="O97" s="259">
        <f>'Participant E (TF2) - N'!J10</f>
        <v>22013.888672000001</v>
      </c>
      <c r="P97" s="260">
        <f>'Participant E (TF2) - N'!J28</f>
        <v>20433.701172000001</v>
      </c>
      <c r="Q97" s="259">
        <f>'Participant E (TF2) - N'!J46</f>
        <v>18774.712890999999</v>
      </c>
      <c r="R97" s="260">
        <f>'Participant E (TF2) - N'!J64</f>
        <v>17105.246093999998</v>
      </c>
      <c r="S97" s="259">
        <f>'Participant E (TF2) - N'!J82</f>
        <v>15170.476563</v>
      </c>
      <c r="T97" s="260">
        <f>'Participant E (TF2) - N'!J100</f>
        <v>13177.658203000001</v>
      </c>
      <c r="U97" s="259">
        <f>'Participant E (TF2) - N'!J118</f>
        <v>11076.491211</v>
      </c>
      <c r="V97" s="260">
        <f>'Participant E (TF2) - N'!J136</f>
        <v>9033.5976559999999</v>
      </c>
      <c r="W97" s="259">
        <f>'Participant E (TF2) - N'!J154</f>
        <v>6389.0385740000002</v>
      </c>
      <c r="X97" s="260">
        <f>'Participant E (TF2) - N'!J172</f>
        <v>3135.4348140000002</v>
      </c>
      <c r="Z97" s="225"/>
      <c r="AA97" s="237" t="s">
        <v>116</v>
      </c>
      <c r="AB97" s="244">
        <f>'Participant E (TF2) - N'!O10</f>
        <v>2083879.888541</v>
      </c>
      <c r="AC97" s="241">
        <f t="shared" si="2"/>
        <v>2083.8798885410001</v>
      </c>
      <c r="AD97" s="200">
        <v>2049.8464662790002</v>
      </c>
      <c r="AE97" s="198"/>
    </row>
    <row r="98" spans="1:35" x14ac:dyDescent="0.25">
      <c r="A98" s="216" t="s">
        <v>105</v>
      </c>
      <c r="B98" s="266">
        <f>'Participant F - N'!E8</f>
        <v>339.20663500000001</v>
      </c>
      <c r="C98" s="267">
        <f>'Participant F - N'!E26</f>
        <v>340.06973299999999</v>
      </c>
      <c r="D98" s="266">
        <f>'Participant F - N'!E44</f>
        <v>329.13888500000002</v>
      </c>
      <c r="E98" s="267">
        <f>'Participant F - N'!E62</f>
        <v>310.85409499999997</v>
      </c>
      <c r="F98" s="266">
        <f>'Participant F - N'!E80</f>
        <v>289.38339200000001</v>
      </c>
      <c r="G98" s="267">
        <f>'Participant F - N'!E98</f>
        <v>273.93045000000001</v>
      </c>
      <c r="H98" s="266">
        <f>'Participant F - N'!E116</f>
        <v>264.03286700000001</v>
      </c>
      <c r="I98" s="267">
        <f>'Participant F - N'!E134</f>
        <v>255.30027799999999</v>
      </c>
      <c r="J98" s="266">
        <f>'Participant F - N'!E152</f>
        <v>236.04676799999999</v>
      </c>
      <c r="K98" s="267">
        <f>'Participant F - N'!E170</f>
        <v>180.01385500000001</v>
      </c>
      <c r="M98" s="225"/>
      <c r="N98" s="232" t="s">
        <v>105</v>
      </c>
      <c r="O98" s="255">
        <f>'Participant F - N'!J8</f>
        <v>8586.9140630000002</v>
      </c>
      <c r="P98" s="256">
        <f>'Participant F - N'!J26</f>
        <v>8535.3505860000005</v>
      </c>
      <c r="Q98" s="255">
        <f>'Participant F - N'!J44</f>
        <v>7890.8979490000002</v>
      </c>
      <c r="R98" s="256">
        <f>'Participant F - N'!J62</f>
        <v>7045.0341799999997</v>
      </c>
      <c r="S98" s="255">
        <f>'Participant F - N'!J80</f>
        <v>6153.4829099999997</v>
      </c>
      <c r="T98" s="256">
        <f>'Participant F - N'!J98</f>
        <v>5611.7148440000001</v>
      </c>
      <c r="U98" s="255">
        <f>'Participant F - N'!J116</f>
        <v>5269.4477539999998</v>
      </c>
      <c r="V98" s="256">
        <f>'Participant F - N'!J134</f>
        <v>4876.9194340000004</v>
      </c>
      <c r="W98" s="255">
        <f>'Participant F - N'!J152</f>
        <v>4180.7460940000001</v>
      </c>
      <c r="X98" s="256">
        <f>'Participant F - N'!J170</f>
        <v>2345.640625</v>
      </c>
      <c r="Z98" s="225"/>
      <c r="AA98" s="235" t="s">
        <v>105</v>
      </c>
      <c r="AB98" s="242">
        <f>'Participant F - N'!O8</f>
        <v>842674.93110000005</v>
      </c>
      <c r="AC98" s="239">
        <f t="shared" si="2"/>
        <v>842.67493110000009</v>
      </c>
      <c r="AD98" s="200">
        <v>864.41032010000004</v>
      </c>
      <c r="AE98" s="289">
        <f>AVERAGE(AD98:AD100)-AVERAGE(AC98:AC100)</f>
        <v>-142.54750530000001</v>
      </c>
      <c r="AF98">
        <f>AE98/AVERAGE(AD98:AD100)</f>
        <v>-0.16528386204334936</v>
      </c>
      <c r="AG98">
        <f>ABS(AF98)*100</f>
        <v>16.528386204334936</v>
      </c>
    </row>
    <row r="99" spans="1:35" x14ac:dyDescent="0.25">
      <c r="A99" s="217" t="s">
        <v>106</v>
      </c>
      <c r="B99" s="268">
        <f>'Participant F - N'!E9</f>
        <v>326.85040300000003</v>
      </c>
      <c r="C99" s="269">
        <f>'Participant F - N'!E27</f>
        <v>326.64386000000002</v>
      </c>
      <c r="D99" s="268">
        <f>'Participant F - N'!E45</f>
        <v>311.43225100000001</v>
      </c>
      <c r="E99" s="269">
        <f>'Participant F - N'!E63</f>
        <v>291.42288200000002</v>
      </c>
      <c r="F99" s="268">
        <f>'Participant F - N'!E81</f>
        <v>271.005066</v>
      </c>
      <c r="G99" s="269">
        <f>'Participant F - N'!E99</f>
        <v>256.10171500000001</v>
      </c>
      <c r="H99" s="268">
        <f>'Participant F - N'!E117</f>
        <v>247.956772</v>
      </c>
      <c r="I99" s="269">
        <f>'Participant F - N'!E135</f>
        <v>235.73341400000001</v>
      </c>
      <c r="J99" s="268">
        <f>'Participant F - N'!E153</f>
        <v>201.74825999999999</v>
      </c>
      <c r="K99" s="269">
        <f>'Participant F - N'!E171</f>
        <v>84.009872000000001</v>
      </c>
      <c r="M99" s="225"/>
      <c r="N99" s="233" t="s">
        <v>106</v>
      </c>
      <c r="O99" s="257">
        <f>'Participant F - N'!J9</f>
        <v>7736.8134769999997</v>
      </c>
      <c r="P99" s="258">
        <f>'Participant F - N'!J27</f>
        <v>7675.0522460000002</v>
      </c>
      <c r="Q99" s="257">
        <f>'Participant F - N'!J45</f>
        <v>6972.8183589999999</v>
      </c>
      <c r="R99" s="258">
        <f>'Participant F - N'!J63</f>
        <v>6109.7329099999997</v>
      </c>
      <c r="S99" s="257">
        <f>'Participant F - N'!J81</f>
        <v>5386.4892579999996</v>
      </c>
      <c r="T99" s="258">
        <f>'Participant F - N'!J99</f>
        <v>4977.6782229999999</v>
      </c>
      <c r="U99" s="257">
        <f>'Participant F - N'!J117</f>
        <v>4683.1777339999999</v>
      </c>
      <c r="V99" s="258">
        <f>'Participant F - N'!J135</f>
        <v>4223.7216799999997</v>
      </c>
      <c r="W99" s="257">
        <f>'Participant F - N'!J153</f>
        <v>3056.5278320000002</v>
      </c>
      <c r="X99" s="258">
        <f>'Participant F - N'!J171</f>
        <v>536.510132</v>
      </c>
      <c r="Z99" s="225"/>
      <c r="AA99" s="236" t="s">
        <v>106</v>
      </c>
      <c r="AB99" s="243">
        <f>'Participant F - N'!O9</f>
        <v>713731.22930000001</v>
      </c>
      <c r="AC99" s="240">
        <f t="shared" si="2"/>
        <v>713.7312293</v>
      </c>
      <c r="AD99" s="200">
        <v>868.9115438</v>
      </c>
      <c r="AE99" s="198"/>
    </row>
    <row r="100" spans="1:35" x14ac:dyDescent="0.25">
      <c r="A100" s="218" t="s">
        <v>107</v>
      </c>
      <c r="B100" s="270">
        <f>'Participant F - N'!E10</f>
        <v>395.49835200000001</v>
      </c>
      <c r="C100" s="271">
        <f>'Participant F - N'!E28</f>
        <v>393.64556900000002</v>
      </c>
      <c r="D100" s="270">
        <f>'Participant F - N'!E46</f>
        <v>390.69220000000001</v>
      </c>
      <c r="E100" s="271">
        <f>'Participant F - N'!E64</f>
        <v>381.58566300000001</v>
      </c>
      <c r="F100" s="270">
        <f>'Participant F - N'!E82</f>
        <v>367.15133700000001</v>
      </c>
      <c r="G100" s="271">
        <f>'Participant F - N'!E100</f>
        <v>344.12698399999999</v>
      </c>
      <c r="H100" s="270">
        <f>'Participant F - N'!E118</f>
        <v>332.06527699999998</v>
      </c>
      <c r="I100" s="271">
        <f>'Participant F - N'!E136</f>
        <v>319.72711199999998</v>
      </c>
      <c r="J100" s="270">
        <f>'Participant F - N'!E154</f>
        <v>313.27261399999998</v>
      </c>
      <c r="K100" s="271">
        <f>'Participant F - N'!E172</f>
        <v>306.57818600000002</v>
      </c>
      <c r="M100" s="225"/>
      <c r="N100" s="234" t="s">
        <v>107</v>
      </c>
      <c r="O100" s="259">
        <f>'Participant F - N'!J10</f>
        <v>11611.77246</v>
      </c>
      <c r="P100" s="260">
        <f>'Participant F - N'!J28</f>
        <v>11603.30566</v>
      </c>
      <c r="Q100" s="259">
        <f>'Participant F - N'!J46</f>
        <v>11289.1582</v>
      </c>
      <c r="R100" s="260">
        <f>'Participant F - N'!J64</f>
        <v>10474.49121</v>
      </c>
      <c r="S100" s="259">
        <f>'Participant F - N'!J82</f>
        <v>9604.0478519999997</v>
      </c>
      <c r="T100" s="260">
        <f>'Participant F - N'!J100</f>
        <v>8611.4169920000004</v>
      </c>
      <c r="U100" s="259">
        <f>'Participant F - N'!J118</f>
        <v>8028.6655270000001</v>
      </c>
      <c r="V100" s="260">
        <f>'Participant F - N'!J136</f>
        <v>7637.7211909999996</v>
      </c>
      <c r="W100" s="259">
        <f>'Participant F - N'!J154</f>
        <v>7316.3818359999996</v>
      </c>
      <c r="X100" s="260">
        <f>'Participant F - N'!J172</f>
        <v>6937.7670900000003</v>
      </c>
      <c r="Z100" s="225"/>
      <c r="AA100" s="237" t="s">
        <v>107</v>
      </c>
      <c r="AB100" s="244">
        <f>'Participant F - N'!O10</f>
        <v>1458558.013</v>
      </c>
      <c r="AC100" s="241">
        <f t="shared" si="2"/>
        <v>1458.5580130000001</v>
      </c>
      <c r="AD100" s="200">
        <v>853.99979359999998</v>
      </c>
      <c r="AE100" s="198"/>
    </row>
    <row r="101" spans="1:35" x14ac:dyDescent="0.25">
      <c r="A101" s="216" t="s">
        <v>108</v>
      </c>
      <c r="B101" s="266">
        <f>'Participant G - N'!E8</f>
        <v>386.179169</v>
      </c>
      <c r="C101" s="267">
        <f>'Participant G - N'!E26</f>
        <v>354.70864899999998</v>
      </c>
      <c r="D101" s="266">
        <f>'Participant G - N'!E44</f>
        <v>336.33019999999999</v>
      </c>
      <c r="E101" s="267">
        <f>'Participant G - N'!E62</f>
        <v>332.17532299999999</v>
      </c>
      <c r="F101" s="266">
        <f>'Participant G - N'!E80</f>
        <v>314.27279700000003</v>
      </c>
      <c r="G101" s="267">
        <f>'Participant G - N'!E98</f>
        <v>317.78292800000003</v>
      </c>
      <c r="H101" s="266">
        <f>'Participant G - N'!E116</f>
        <v>312.74456800000002</v>
      </c>
      <c r="I101" s="267">
        <f>'Participant G - N'!E134</f>
        <v>298.93789700000002</v>
      </c>
      <c r="J101" s="266">
        <f>'Participant G - N'!E152</f>
        <v>270.845978</v>
      </c>
      <c r="K101" s="267">
        <f>'Participant G - N'!E170</f>
        <v>194.79959099999999</v>
      </c>
      <c r="M101" s="225"/>
      <c r="N101" s="232" t="s">
        <v>108</v>
      </c>
      <c r="O101" s="255">
        <f>'Participant G - N'!J8</f>
        <v>10477.92676</v>
      </c>
      <c r="P101" s="256">
        <f>'Participant G - N'!J26</f>
        <v>9227.7705079999996</v>
      </c>
      <c r="Q101" s="255">
        <f>'Participant G - N'!J44</f>
        <v>8028.6728519999997</v>
      </c>
      <c r="R101" s="256">
        <f>'Participant G - N'!J62</f>
        <v>7617.6293949999999</v>
      </c>
      <c r="S101" s="255">
        <f>'Participant G - N'!J80</f>
        <v>7402.6035160000001</v>
      </c>
      <c r="T101" s="256">
        <f>'Participant G - N'!J98</f>
        <v>7422.6518550000001</v>
      </c>
      <c r="U101" s="255">
        <f>'Participant G - N'!J116</f>
        <v>7152.1782229999999</v>
      </c>
      <c r="V101" s="256">
        <f>'Participant G - N'!J134</f>
        <v>6762.3491210000002</v>
      </c>
      <c r="W101" s="255">
        <f>'Participant G - N'!J152</f>
        <v>5637.6591799999997</v>
      </c>
      <c r="X101" s="256">
        <f>'Participant G - N'!J170</f>
        <v>2846.4682619999999</v>
      </c>
      <c r="Z101" s="225"/>
      <c r="AA101" s="235" t="s">
        <v>108</v>
      </c>
      <c r="AB101" s="242">
        <f>'Participant G - N'!O8</f>
        <v>1242071.956</v>
      </c>
      <c r="AC101" s="239">
        <f t="shared" si="2"/>
        <v>1242.071956</v>
      </c>
      <c r="AD101" s="200">
        <v>1220.3936249999999</v>
      </c>
      <c r="AE101" s="289">
        <f>AVERAGE(AD101:AD103)-AVERAGE(AC101:AC103)</f>
        <v>210.06174680000004</v>
      </c>
      <c r="AF101">
        <f>AE101/AVERAGE(AC101:AC103)</f>
        <v>0.20943799976384375</v>
      </c>
      <c r="AG101">
        <f>ABS(AF101)*100</f>
        <v>20.943799976384376</v>
      </c>
    </row>
    <row r="102" spans="1:35" x14ac:dyDescent="0.25">
      <c r="A102" s="217" t="s">
        <v>109</v>
      </c>
      <c r="B102" s="268">
        <f>'Participant G - N'!E9</f>
        <v>394.90033</v>
      </c>
      <c r="C102" s="269">
        <f>'Participant G - N'!E27</f>
        <v>373.969604</v>
      </c>
      <c r="D102" s="268">
        <f>'Participant G - N'!E45</f>
        <v>353.00878899999998</v>
      </c>
      <c r="E102" s="269">
        <f>'Participant G - N'!E63</f>
        <v>342.30987499999998</v>
      </c>
      <c r="F102" s="268">
        <f>'Participant G - N'!E81</f>
        <v>331.658142</v>
      </c>
      <c r="G102" s="269">
        <f>'Participant G - N'!E99</f>
        <v>330.68960600000003</v>
      </c>
      <c r="H102" s="268">
        <f>'Participant G - N'!E117</f>
        <v>328.06494099999998</v>
      </c>
      <c r="I102" s="269">
        <f>'Participant G - N'!E135</f>
        <v>312.278503</v>
      </c>
      <c r="J102" s="268">
        <f>'Participant G - N'!E153</f>
        <v>282.95281999999997</v>
      </c>
      <c r="K102" s="269">
        <f>'Participant G - N'!E171</f>
        <v>185.10124200000001</v>
      </c>
      <c r="M102" s="225"/>
      <c r="N102" s="233" t="s">
        <v>109</v>
      </c>
      <c r="O102" s="257">
        <f>'Participant G - N'!J9</f>
        <v>10787.639649999999</v>
      </c>
      <c r="P102" s="258">
        <f>'Participant G - N'!J27</f>
        <v>9405.5214840000008</v>
      </c>
      <c r="Q102" s="257">
        <f>'Participant G - N'!J45</f>
        <v>8165.408203</v>
      </c>
      <c r="R102" s="258">
        <f>'Participant G - N'!J63</f>
        <v>7809.8540039999998</v>
      </c>
      <c r="S102" s="257">
        <f>'Participant G - N'!J81</f>
        <v>7578.7944340000004</v>
      </c>
      <c r="T102" s="258">
        <f>'Participant G - N'!J99</f>
        <v>7624.7109380000002</v>
      </c>
      <c r="U102" s="257">
        <f>'Participant G - N'!J117</f>
        <v>7394.2944340000004</v>
      </c>
      <c r="V102" s="258">
        <f>'Participant G - N'!J135</f>
        <v>6813.1665039999998</v>
      </c>
      <c r="W102" s="257">
        <f>'Participant G - N'!J153</f>
        <v>5718.5834960000002</v>
      </c>
      <c r="X102" s="258">
        <f>'Participant G - N'!J171</f>
        <v>2588.1750489999999</v>
      </c>
      <c r="Z102" s="225"/>
      <c r="AA102" s="236" t="s">
        <v>109</v>
      </c>
      <c r="AB102" s="243">
        <f>'Participant G - N'!O9</f>
        <v>1261826.4939999999</v>
      </c>
      <c r="AC102" s="240">
        <f t="shared" si="2"/>
        <v>1261.8264939999999</v>
      </c>
      <c r="AD102" s="200">
        <v>1205.781199</v>
      </c>
      <c r="AE102" s="198"/>
      <c r="AF102" s="198"/>
      <c r="AG102" s="198"/>
      <c r="AH102" s="198"/>
      <c r="AI102" s="198"/>
    </row>
    <row r="103" spans="1:35" x14ac:dyDescent="0.25">
      <c r="A103" s="218" t="s">
        <v>110</v>
      </c>
      <c r="B103" s="270">
        <f>'Participant G - N'!E10</f>
        <v>286.42486600000001</v>
      </c>
      <c r="C103" s="271">
        <f>'Participant G - N'!E28</f>
        <v>266.29150399999997</v>
      </c>
      <c r="D103" s="270">
        <f>'Participant G - N'!E46</f>
        <v>259.19000199999999</v>
      </c>
      <c r="E103" s="271">
        <f>'Participant G - N'!E64</f>
        <v>256.45739700000001</v>
      </c>
      <c r="F103" s="270">
        <f>'Participant G - N'!E82</f>
        <v>248.05566400000001</v>
      </c>
      <c r="G103" s="271">
        <f>'Participant G - N'!E100</f>
        <v>225.05282600000001</v>
      </c>
      <c r="H103" s="270">
        <f>'Participant G - N'!E118</f>
        <v>180.28762800000001</v>
      </c>
      <c r="I103" s="271" t="str">
        <f>'Participant G - N'!E136</f>
        <v>N/A</v>
      </c>
      <c r="J103" s="270" t="str">
        <f>'Participant G - N'!E154</f>
        <v>N/A</v>
      </c>
      <c r="K103" s="271" t="str">
        <f>'Participant G - N'!E172</f>
        <v>N/A</v>
      </c>
      <c r="M103" s="225"/>
      <c r="N103" s="234" t="s">
        <v>110</v>
      </c>
      <c r="O103" s="259">
        <f>'Participant G - N'!J10</f>
        <v>5654.7065430000002</v>
      </c>
      <c r="P103" s="260">
        <f>'Participant G - N'!J28</f>
        <v>4832.8432620000003</v>
      </c>
      <c r="Q103" s="259">
        <f>'Participant G - N'!J46</f>
        <v>4584.1787109999996</v>
      </c>
      <c r="R103" s="260">
        <f>'Participant G - N'!J64</f>
        <v>4637.5390630000002</v>
      </c>
      <c r="S103" s="259">
        <f>'Participant G - N'!J82</f>
        <v>4352.1831050000001</v>
      </c>
      <c r="T103" s="260">
        <f>'Participant G - N'!J100</f>
        <v>3810.5041500000002</v>
      </c>
      <c r="U103" s="259">
        <f>'Participant G - N'!J118</f>
        <v>2400.2072750000002</v>
      </c>
      <c r="V103" s="260" t="str">
        <f>'Participant G - N'!J136</f>
        <v>N/A</v>
      </c>
      <c r="W103" s="259" t="str">
        <f>'Participant G - N'!J154</f>
        <v>N/A</v>
      </c>
      <c r="X103" s="260" t="str">
        <f>'Participant G - N'!J172</f>
        <v>N/A</v>
      </c>
      <c r="Z103" s="225"/>
      <c r="AA103" s="237" t="s">
        <v>110</v>
      </c>
      <c r="AB103" s="244">
        <f>'Participant G - N'!O10</f>
        <v>505036.13260000001</v>
      </c>
      <c r="AC103" s="241">
        <f t="shared" si="2"/>
        <v>505.03613260000003</v>
      </c>
      <c r="AD103" s="200">
        <v>1212.9449990000001</v>
      </c>
      <c r="AE103" s="198"/>
      <c r="AF103" s="198"/>
      <c r="AG103" s="198"/>
      <c r="AH103" s="198"/>
      <c r="AI103" s="198"/>
    </row>
    <row r="104" spans="1:35" x14ac:dyDescent="0.25">
      <c r="B104" s="200"/>
      <c r="C104" s="200"/>
      <c r="D104" s="200"/>
      <c r="E104" s="200"/>
      <c r="F104" s="200"/>
      <c r="G104" s="200"/>
      <c r="H104" s="200"/>
      <c r="I104" s="200"/>
      <c r="J104" s="200"/>
      <c r="K104" s="200"/>
      <c r="M104" s="225"/>
      <c r="O104" s="200"/>
      <c r="P104" s="200"/>
      <c r="Q104" s="200"/>
      <c r="R104" s="200"/>
      <c r="S104" s="200"/>
      <c r="T104" s="200"/>
      <c r="U104" s="200"/>
      <c r="V104" s="200"/>
      <c r="W104" s="200"/>
      <c r="X104" s="200"/>
      <c r="Z104" s="225"/>
      <c r="AD104" s="200"/>
    </row>
    <row r="105" spans="1:35" ht="26.25" x14ac:dyDescent="0.4">
      <c r="A105" s="223" t="s">
        <v>13</v>
      </c>
      <c r="B105" s="261"/>
      <c r="C105" s="261"/>
      <c r="D105" s="261"/>
      <c r="E105" s="261"/>
      <c r="F105" s="261"/>
      <c r="G105" s="261"/>
      <c r="H105" s="261"/>
      <c r="I105" s="261"/>
      <c r="J105" s="261"/>
      <c r="K105" s="261"/>
      <c r="L105" s="223"/>
      <c r="M105" s="231"/>
      <c r="N105" s="223" t="s">
        <v>13</v>
      </c>
      <c r="O105" s="200"/>
      <c r="P105" s="200"/>
      <c r="Q105" s="200"/>
      <c r="R105" s="200"/>
      <c r="S105" s="200"/>
      <c r="T105" s="200"/>
      <c r="U105" s="200"/>
      <c r="V105" s="200"/>
      <c r="W105" s="200"/>
      <c r="X105" s="200"/>
      <c r="Z105" s="225"/>
      <c r="AA105" s="223" t="s">
        <v>13</v>
      </c>
      <c r="AD105" s="200"/>
    </row>
    <row r="106" spans="1:35" x14ac:dyDescent="0.25">
      <c r="A106" s="69"/>
      <c r="B106" s="262"/>
      <c r="C106" s="262"/>
      <c r="D106" s="262"/>
      <c r="E106" s="262"/>
      <c r="F106" s="262"/>
      <c r="G106" s="263"/>
      <c r="H106" s="262"/>
      <c r="I106" s="262"/>
      <c r="J106" s="262"/>
      <c r="K106" s="262"/>
      <c r="M106" s="225"/>
      <c r="N106" s="69"/>
      <c r="O106" s="262"/>
      <c r="P106" s="262"/>
      <c r="Q106" s="262"/>
      <c r="R106" s="262"/>
      <c r="S106" s="262"/>
      <c r="T106" s="263"/>
      <c r="U106" s="262"/>
      <c r="V106" s="262"/>
      <c r="W106" s="262"/>
      <c r="X106" s="262"/>
      <c r="Z106" s="225"/>
      <c r="AD106" s="200"/>
    </row>
    <row r="107" spans="1:35" x14ac:dyDescent="0.25">
      <c r="A107" s="220" t="s">
        <v>53</v>
      </c>
      <c r="B107" s="264">
        <v>0</v>
      </c>
      <c r="C107" s="265">
        <v>10</v>
      </c>
      <c r="D107" s="264">
        <v>20</v>
      </c>
      <c r="E107" s="265">
        <v>30</v>
      </c>
      <c r="F107" s="264">
        <v>40</v>
      </c>
      <c r="G107" s="265">
        <v>50</v>
      </c>
      <c r="H107" s="264">
        <v>60</v>
      </c>
      <c r="I107" s="265">
        <v>70</v>
      </c>
      <c r="J107" s="264">
        <v>80</v>
      </c>
      <c r="K107" s="265">
        <v>90</v>
      </c>
      <c r="M107" s="225"/>
      <c r="N107" s="220" t="s">
        <v>53</v>
      </c>
      <c r="O107" s="264">
        <v>0</v>
      </c>
      <c r="P107" s="265">
        <v>10</v>
      </c>
      <c r="Q107" s="264">
        <v>20</v>
      </c>
      <c r="R107" s="265">
        <v>30</v>
      </c>
      <c r="S107" s="264">
        <v>40</v>
      </c>
      <c r="T107" s="265">
        <v>50</v>
      </c>
      <c r="U107" s="264">
        <v>60</v>
      </c>
      <c r="V107" s="265">
        <v>70</v>
      </c>
      <c r="W107" s="264">
        <v>80</v>
      </c>
      <c r="X107" s="265">
        <v>90</v>
      </c>
      <c r="Z107" s="225"/>
      <c r="AA107" s="201" t="s">
        <v>53</v>
      </c>
      <c r="AB107" s="238" t="s">
        <v>59</v>
      </c>
      <c r="AC107" s="203" t="s">
        <v>121</v>
      </c>
      <c r="AD107" s="200" t="s">
        <v>152</v>
      </c>
      <c r="AE107" s="282"/>
      <c r="AF107" s="291"/>
      <c r="AG107" s="291"/>
      <c r="AH107" s="291" t="s">
        <v>153</v>
      </c>
      <c r="AI107" s="291" t="s">
        <v>154</v>
      </c>
    </row>
    <row r="108" spans="1:35" x14ac:dyDescent="0.25">
      <c r="A108" s="216" t="s">
        <v>87</v>
      </c>
      <c r="B108" s="266">
        <f>'Participant A - N'!E11</f>
        <v>542.98559599999999</v>
      </c>
      <c r="C108" s="267">
        <f>'Participant A - N'!E29</f>
        <v>509.66650399999997</v>
      </c>
      <c r="D108" s="266">
        <f>'Participant A - N'!E47</f>
        <v>504.64093000000003</v>
      </c>
      <c r="E108" s="267">
        <f>'Participant A - N'!E65</f>
        <v>492.93408199999999</v>
      </c>
      <c r="F108" s="266">
        <f>'Participant A - N'!E83</f>
        <v>461.91055299999999</v>
      </c>
      <c r="G108" s="267">
        <f>'Participant A - N'!E101</f>
        <v>470.41796900000003</v>
      </c>
      <c r="H108" s="266">
        <f>'Participant A - N'!E119</f>
        <v>409.02999899999998</v>
      </c>
      <c r="I108" s="267">
        <f>'Participant A - N'!E137</f>
        <v>390.62228399999998</v>
      </c>
      <c r="J108" s="266">
        <f>'Participant A - N'!E155</f>
        <v>339.901611</v>
      </c>
      <c r="K108" s="267">
        <f>'Participant A - N'!E173</f>
        <v>245.17489599999999</v>
      </c>
      <c r="M108" s="225"/>
      <c r="N108" s="232" t="s">
        <v>87</v>
      </c>
      <c r="O108" s="255">
        <f>'Participant A - N'!J11</f>
        <v>22403.847659999999</v>
      </c>
      <c r="P108" s="256">
        <f>'Participant A - N'!J29</f>
        <v>19421.320309999999</v>
      </c>
      <c r="Q108" s="255">
        <f>'Participant A - N'!J47</f>
        <v>18832.45117</v>
      </c>
      <c r="R108" s="256">
        <f>'Participant A - N'!J65</f>
        <v>17800.443360000001</v>
      </c>
      <c r="S108" s="255">
        <f>'Participant A - N'!J83</f>
        <v>15386.375980000001</v>
      </c>
      <c r="T108" s="256">
        <f>'Participant A - N'!J101</f>
        <v>13732.63574</v>
      </c>
      <c r="U108" s="255">
        <f>'Participant A - N'!J119</f>
        <v>12480.31934</v>
      </c>
      <c r="V108" s="256">
        <f>'Participant A - N'!J137</f>
        <v>10776.36133</v>
      </c>
      <c r="W108" s="255">
        <f>'Participant A - N'!J155</f>
        <v>8208.8222659999992</v>
      </c>
      <c r="X108" s="256">
        <f>'Participant A - N'!J173</f>
        <v>3960.3696289999998</v>
      </c>
      <c r="Z108" s="225"/>
      <c r="AA108" s="235" t="s">
        <v>87</v>
      </c>
      <c r="AB108" s="242">
        <f>'Participant A - N'!O11</f>
        <v>2305707.3130000001</v>
      </c>
      <c r="AC108" s="239">
        <f t="shared" ref="AC108:AC137" si="3">IFERROR(AB108/1000,"N/A")</f>
        <v>2305.7073129999999</v>
      </c>
      <c r="AD108" s="200">
        <v>2561.7556839999997</v>
      </c>
      <c r="AE108" s="289">
        <f>AVERAGE(AD108:AD110)-AVERAGE(AC108:AC110)</f>
        <v>342.04414300000008</v>
      </c>
      <c r="AF108">
        <f>AE108/AVERAGE(AD108:AD110)</f>
        <v>0.13312549138324301</v>
      </c>
      <c r="AG108">
        <f>ABS(AF108)*100</f>
        <v>13.3125491383243</v>
      </c>
      <c r="AH108" s="292">
        <f>AVERAGE(AG108:AG135)</f>
        <v>4.4521059668702181</v>
      </c>
      <c r="AI108">
        <f>STDEV(AG108:AG135)/SQRT(COUNT(AG108:AG135))</f>
        <v>1.359249338504517</v>
      </c>
    </row>
    <row r="109" spans="1:35" x14ac:dyDescent="0.25">
      <c r="A109" s="217" t="s">
        <v>88</v>
      </c>
      <c r="B109" s="268">
        <f>'Participant A - N'!E12</f>
        <v>522.13281300000006</v>
      </c>
      <c r="C109" s="269">
        <f>'Participant A - N'!E30</f>
        <v>499.70907599999998</v>
      </c>
      <c r="D109" s="268">
        <f>'Participant A - N'!E48</f>
        <v>482.03094499999997</v>
      </c>
      <c r="E109" s="269">
        <f>'Participant A - N'!E66</f>
        <v>470.61184700000001</v>
      </c>
      <c r="F109" s="268">
        <f>'Participant A - N'!E84</f>
        <v>433.47232100000002</v>
      </c>
      <c r="G109" s="269">
        <f>'Participant A - N'!E102</f>
        <v>404.70550500000002</v>
      </c>
      <c r="H109" s="268">
        <f>'Participant A - N'!E120</f>
        <v>369.22406000000001</v>
      </c>
      <c r="I109" s="269">
        <f>'Participant A - N'!E138</f>
        <v>344.01138300000002</v>
      </c>
      <c r="J109" s="268">
        <f>'Participant A - N'!E156</f>
        <v>294.35720800000001</v>
      </c>
      <c r="K109" s="269">
        <f>'Participant A - N'!E174</f>
        <v>194.07101399999999</v>
      </c>
      <c r="M109" s="225"/>
      <c r="N109" s="233" t="s">
        <v>88</v>
      </c>
      <c r="O109" s="257">
        <f>'Participant A - N'!J12</f>
        <v>21121.421880000002</v>
      </c>
      <c r="P109" s="258">
        <f>'Participant A - N'!J30</f>
        <v>18666.953130000002</v>
      </c>
      <c r="Q109" s="257">
        <f>'Participant A - N'!J48</f>
        <v>17109.433590000001</v>
      </c>
      <c r="R109" s="258">
        <f>'Participant A - N'!J66</f>
        <v>15960.57422</v>
      </c>
      <c r="S109" s="257">
        <f>'Participant A - N'!J84</f>
        <v>14017.309569999999</v>
      </c>
      <c r="T109" s="258">
        <f>'Participant A - N'!J102</f>
        <v>12431.86231</v>
      </c>
      <c r="U109" s="257">
        <f>'Participant A - N'!J120</f>
        <v>10421.66113</v>
      </c>
      <c r="V109" s="258">
        <f>'Participant A - N'!J138</f>
        <v>8576.1728519999997</v>
      </c>
      <c r="W109" s="257">
        <f>'Participant A - N'!J156</f>
        <v>6266.0849609999996</v>
      </c>
      <c r="X109" s="258">
        <f>'Participant A - N'!J174</f>
        <v>2557.3083499999998</v>
      </c>
      <c r="Z109" s="225"/>
      <c r="AA109" s="236" t="s">
        <v>88</v>
      </c>
      <c r="AB109" s="243">
        <f>'Participant A - N'!O12</f>
        <v>2033465.2560000001</v>
      </c>
      <c r="AC109" s="240">
        <f t="shared" si="3"/>
        <v>2033.465256</v>
      </c>
      <c r="AD109" s="200">
        <v>2565.8888769999999</v>
      </c>
      <c r="AE109" s="198"/>
    </row>
    <row r="110" spans="1:35" x14ac:dyDescent="0.25">
      <c r="A110" s="218" t="s">
        <v>89</v>
      </c>
      <c r="B110" s="270">
        <f>'Participant A - N'!E13</f>
        <v>546.82104500000003</v>
      </c>
      <c r="C110" s="271">
        <f>'Participant A - N'!E31</f>
        <v>520.06384300000002</v>
      </c>
      <c r="D110" s="270">
        <f>'Participant A - N'!E49</f>
        <v>508.22747800000002</v>
      </c>
      <c r="E110" s="271">
        <f>'Participant A - N'!E67</f>
        <v>485.20101899999997</v>
      </c>
      <c r="F110" s="270">
        <f>'Participant A - N'!E85</f>
        <v>480.64343300000002</v>
      </c>
      <c r="G110" s="271">
        <f>'Participant A - N'!E103</f>
        <v>436.33886699999999</v>
      </c>
      <c r="H110" s="270">
        <f>'Participant A - N'!E121</f>
        <v>407.604309</v>
      </c>
      <c r="I110" s="271">
        <f>'Participant A - N'!E139</f>
        <v>378.85021999999998</v>
      </c>
      <c r="J110" s="270">
        <f>'Participant A - N'!E157</f>
        <v>342.69335899999999</v>
      </c>
      <c r="K110" s="271">
        <f>'Participant A - N'!E175</f>
        <v>253.57347100000001</v>
      </c>
      <c r="M110" s="225"/>
      <c r="N110" s="234" t="s">
        <v>89</v>
      </c>
      <c r="O110" s="259">
        <f>'Participant A - N'!J13</f>
        <v>21550.144530000001</v>
      </c>
      <c r="P110" s="260">
        <f>'Participant A - N'!J31</f>
        <v>20538.01758</v>
      </c>
      <c r="Q110" s="259">
        <f>'Participant A - N'!J49</f>
        <v>19311.466799999998</v>
      </c>
      <c r="R110" s="260">
        <f>'Participant A - N'!J67</f>
        <v>16740.40625</v>
      </c>
      <c r="S110" s="259">
        <f>'Participant A - N'!J85</f>
        <v>14993.061519999999</v>
      </c>
      <c r="T110" s="260">
        <f>'Participant A - N'!J103</f>
        <v>14077.84375</v>
      </c>
      <c r="U110" s="259">
        <f>'Participant A - N'!J121</f>
        <v>12556.35449</v>
      </c>
      <c r="V110" s="260">
        <f>'Participant A - N'!J139</f>
        <v>11180.23828</v>
      </c>
      <c r="W110" s="259">
        <f>'Participant A - N'!J157</f>
        <v>9010.2910159999992</v>
      </c>
      <c r="X110" s="260">
        <f>'Participant A - N'!J175</f>
        <v>4632.7954099999997</v>
      </c>
      <c r="Z110" s="225"/>
      <c r="AA110" s="237" t="s">
        <v>89</v>
      </c>
      <c r="AB110" s="244">
        <f>'Participant A - N'!O13</f>
        <v>2342703.5759999999</v>
      </c>
      <c r="AC110" s="241">
        <f t="shared" si="3"/>
        <v>2342.7035759999999</v>
      </c>
      <c r="AD110" s="200">
        <v>2580.3640129999999</v>
      </c>
      <c r="AE110" s="198"/>
    </row>
    <row r="111" spans="1:35" x14ac:dyDescent="0.25">
      <c r="A111" s="216" t="s">
        <v>90</v>
      </c>
      <c r="B111" s="266">
        <f>'Participant B - N'!E11</f>
        <v>346.10687300000001</v>
      </c>
      <c r="C111" s="267">
        <f>'Participant B - N'!E29</f>
        <v>336.92529300000001</v>
      </c>
      <c r="D111" s="266">
        <f>'Participant B - N'!E47</f>
        <v>320.704407</v>
      </c>
      <c r="E111" s="267">
        <f>'Participant B - N'!E65</f>
        <v>296.47354100000001</v>
      </c>
      <c r="F111" s="266">
        <f>'Participant B - N'!E83</f>
        <v>284.30480999999997</v>
      </c>
      <c r="G111" s="267">
        <f>'Participant B - N'!E101</f>
        <v>275.32629400000002</v>
      </c>
      <c r="H111" s="266">
        <f>'Participant B - N'!E119</f>
        <v>263.90335099999999</v>
      </c>
      <c r="I111" s="267">
        <f>'Participant B - N'!E137</f>
        <v>244.88639800000001</v>
      </c>
      <c r="J111" s="266">
        <f>'Participant B - N'!E155</f>
        <v>219.066971</v>
      </c>
      <c r="K111" s="267">
        <f>'Participant B - N'!E173</f>
        <v>161.9478</v>
      </c>
      <c r="M111" s="225"/>
      <c r="N111" s="232" t="s">
        <v>90</v>
      </c>
      <c r="O111" s="255">
        <f>'Participant B - N'!J11</f>
        <v>8858.5820309999999</v>
      </c>
      <c r="P111" s="256">
        <f>'Participant B - N'!J29</f>
        <v>8537.7529300000006</v>
      </c>
      <c r="Q111" s="255">
        <f>'Participant B - N'!J47</f>
        <v>7848.7534180000002</v>
      </c>
      <c r="R111" s="256">
        <f>'Participant B - N'!J65</f>
        <v>6826.8652339999999</v>
      </c>
      <c r="S111" s="255">
        <f>'Participant B - N'!J83</f>
        <v>6275.625</v>
      </c>
      <c r="T111" s="256">
        <f>'Participant B - N'!J101</f>
        <v>5889.2290039999998</v>
      </c>
      <c r="U111" s="255">
        <f>'Participant B - N'!J119</f>
        <v>5370.5043949999999</v>
      </c>
      <c r="V111" s="256">
        <f>'Participant B - N'!J137</f>
        <v>4601.7680659999996</v>
      </c>
      <c r="W111" s="255">
        <f>'Participant B - N'!J155</f>
        <v>3659.890625</v>
      </c>
      <c r="X111" s="256">
        <f>'Participant B - N'!J173</f>
        <v>1977.080811</v>
      </c>
      <c r="Z111" s="225"/>
      <c r="AA111" s="235" t="s">
        <v>90</v>
      </c>
      <c r="AB111" s="242">
        <f>'Participant B - N'!O11</f>
        <v>966554.83860000002</v>
      </c>
      <c r="AC111" s="239">
        <f t="shared" si="3"/>
        <v>966.55483860000004</v>
      </c>
      <c r="AD111" s="200">
        <v>1067.81771</v>
      </c>
      <c r="AE111" s="289">
        <f>AVERAGE(AD111:AD113)-AVERAGE(AC111:AC113)</f>
        <v>84.336662733333355</v>
      </c>
      <c r="AF111">
        <f>AE111/AVERAGE(AD111:AD113)</f>
        <v>7.9457671372717323E-2</v>
      </c>
      <c r="AG111">
        <f>ABS(AF111)*100</f>
        <v>7.9457671372717327</v>
      </c>
    </row>
    <row r="112" spans="1:35" x14ac:dyDescent="0.25">
      <c r="A112" s="217" t="s">
        <v>91</v>
      </c>
      <c r="B112" s="268">
        <f>'Participant B - N'!E12</f>
        <v>348.10455300000001</v>
      </c>
      <c r="C112" s="269">
        <f>'Participant B - N'!E30</f>
        <v>339.233002</v>
      </c>
      <c r="D112" s="268">
        <f>'Participant B - N'!E48</f>
        <v>320.91091899999998</v>
      </c>
      <c r="E112" s="269">
        <f>'Participant B - N'!E66</f>
        <v>297.53234900000001</v>
      </c>
      <c r="F112" s="268">
        <f>'Participant B - N'!E84</f>
        <v>282.33694500000001</v>
      </c>
      <c r="G112" s="269">
        <f>'Participant B - N'!E102</f>
        <v>272.198914</v>
      </c>
      <c r="H112" s="268">
        <f>'Participant B - N'!E120</f>
        <v>260.04467799999998</v>
      </c>
      <c r="I112" s="269">
        <f>'Participant B - N'!E138</f>
        <v>239.700851</v>
      </c>
      <c r="J112" s="268">
        <f>'Participant B - N'!E156</f>
        <v>211.007767</v>
      </c>
      <c r="K112" s="269">
        <f>'Participant B - N'!E174</f>
        <v>155.34283400000001</v>
      </c>
      <c r="M112" s="225"/>
      <c r="N112" s="233" t="s">
        <v>91</v>
      </c>
      <c r="O112" s="257">
        <f>'Participant B - N'!J12</f>
        <v>8831.5927730000003</v>
      </c>
      <c r="P112" s="258">
        <f>'Participant B - N'!J30</f>
        <v>8384.203125</v>
      </c>
      <c r="Q112" s="257">
        <f>'Participant B - N'!J48</f>
        <v>7686.3505859999996</v>
      </c>
      <c r="R112" s="258">
        <f>'Participant B - N'!J66</f>
        <v>6775.4458009999998</v>
      </c>
      <c r="S112" s="257">
        <f>'Participant B - N'!J84</f>
        <v>6133.5585940000001</v>
      </c>
      <c r="T112" s="258">
        <f>'Participant B - N'!J102</f>
        <v>5514.2563479999999</v>
      </c>
      <c r="U112" s="257">
        <f>'Participant B - N'!J120</f>
        <v>4959.345703</v>
      </c>
      <c r="V112" s="258">
        <f>'Participant B - N'!J138</f>
        <v>4201.9130859999996</v>
      </c>
      <c r="W112" s="257">
        <f>'Participant B - N'!J156</f>
        <v>3214.7456050000001</v>
      </c>
      <c r="X112" s="258">
        <f>'Participant B - N'!J174</f>
        <v>1645.951294</v>
      </c>
      <c r="Z112" s="225"/>
      <c r="AA112" s="236" t="s">
        <v>91</v>
      </c>
      <c r="AB112" s="243">
        <f>'Participant B - N'!O12</f>
        <v>920382.25419999997</v>
      </c>
      <c r="AC112" s="240">
        <f t="shared" si="3"/>
        <v>920.38225419999992</v>
      </c>
      <c r="AD112" s="200">
        <v>1077.1492229999999</v>
      </c>
      <c r="AE112" s="198"/>
    </row>
    <row r="113" spans="1:33" x14ac:dyDescent="0.25">
      <c r="A113" s="218" t="s">
        <v>92</v>
      </c>
      <c r="B113" s="270">
        <f>'Participant B - N'!E13</f>
        <v>356.56832900000001</v>
      </c>
      <c r="C113" s="271">
        <f>'Participant B - N'!E31</f>
        <v>346.80676299999999</v>
      </c>
      <c r="D113" s="270">
        <f>'Participant B - N'!E49</f>
        <v>331.494507</v>
      </c>
      <c r="E113" s="271">
        <f>'Participant B - N'!E67</f>
        <v>306.011505</v>
      </c>
      <c r="F113" s="270">
        <f>'Participant B - N'!E85</f>
        <v>293.15304600000002</v>
      </c>
      <c r="G113" s="271">
        <f>'Participant B - N'!E103</f>
        <v>283.52804600000002</v>
      </c>
      <c r="H113" s="270">
        <f>'Participant B - N'!E121</f>
        <v>272.40377799999999</v>
      </c>
      <c r="I113" s="271">
        <f>'Participant B - N'!E139</f>
        <v>254.35548399999999</v>
      </c>
      <c r="J113" s="270">
        <f>'Participant B - N'!E157</f>
        <v>228.125046</v>
      </c>
      <c r="K113" s="271">
        <f>'Participant B - N'!E175</f>
        <v>184.98329200000001</v>
      </c>
      <c r="M113" s="225"/>
      <c r="N113" s="234" t="s">
        <v>92</v>
      </c>
      <c r="O113" s="259">
        <f>'Participant B - N'!J13</f>
        <v>9410.9257809999999</v>
      </c>
      <c r="P113" s="260">
        <f>'Participant B - N'!J31</f>
        <v>9031.5517579999996</v>
      </c>
      <c r="Q113" s="259">
        <f>'Participant B - N'!J49</f>
        <v>8339.4853519999997</v>
      </c>
      <c r="R113" s="260">
        <f>'Participant B - N'!J67</f>
        <v>7267.3500979999999</v>
      </c>
      <c r="S113" s="259">
        <f>'Participant B - N'!J85</f>
        <v>6661.7099609999996</v>
      </c>
      <c r="T113" s="260">
        <f>'Participant B - N'!J103</f>
        <v>6222.9072269999997</v>
      </c>
      <c r="U113" s="259">
        <f>'Participant B - N'!J121</f>
        <v>5757.4125979999999</v>
      </c>
      <c r="V113" s="260">
        <f>'Participant B - N'!J139</f>
        <v>4981.0883789999998</v>
      </c>
      <c r="W113" s="259">
        <f>'Participant B - N'!J157</f>
        <v>4033.6801759999998</v>
      </c>
      <c r="X113" s="260">
        <f>'Participant B - N'!J175</f>
        <v>2638.2260740000002</v>
      </c>
      <c r="Z113" s="225"/>
      <c r="AA113" s="237" t="s">
        <v>92</v>
      </c>
      <c r="AB113" s="244">
        <f>'Participant B - N'!O13</f>
        <v>1044263.8810000001</v>
      </c>
      <c r="AC113" s="241">
        <f t="shared" si="3"/>
        <v>1044.2638810000001</v>
      </c>
      <c r="AD113" s="200">
        <v>1039.244029</v>
      </c>
      <c r="AE113" s="198"/>
    </row>
    <row r="114" spans="1:33" x14ac:dyDescent="0.25">
      <c r="A114" s="216" t="s">
        <v>93</v>
      </c>
      <c r="B114" s="266">
        <f>'Participant C - N'!E11</f>
        <v>392.46414199999998</v>
      </c>
      <c r="C114" s="267">
        <f>'Participant C - N'!E29</f>
        <v>398.25570699999997</v>
      </c>
      <c r="D114" s="266">
        <f>'Participant C - N'!E47</f>
        <v>396.79080199999999</v>
      </c>
      <c r="E114" s="267">
        <f>'Participant C - N'!E65</f>
        <v>371.97595200000001</v>
      </c>
      <c r="F114" s="266">
        <f>'Participant C - N'!E83</f>
        <v>348.89315800000003</v>
      </c>
      <c r="G114" s="267">
        <f>'Participant C - N'!E101</f>
        <v>332.62347399999999</v>
      </c>
      <c r="H114" s="266">
        <f>'Participant C - N'!E119</f>
        <v>319.03543100000002</v>
      </c>
      <c r="I114" s="267">
        <f>'Participant C - N'!E137</f>
        <v>311.13385</v>
      </c>
      <c r="J114" s="266">
        <f>'Participant C - N'!E155</f>
        <v>316.58578499999999</v>
      </c>
      <c r="K114" s="267">
        <f>'Participant C - N'!E173</f>
        <v>250.05560299999999</v>
      </c>
      <c r="M114" s="225"/>
      <c r="N114" s="232" t="s">
        <v>93</v>
      </c>
      <c r="O114" s="255">
        <f>'Participant C - N'!J11</f>
        <v>10943.099609999999</v>
      </c>
      <c r="P114" s="256">
        <f>'Participant C - N'!J29</f>
        <v>11475.742190000001</v>
      </c>
      <c r="Q114" s="255">
        <f>'Participant C - N'!J47</f>
        <v>11437.726559999999</v>
      </c>
      <c r="R114" s="256">
        <f>'Participant C - N'!J65</f>
        <v>10712.621090000001</v>
      </c>
      <c r="S114" s="255">
        <f>'Participant C - N'!J83</f>
        <v>9517.9853519999997</v>
      </c>
      <c r="T114" s="256">
        <f>'Participant C - N'!J101</f>
        <v>8592.3408199999994</v>
      </c>
      <c r="U114" s="255">
        <f>'Participant C - N'!J119</f>
        <v>7753.6342770000001</v>
      </c>
      <c r="V114" s="256">
        <f>'Participant C - N'!J137</f>
        <v>7412.9799800000001</v>
      </c>
      <c r="W114" s="255">
        <f>'Participant C - N'!J155</f>
        <v>7691.4311520000001</v>
      </c>
      <c r="X114" s="256">
        <f>'Participant C - N'!J173</f>
        <v>4800.1469729999999</v>
      </c>
      <c r="Z114" s="225"/>
      <c r="AA114" s="235" t="s">
        <v>93</v>
      </c>
      <c r="AB114" s="242">
        <f>'Participant C - N'!O11</f>
        <v>2033869.1910000001</v>
      </c>
      <c r="AC114" s="239">
        <f t="shared" si="3"/>
        <v>2033.869191</v>
      </c>
      <c r="AD114" s="200">
        <v>2181.8841590000002</v>
      </c>
      <c r="AE114" s="289">
        <f>AVERAGE(AD114:AD116)-AVERAGE(AC114:AC116)</f>
        <v>138.85910316666696</v>
      </c>
      <c r="AF114">
        <f>AE114/AVERAGE(AD114:AD116)</f>
        <v>6.4526334400458171E-2</v>
      </c>
      <c r="AG114">
        <f>ABS(AF114)*100</f>
        <v>6.4526334400458172</v>
      </c>
    </row>
    <row r="115" spans="1:33" x14ac:dyDescent="0.25">
      <c r="A115" s="217" t="s">
        <v>94</v>
      </c>
      <c r="B115" s="268">
        <f>'Participant C - N'!E12</f>
        <v>395.52816799999999</v>
      </c>
      <c r="C115" s="269">
        <f>'Participant C - N'!E30</f>
        <v>399.95275900000001</v>
      </c>
      <c r="D115" s="268">
        <f>'Participant C - N'!E48</f>
        <v>393.78277600000001</v>
      </c>
      <c r="E115" s="269">
        <f>'Participant C - N'!E66</f>
        <v>370.10339399999998</v>
      </c>
      <c r="F115" s="268">
        <f>'Participant C - N'!E84</f>
        <v>348.95605499999999</v>
      </c>
      <c r="G115" s="269">
        <f>'Participant C - N'!E102</f>
        <v>334.24517800000001</v>
      </c>
      <c r="H115" s="268">
        <f>'Participant C - N'!E120</f>
        <v>317.971405</v>
      </c>
      <c r="I115" s="269">
        <f>'Participant C - N'!E138</f>
        <v>314.09756499999997</v>
      </c>
      <c r="J115" s="268">
        <f>'Participant C - N'!E156</f>
        <v>316.713165</v>
      </c>
      <c r="K115" s="269">
        <f>'Participant C - N'!E174</f>
        <v>220.28595000000001</v>
      </c>
      <c r="M115" s="225"/>
      <c r="N115" s="233" t="s">
        <v>94</v>
      </c>
      <c r="O115" s="257">
        <f>'Participant C - N'!J12</f>
        <v>11050.80176</v>
      </c>
      <c r="P115" s="258">
        <f>'Participant C - N'!J30</f>
        <v>11451.750980000001</v>
      </c>
      <c r="Q115" s="257">
        <f>'Participant C - N'!J48</f>
        <v>11348.41797</v>
      </c>
      <c r="R115" s="258">
        <f>'Participant C - N'!J66</f>
        <v>10599.27637</v>
      </c>
      <c r="S115" s="257">
        <f>'Participant C - N'!J84</f>
        <v>9335.8642579999996</v>
      </c>
      <c r="T115" s="258">
        <f>'Participant C - N'!J102</f>
        <v>8520.2285159999992</v>
      </c>
      <c r="U115" s="257">
        <f>'Participant C - N'!J120</f>
        <v>7675.5834960000002</v>
      </c>
      <c r="V115" s="258">
        <f>'Participant C - N'!J138</f>
        <v>7459.0205079999996</v>
      </c>
      <c r="W115" s="257">
        <f>'Participant C - N'!J156</f>
        <v>7588.7749020000001</v>
      </c>
      <c r="X115" s="258">
        <f>'Participant C - N'!J174</f>
        <v>3756.1137699999999</v>
      </c>
      <c r="Z115" s="225"/>
      <c r="AA115" s="236" t="s">
        <v>94</v>
      </c>
      <c r="AB115" s="243">
        <f>'Participant C - N'!O12</f>
        <v>1992363.9879999999</v>
      </c>
      <c r="AC115" s="240">
        <f t="shared" si="3"/>
        <v>1992.3639879999998</v>
      </c>
      <c r="AD115" s="200">
        <v>2132.4420649999997</v>
      </c>
      <c r="AE115" s="198"/>
    </row>
    <row r="116" spans="1:33" x14ac:dyDescent="0.25">
      <c r="A116" s="218" t="s">
        <v>95</v>
      </c>
      <c r="B116" s="270" t="str">
        <f>'Participant C - N'!E13</f>
        <v>N/A</v>
      </c>
      <c r="C116" s="271" t="str">
        <f>'Participant C - N'!E31</f>
        <v>N/A</v>
      </c>
      <c r="D116" s="270" t="str">
        <f>'Participant C - N'!E49</f>
        <v>N/A</v>
      </c>
      <c r="E116" s="271" t="str">
        <f>'Participant C - N'!E67</f>
        <v>N/A</v>
      </c>
      <c r="F116" s="270" t="str">
        <f>'Participant C - N'!E85</f>
        <v>N/A</v>
      </c>
      <c r="G116" s="271" t="str">
        <f>'Participant C - N'!E103</f>
        <v>N/A</v>
      </c>
      <c r="H116" s="270" t="str">
        <f>'Participant C - N'!E121</f>
        <v>N/A</v>
      </c>
      <c r="I116" s="271" t="str">
        <f>'Participant C - N'!E139</f>
        <v>N/A</v>
      </c>
      <c r="J116" s="270" t="str">
        <f>'Participant C - N'!E157</f>
        <v>N/A</v>
      </c>
      <c r="K116" s="271" t="str">
        <f>'Participant C - N'!E175</f>
        <v>N/A</v>
      </c>
      <c r="M116" s="225"/>
      <c r="N116" s="234" t="s">
        <v>95</v>
      </c>
      <c r="O116" s="259" t="str">
        <f>'Participant C - N'!J13</f>
        <v>N/A</v>
      </c>
      <c r="P116" s="260" t="str">
        <f>'Participant C - N'!J31</f>
        <v>N/A</v>
      </c>
      <c r="Q116" s="259" t="str">
        <f>'Participant C - N'!J49</f>
        <v>N/A</v>
      </c>
      <c r="R116" s="260" t="str">
        <f>'Participant C - N'!J67</f>
        <v>N/A</v>
      </c>
      <c r="S116" s="259" t="str">
        <f>'Participant C - N'!J85</f>
        <v>N/A</v>
      </c>
      <c r="T116" s="260" t="str">
        <f>'Participant C - N'!J103</f>
        <v>N/A</v>
      </c>
      <c r="U116" s="259" t="str">
        <f>'Participant C - N'!J121</f>
        <v>N/A</v>
      </c>
      <c r="V116" s="260" t="str">
        <f>'Participant C - N'!J139</f>
        <v>N/A</v>
      </c>
      <c r="W116" s="259" t="str">
        <f>'Participant C - N'!J157</f>
        <v>N/A</v>
      </c>
      <c r="X116" s="260" t="str">
        <f>'Participant C - N'!J175</f>
        <v>N/A</v>
      </c>
      <c r="Z116" s="225"/>
      <c r="AA116" s="237" t="s">
        <v>95</v>
      </c>
      <c r="AB116" s="244" t="str">
        <f>'Participant C - N'!O13</f>
        <v>N/A</v>
      </c>
      <c r="AC116" s="241" t="str">
        <f t="shared" si="3"/>
        <v>N/A</v>
      </c>
      <c r="AD116" s="200">
        <v>2141.6008539999998</v>
      </c>
      <c r="AE116" s="198"/>
    </row>
    <row r="117" spans="1:33" x14ac:dyDescent="0.25">
      <c r="A117" s="216" t="s">
        <v>96</v>
      </c>
      <c r="B117" s="266">
        <f>'Participant D - N'!E11</f>
        <v>512.573486</v>
      </c>
      <c r="C117" s="267">
        <f>'Participant D - N'!E29</f>
        <v>497.697113</v>
      </c>
      <c r="D117" s="266">
        <f>'Participant D - N'!E47</f>
        <v>497.83377100000001</v>
      </c>
      <c r="E117" s="267">
        <f>'Participant D - N'!E65</f>
        <v>473.699951</v>
      </c>
      <c r="F117" s="266">
        <f>'Participant D - N'!E83</f>
        <v>460.32748400000003</v>
      </c>
      <c r="G117" s="267">
        <f>'Participant D - N'!E101</f>
        <v>444.28341699999999</v>
      </c>
      <c r="H117" s="266">
        <f>'Participant D - N'!E119</f>
        <v>422.785797</v>
      </c>
      <c r="I117" s="267">
        <f>'Participant D - N'!E137</f>
        <v>395.729736</v>
      </c>
      <c r="J117" s="266">
        <f>'Participant D - N'!E155</f>
        <v>332.24572799999999</v>
      </c>
      <c r="K117" s="267">
        <f>'Participant D - N'!E173</f>
        <v>217.55308500000001</v>
      </c>
      <c r="M117" s="225"/>
      <c r="N117" s="232" t="s">
        <v>96</v>
      </c>
      <c r="O117" s="255">
        <f>'Participant D - N'!J11</f>
        <v>19574.296880000002</v>
      </c>
      <c r="P117" s="256">
        <f>'Participant D - N'!J29</f>
        <v>17984.365229999999</v>
      </c>
      <c r="Q117" s="255">
        <f>'Participant D - N'!J47</f>
        <v>16731.009770000001</v>
      </c>
      <c r="R117" s="256">
        <f>'Participant D - N'!J65</f>
        <v>15762.825199999999</v>
      </c>
      <c r="S117" s="255">
        <f>'Participant D - N'!J83</f>
        <v>15126.075199999999</v>
      </c>
      <c r="T117" s="256">
        <f>'Participant D - N'!J101</f>
        <v>14391.134770000001</v>
      </c>
      <c r="U117" s="255">
        <f>'Participant D - N'!J119</f>
        <v>12845.35742</v>
      </c>
      <c r="V117" s="256">
        <f>'Participant D - N'!J137</f>
        <v>11400.64551</v>
      </c>
      <c r="W117" s="255">
        <f>'Participant D - N'!J155</f>
        <v>7772.2934569999998</v>
      </c>
      <c r="X117" s="256">
        <f>'Participant D - N'!J173</f>
        <v>3183.77124</v>
      </c>
      <c r="Z117" s="225"/>
      <c r="AA117" s="235" t="s">
        <v>96</v>
      </c>
      <c r="AB117" s="242">
        <f>'Participant D - N'!O11</f>
        <v>2246602.0550000002</v>
      </c>
      <c r="AC117" s="239">
        <f t="shared" si="3"/>
        <v>2246.6020550000003</v>
      </c>
      <c r="AD117" s="200">
        <v>2599.1269619999998</v>
      </c>
      <c r="AE117" s="289">
        <f>AVERAGE(AD117:AD119)-AVERAGE(AC117:AC119)</f>
        <v>169.6255329999999</v>
      </c>
      <c r="AF117">
        <f>AE117/AVERAGE(AD117:AD119)</f>
        <v>6.5079637134854984E-2</v>
      </c>
      <c r="AG117">
        <f>ABS(AF117)*100</f>
        <v>6.5079637134854984</v>
      </c>
    </row>
    <row r="118" spans="1:33" x14ac:dyDescent="0.25">
      <c r="A118" s="217" t="s">
        <v>97</v>
      </c>
      <c r="B118" s="268">
        <f>'Participant D - N'!E12</f>
        <v>525.87823500000002</v>
      </c>
      <c r="C118" s="269">
        <f>'Participant D - N'!E30</f>
        <v>506.938873</v>
      </c>
      <c r="D118" s="268">
        <f>'Participant D - N'!E48</f>
        <v>492.09375</v>
      </c>
      <c r="E118" s="269">
        <f>'Participant D - N'!E66</f>
        <v>475.68927000000002</v>
      </c>
      <c r="F118" s="268">
        <f>'Participant D - N'!E84</f>
        <v>465.81591800000001</v>
      </c>
      <c r="G118" s="269">
        <f>'Participant D - N'!E102</f>
        <v>456.63748199999998</v>
      </c>
      <c r="H118" s="268">
        <f>'Participant D - N'!E120</f>
        <v>445.90948500000002</v>
      </c>
      <c r="I118" s="269">
        <f>'Participant D - N'!E138</f>
        <v>415.09118699999999</v>
      </c>
      <c r="J118" s="268">
        <f>'Participant D - N'!E156</f>
        <v>377.19653299999999</v>
      </c>
      <c r="K118" s="269">
        <f>'Participant D - N'!E174</f>
        <v>291.840576</v>
      </c>
      <c r="M118" s="225"/>
      <c r="N118" s="233" t="s">
        <v>97</v>
      </c>
      <c r="O118" s="257">
        <f>'Participant D - N'!J12</f>
        <v>21072.363280000001</v>
      </c>
      <c r="P118" s="258">
        <f>'Participant D - N'!J30</f>
        <v>19370.796880000002</v>
      </c>
      <c r="Q118" s="257">
        <f>'Participant D - N'!J48</f>
        <v>17992.75</v>
      </c>
      <c r="R118" s="258">
        <f>'Participant D - N'!J66</f>
        <v>16734.4375</v>
      </c>
      <c r="S118" s="257">
        <f>'Participant D - N'!J84</f>
        <v>15809.447270000001</v>
      </c>
      <c r="T118" s="258">
        <f>'Participant D - N'!J102</f>
        <v>15329.726559999999</v>
      </c>
      <c r="U118" s="257">
        <f>'Participant D - N'!J120</f>
        <v>14562.106449999999</v>
      </c>
      <c r="V118" s="258">
        <f>'Participant D - N'!J138</f>
        <v>12859.552729999999</v>
      </c>
      <c r="W118" s="257">
        <f>'Participant D - N'!J156</f>
        <v>10408.688480000001</v>
      </c>
      <c r="X118" s="258">
        <f>'Participant D - N'!J174</f>
        <v>5980.2939450000003</v>
      </c>
      <c r="Z118" s="225"/>
      <c r="AA118" s="236" t="s">
        <v>97</v>
      </c>
      <c r="AB118" s="243">
        <f>'Participant D - N'!O12</f>
        <v>2526198.5260000001</v>
      </c>
      <c r="AC118" s="240">
        <f t="shared" si="3"/>
        <v>2526.1985260000001</v>
      </c>
      <c r="AD118" s="200">
        <v>2605.9140230000003</v>
      </c>
      <c r="AE118" s="198"/>
    </row>
    <row r="119" spans="1:33" x14ac:dyDescent="0.25">
      <c r="A119" s="218" t="s">
        <v>98</v>
      </c>
      <c r="B119" s="270">
        <f>'Participant D - N'!E13</f>
        <v>530.83435099999997</v>
      </c>
      <c r="C119" s="271">
        <f>'Participant D - N'!E31</f>
        <v>512.86663799999997</v>
      </c>
      <c r="D119" s="270">
        <f>'Participant D - N'!E49</f>
        <v>498.22699</v>
      </c>
      <c r="E119" s="271">
        <f>'Participant D - N'!E67</f>
        <v>482.20602400000001</v>
      </c>
      <c r="F119" s="270">
        <f>'Participant D - N'!E85</f>
        <v>472.929596</v>
      </c>
      <c r="G119" s="271">
        <f>'Participant D - N'!E103</f>
        <v>465.68905599999999</v>
      </c>
      <c r="H119" s="270">
        <f>'Participant D - N'!E121</f>
        <v>442.90609699999999</v>
      </c>
      <c r="I119" s="271">
        <f>'Participant D - N'!E139</f>
        <v>415.18289199999998</v>
      </c>
      <c r="J119" s="270">
        <f>'Participant D - N'!E157</f>
        <v>370.64160199999998</v>
      </c>
      <c r="K119" s="271">
        <f>'Participant D - N'!E175</f>
        <v>277.67489599999999</v>
      </c>
      <c r="M119" s="225"/>
      <c r="N119" s="234" t="s">
        <v>98</v>
      </c>
      <c r="O119" s="259">
        <f>'Participant D - N'!J13</f>
        <v>21399.35742</v>
      </c>
      <c r="P119" s="260">
        <f>'Participant D - N'!J31</f>
        <v>19761.314450000002</v>
      </c>
      <c r="Q119" s="259">
        <f>'Participant D - N'!J49</f>
        <v>18202.335940000001</v>
      </c>
      <c r="R119" s="260">
        <f>'Participant D - N'!J67</f>
        <v>16908.105469999999</v>
      </c>
      <c r="S119" s="259">
        <f>'Participant D - N'!J85</f>
        <v>16143.61133</v>
      </c>
      <c r="T119" s="260">
        <f>'Participant D - N'!J103</f>
        <v>15375.67676</v>
      </c>
      <c r="U119" s="259">
        <f>'Participant D - N'!J121</f>
        <v>14602.81738</v>
      </c>
      <c r="V119" s="260">
        <f>'Participant D - N'!J139</f>
        <v>12974.66504</v>
      </c>
      <c r="W119" s="259">
        <f>'Participant D - N'!J157</f>
        <v>10378.402340000001</v>
      </c>
      <c r="X119" s="260">
        <f>'Participant D - N'!J175</f>
        <v>5559.3022460000002</v>
      </c>
      <c r="Z119" s="225"/>
      <c r="AA119" s="237" t="s">
        <v>98</v>
      </c>
      <c r="AB119" s="244">
        <f>'Participant D - N'!O13</f>
        <v>2537613.483</v>
      </c>
      <c r="AC119" s="241">
        <f t="shared" si="3"/>
        <v>2537.6134830000001</v>
      </c>
      <c r="AD119" s="200">
        <v>2614.2496779999997</v>
      </c>
      <c r="AE119" s="198"/>
    </row>
    <row r="120" spans="1:33" x14ac:dyDescent="0.25">
      <c r="A120" s="216" t="s">
        <v>99</v>
      </c>
      <c r="B120" s="266">
        <f>'Participant E (TR) - N'!E11</f>
        <v>269.35641500000003</v>
      </c>
      <c r="C120" s="267">
        <f>'Participant E (TR) - N'!E29</f>
        <v>272.10122699999999</v>
      </c>
      <c r="D120" s="266">
        <f>'Participant E (TR) - N'!E47</f>
        <v>269.71212800000001</v>
      </c>
      <c r="E120" s="267">
        <f>'Participant E (TR) - N'!E65</f>
        <v>257.06573500000002</v>
      </c>
      <c r="F120" s="266">
        <f>'Participant E (TR) - N'!E83</f>
        <v>236.802628</v>
      </c>
      <c r="G120" s="267">
        <f>'Participant E (TR) - N'!E101</f>
        <v>220.30549600000001</v>
      </c>
      <c r="H120" s="266">
        <f>'Participant E (TR) - N'!E119</f>
        <v>207.06703200000001</v>
      </c>
      <c r="I120" s="267">
        <f>'Participant E (TR) - N'!E137</f>
        <v>195.43992600000001</v>
      </c>
      <c r="J120" s="266">
        <f>'Participant E (TR) - N'!E155</f>
        <v>177.19454999999999</v>
      </c>
      <c r="K120" s="267">
        <f>'Participant E (TR) - N'!E173</f>
        <v>138.15235899999999</v>
      </c>
      <c r="M120" s="225"/>
      <c r="N120" s="232" t="s">
        <v>99</v>
      </c>
      <c r="O120" s="255">
        <f>'Participant E (TR) - N'!J11</f>
        <v>5617.5478519999997</v>
      </c>
      <c r="P120" s="256">
        <f>'Participant E (TR) - N'!J29</f>
        <v>5729.5932620000003</v>
      </c>
      <c r="Q120" s="255">
        <f>'Participant E (TR) - N'!J47</f>
        <v>5673.703125</v>
      </c>
      <c r="R120" s="256">
        <f>'Participant E (TR) - N'!J65</f>
        <v>5138.7822269999997</v>
      </c>
      <c r="S120" s="255">
        <f>'Participant E (TR) - N'!J83</f>
        <v>4379.0141599999997</v>
      </c>
      <c r="T120" s="256">
        <f>'Participant E (TR) - N'!J101</f>
        <v>3794.9028320000002</v>
      </c>
      <c r="U120" s="255">
        <f>'Participant E (TR) - N'!J119</f>
        <v>3316.8979490000002</v>
      </c>
      <c r="V120" s="256">
        <f>'Participant E (TR) - N'!J137</f>
        <v>2955.6147460000002</v>
      </c>
      <c r="W120" s="255">
        <f>'Participant E (TR) - N'!J155</f>
        <v>2406.7080080000001</v>
      </c>
      <c r="X120" s="256">
        <f>'Participant E (TR) - N'!J173</f>
        <v>1465.894775</v>
      </c>
      <c r="Z120" s="225"/>
      <c r="AA120" s="235" t="s">
        <v>99</v>
      </c>
      <c r="AB120" s="242">
        <f>'Participant E (TR) - N'!O11</f>
        <v>538538.09939999995</v>
      </c>
      <c r="AC120" s="239">
        <f t="shared" si="3"/>
        <v>538.53809939999996</v>
      </c>
      <c r="AD120" s="200">
        <v>552.48422389999996</v>
      </c>
      <c r="AE120" s="289">
        <f>AVERAGE(AD120:AD122)-AVERAGE(AC120:AC122)</f>
        <v>-0.82681746666673916</v>
      </c>
      <c r="AF120">
        <f>AE120/AVERAGE(AD120:AD122)</f>
        <v>-1.5091852761678235E-3</v>
      </c>
      <c r="AG120">
        <f>ABS(AF120)*100</f>
        <v>0.15091852761678234</v>
      </c>
    </row>
    <row r="121" spans="1:33" x14ac:dyDescent="0.25">
      <c r="A121" s="217" t="s">
        <v>100</v>
      </c>
      <c r="B121" s="268">
        <f>'Participant E (TR) - N'!E12</f>
        <v>274.20400999999998</v>
      </c>
      <c r="C121" s="269">
        <f>'Participant E (TR) - N'!E30</f>
        <v>277.55761699999999</v>
      </c>
      <c r="D121" s="268">
        <f>'Participant E (TR) - N'!E48</f>
        <v>273.43676799999997</v>
      </c>
      <c r="E121" s="269">
        <f>'Participant E (TR) - N'!E66</f>
        <v>259.47122200000001</v>
      </c>
      <c r="F121" s="268">
        <f>'Participant E (TR) - N'!E84</f>
        <v>239.16790800000001</v>
      </c>
      <c r="G121" s="269">
        <f>'Participant E (TR) - N'!E102</f>
        <v>222.10853599999999</v>
      </c>
      <c r="H121" s="268">
        <f>'Participant E (TR) - N'!E120</f>
        <v>208.031631</v>
      </c>
      <c r="I121" s="269">
        <f>'Participant E (TR) - N'!E138</f>
        <v>196.06045499999999</v>
      </c>
      <c r="J121" s="268">
        <f>'Participant E (TR) - N'!E156</f>
        <v>180.138519</v>
      </c>
      <c r="K121" s="269">
        <f>'Participant E (TR) - N'!E174</f>
        <v>143.60638399999999</v>
      </c>
      <c r="M121" s="225"/>
      <c r="N121" s="233" t="s">
        <v>100</v>
      </c>
      <c r="O121" s="257">
        <f>'Participant E (TR) - N'!J12</f>
        <v>5872.3139650000003</v>
      </c>
      <c r="P121" s="258">
        <f>'Participant E (TR) - N'!J30</f>
        <v>5968.5258789999998</v>
      </c>
      <c r="Q121" s="257">
        <f>'Participant E (TR) - N'!J48</f>
        <v>5809.6821289999998</v>
      </c>
      <c r="R121" s="258">
        <f>'Participant E (TR) - N'!J66</f>
        <v>5240.2602539999998</v>
      </c>
      <c r="S121" s="257">
        <f>'Participant E (TR) - N'!J84</f>
        <v>4467.3007809999999</v>
      </c>
      <c r="T121" s="258">
        <f>'Participant E (TR) - N'!J102</f>
        <v>3850.4255370000001</v>
      </c>
      <c r="U121" s="257">
        <f>'Participant E (TR) - N'!J120</f>
        <v>3345.1801759999998</v>
      </c>
      <c r="V121" s="258">
        <f>'Participant E (TR) - N'!J138</f>
        <v>2939.6496579999998</v>
      </c>
      <c r="W121" s="257">
        <f>'Participant E (TR) - N'!J156</f>
        <v>2509.3957519999999</v>
      </c>
      <c r="X121" s="258">
        <f>'Participant E (TR) - N'!J174</f>
        <v>1605.5271</v>
      </c>
      <c r="Z121" s="225"/>
      <c r="AA121" s="236" t="s">
        <v>100</v>
      </c>
      <c r="AB121" s="243">
        <f>'Participant E (TR) - N'!O12</f>
        <v>554300.57830000005</v>
      </c>
      <c r="AC121" s="240">
        <f t="shared" si="3"/>
        <v>554.3005783000001</v>
      </c>
      <c r="AD121" s="200">
        <v>540.5882924</v>
      </c>
      <c r="AE121" s="198"/>
    </row>
    <row r="122" spans="1:33" x14ac:dyDescent="0.25">
      <c r="A122" s="218" t="s">
        <v>101</v>
      </c>
      <c r="B122" s="270">
        <f>'Participant E (TR) - N'!E13</f>
        <v>274.296448</v>
      </c>
      <c r="C122" s="271">
        <f>'Participant E (TR) - N'!E31</f>
        <v>277.36227400000001</v>
      </c>
      <c r="D122" s="270">
        <f>'Participant E (TR) - N'!E49</f>
        <v>273.14926100000002</v>
      </c>
      <c r="E122" s="271">
        <f>'Participant E (TR) - N'!E67</f>
        <v>259.02420000000001</v>
      </c>
      <c r="F122" s="270">
        <f>'Participant E (TR) - N'!E85</f>
        <v>238.30380199999999</v>
      </c>
      <c r="G122" s="271">
        <f>'Participant E (TR) - N'!E103</f>
        <v>221.88679500000001</v>
      </c>
      <c r="H122" s="270">
        <f>'Participant E (TR) - N'!E121</f>
        <v>208.00637800000001</v>
      </c>
      <c r="I122" s="271">
        <f>'Participant E (TR) - N'!E139</f>
        <v>196.22340399999999</v>
      </c>
      <c r="J122" s="270">
        <f>'Participant E (TR) - N'!E157</f>
        <v>179.17820699999999</v>
      </c>
      <c r="K122" s="271">
        <f>'Participant E (TR) - N'!E175</f>
        <v>143.860748</v>
      </c>
      <c r="M122" s="225"/>
      <c r="N122" s="234" t="s">
        <v>101</v>
      </c>
      <c r="O122" s="259">
        <f>'Participant E (TR) - N'!J13</f>
        <v>5854.6704099999997</v>
      </c>
      <c r="P122" s="260">
        <f>'Participant E (TR) - N'!J31</f>
        <v>5945.8896480000003</v>
      </c>
      <c r="Q122" s="259">
        <f>'Participant E (TR) - N'!J49</f>
        <v>5801.8383789999998</v>
      </c>
      <c r="R122" s="260">
        <f>'Participant E (TR) - N'!J67</f>
        <v>5245.7441410000001</v>
      </c>
      <c r="S122" s="259">
        <f>'Participant E (TR) - N'!J85</f>
        <v>4449.078125</v>
      </c>
      <c r="T122" s="260">
        <f>'Participant E (TR) - N'!J103</f>
        <v>3844.048096</v>
      </c>
      <c r="U122" s="259">
        <f>'Participant E (TR) - N'!J121</f>
        <v>3349.0866700000001</v>
      </c>
      <c r="V122" s="260">
        <f>'Participant E (TR) - N'!J139</f>
        <v>2972.6391600000002</v>
      </c>
      <c r="W122" s="259">
        <f>'Participant E (TR) - N'!J157</f>
        <v>2498.2365719999998</v>
      </c>
      <c r="X122" s="260">
        <f>'Participant E (TR) - N'!J175</f>
        <v>1622.102173</v>
      </c>
      <c r="Z122" s="225"/>
      <c r="AA122" s="237" t="s">
        <v>101</v>
      </c>
      <c r="AB122" s="244">
        <f>'Participant E (TR) - N'!O13</f>
        <v>553212.27540000004</v>
      </c>
      <c r="AC122" s="241">
        <f t="shared" si="3"/>
        <v>553.21227540000007</v>
      </c>
      <c r="AD122" s="200">
        <v>550.49798439999995</v>
      </c>
      <c r="AE122" s="198"/>
    </row>
    <row r="123" spans="1:33" x14ac:dyDescent="0.25">
      <c r="A123" s="216" t="s">
        <v>102</v>
      </c>
      <c r="B123" s="266">
        <f>'Participant E (TH) - N'!E11</f>
        <v>364.07251000000002</v>
      </c>
      <c r="C123" s="267">
        <f>'Participant E (TH) - N'!E29</f>
        <v>346.675049</v>
      </c>
      <c r="D123" s="266">
        <f>'Participant E (TH) - N'!E47</f>
        <v>327.00845299999997</v>
      </c>
      <c r="E123" s="267">
        <f>'Participant E (TH) - N'!E65</f>
        <v>311.526093</v>
      </c>
      <c r="F123" s="266">
        <f>'Participant E (TH) - N'!E83</f>
        <v>297.03710899999999</v>
      </c>
      <c r="G123" s="267">
        <f>'Participant E (TH) - N'!E101</f>
        <v>285.88201900000001</v>
      </c>
      <c r="H123" s="266">
        <f>'Participant E (TH) - N'!E119</f>
        <v>279.49383499999999</v>
      </c>
      <c r="I123" s="267">
        <f>'Participant E (TH) - N'!E137</f>
        <v>262.14773600000001</v>
      </c>
      <c r="J123" s="266">
        <f>'Participant E (TH) - N'!E155</f>
        <v>221.685013</v>
      </c>
      <c r="K123" s="267">
        <f>'Participant E (TH) - N'!E173</f>
        <v>148.23242200000001</v>
      </c>
      <c r="M123" s="225"/>
      <c r="N123" s="232" t="s">
        <v>102</v>
      </c>
      <c r="O123" s="255">
        <f>'Participant E (TH) - N'!J11</f>
        <v>10303.2832</v>
      </c>
      <c r="P123" s="256">
        <f>'Participant E (TH) - N'!J29</f>
        <v>9330.6650389999995</v>
      </c>
      <c r="Q123" s="255">
        <f>'Participant E (TH) - N'!J47</f>
        <v>8223.0351559999999</v>
      </c>
      <c r="R123" s="256">
        <f>'Participant E (TH) - N'!J65</f>
        <v>7484.826172</v>
      </c>
      <c r="S123" s="255">
        <f>'Participant E (TH) - N'!J83</f>
        <v>6795.2846680000002</v>
      </c>
      <c r="T123" s="256">
        <f>'Participant E (TH) - N'!J101</f>
        <v>6265.5581050000001</v>
      </c>
      <c r="U123" s="255">
        <f>'Participant E (TH) - N'!J119</f>
        <v>5954.5830079999996</v>
      </c>
      <c r="V123" s="256">
        <f>'Participant E (TH) - N'!J137</f>
        <v>5223.951172</v>
      </c>
      <c r="W123" s="255">
        <f>'Participant E (TH) - N'!J155</f>
        <v>3766.798096</v>
      </c>
      <c r="X123" s="256">
        <f>'Participant E (TH) - N'!J173</f>
        <v>1682.2932129999999</v>
      </c>
      <c r="Z123" s="225"/>
      <c r="AA123" s="235" t="s">
        <v>102</v>
      </c>
      <c r="AB123" s="242">
        <f>'Participant E (TH) - N'!O11</f>
        <v>855213.34109999996</v>
      </c>
      <c r="AC123" s="239">
        <f t="shared" si="3"/>
        <v>855.21334109999998</v>
      </c>
      <c r="AD123" s="200">
        <v>868.90905620000001</v>
      </c>
      <c r="AE123" s="289">
        <f>AVERAGE(AD123:AD125)-AVERAGE(AC123:AC125)</f>
        <v>8.7984879666666984</v>
      </c>
      <c r="AF123">
        <f>AE123/AVERAGE(AD123:AD125)</f>
        <v>1.0108243663446674E-2</v>
      </c>
      <c r="AG123">
        <f>ABS(AF123)*100</f>
        <v>1.0108243663446674</v>
      </c>
    </row>
    <row r="124" spans="1:33" x14ac:dyDescent="0.25">
      <c r="A124" s="217" t="s">
        <v>103</v>
      </c>
      <c r="B124" s="268">
        <f>'Participant E (TH) - N'!E12</f>
        <v>367.88763399999999</v>
      </c>
      <c r="C124" s="269">
        <f>'Participant E (TH) - N'!E30</f>
        <v>348.45703099999997</v>
      </c>
      <c r="D124" s="268">
        <f>'Participant E (TH) - N'!E48</f>
        <v>326.95422400000001</v>
      </c>
      <c r="E124" s="269">
        <f>'Participant E (TH) - N'!E66</f>
        <v>311.14700299999998</v>
      </c>
      <c r="F124" s="268">
        <f>'Participant E (TH) - N'!E84</f>
        <v>296.93731700000001</v>
      </c>
      <c r="G124" s="269">
        <f>'Participant E (TH) - N'!E102</f>
        <v>285.56445300000001</v>
      </c>
      <c r="H124" s="268">
        <f>'Participant E (TH) - N'!E120</f>
        <v>279.78775000000002</v>
      </c>
      <c r="I124" s="269">
        <f>'Participant E (TH) - N'!E138</f>
        <v>261.269409</v>
      </c>
      <c r="J124" s="268">
        <f>'Participant E (TH) - N'!E156</f>
        <v>221.42497299999999</v>
      </c>
      <c r="K124" s="269">
        <f>'Participant E (TH) - N'!E174</f>
        <v>146.614914</v>
      </c>
      <c r="M124" s="225"/>
      <c r="N124" s="233" t="s">
        <v>103</v>
      </c>
      <c r="O124" s="257">
        <f>'Participant E (TH) - N'!J12</f>
        <v>10026.750980000001</v>
      </c>
      <c r="P124" s="258">
        <f>'Participant E (TH) - N'!J30</f>
        <v>9286.5214840000008</v>
      </c>
      <c r="Q124" s="257">
        <f>'Participant E (TH) - N'!J48</f>
        <v>8240.25</v>
      </c>
      <c r="R124" s="258">
        <f>'Participant E (TH) - N'!J66</f>
        <v>7481.5927730000003</v>
      </c>
      <c r="S124" s="257">
        <f>'Participant E (TH) - N'!J84</f>
        <v>6692.4287109999996</v>
      </c>
      <c r="T124" s="258">
        <f>'Participant E (TH) - N'!J102</f>
        <v>6271.7958980000003</v>
      </c>
      <c r="U124" s="257">
        <f>'Participant E (TH) - N'!J120</f>
        <v>5977.6552730000003</v>
      </c>
      <c r="V124" s="258">
        <f>'Participant E (TH) - N'!J138</f>
        <v>5218.6484380000002</v>
      </c>
      <c r="W124" s="257">
        <f>'Participant E (TH) - N'!J156</f>
        <v>3768.719971</v>
      </c>
      <c r="X124" s="258">
        <f>'Participant E (TH) - N'!J174</f>
        <v>1666.8339840000001</v>
      </c>
      <c r="Z124" s="225"/>
      <c r="AA124" s="236" t="s">
        <v>103</v>
      </c>
      <c r="AB124" s="243">
        <f>'Participant E (TH) - N'!O12</f>
        <v>852416.02500000002</v>
      </c>
      <c r="AC124" s="240">
        <f t="shared" si="3"/>
        <v>852.41602499999999</v>
      </c>
      <c r="AD124" s="200">
        <v>872.27685299999996</v>
      </c>
      <c r="AE124" s="198"/>
    </row>
    <row r="125" spans="1:33" x14ac:dyDescent="0.25">
      <c r="A125" s="218" t="s">
        <v>104</v>
      </c>
      <c r="B125" s="270">
        <f>'Participant E (TH) - N'!E13</f>
        <v>366.11691300000001</v>
      </c>
      <c r="C125" s="271">
        <f>'Participant E (TH) - N'!E31</f>
        <v>349.772156</v>
      </c>
      <c r="D125" s="270">
        <f>'Participant E (TH) - N'!E49</f>
        <v>329.85699499999998</v>
      </c>
      <c r="E125" s="271">
        <f>'Participant E (TH) - N'!E67</f>
        <v>314.36953699999998</v>
      </c>
      <c r="F125" s="270">
        <f>'Participant E (TH) - N'!E85</f>
        <v>299.68689000000001</v>
      </c>
      <c r="G125" s="271">
        <f>'Participant E (TH) - N'!E103</f>
        <v>287.14031999999997</v>
      </c>
      <c r="H125" s="270">
        <f>'Participant E (TH) - N'!E121</f>
        <v>281.53488199999998</v>
      </c>
      <c r="I125" s="271">
        <f>'Participant E (TH) - N'!E139</f>
        <v>265.602936</v>
      </c>
      <c r="J125" s="270">
        <f>'Participant E (TH) - N'!E157</f>
        <v>228.33410599999999</v>
      </c>
      <c r="K125" s="271">
        <f>'Participant E (TH) - N'!E175</f>
        <v>157.170151</v>
      </c>
      <c r="M125" s="225"/>
      <c r="N125" s="234" t="s">
        <v>104</v>
      </c>
      <c r="O125" s="259">
        <f>'Participant E (TH) - N'!J13</f>
        <v>10404.681640000001</v>
      </c>
      <c r="P125" s="260">
        <f>'Participant E (TH) - N'!J31</f>
        <v>9483.4765630000002</v>
      </c>
      <c r="Q125" s="259">
        <f>'Participant E (TH) - N'!J49</f>
        <v>8374.9501949999994</v>
      </c>
      <c r="R125" s="260">
        <f>'Participant E (TH) - N'!J67</f>
        <v>7586.3237300000001</v>
      </c>
      <c r="S125" s="259">
        <f>'Participant E (TH) - N'!J85</f>
        <v>6918.4912109999996</v>
      </c>
      <c r="T125" s="260">
        <f>'Participant E (TH) - N'!J103</f>
        <v>6346.9057620000003</v>
      </c>
      <c r="U125" s="259">
        <f>'Participant E (TH) - N'!J121</f>
        <v>6068.908203</v>
      </c>
      <c r="V125" s="260">
        <f>'Participant E (TH) - N'!J139</f>
        <v>5375.9594729999999</v>
      </c>
      <c r="W125" s="259">
        <f>'Participant E (TH) - N'!J157</f>
        <v>3999.9426269999999</v>
      </c>
      <c r="X125" s="260">
        <f>'Participant E (TH) - N'!J175</f>
        <v>1901.724365</v>
      </c>
      <c r="Z125" s="225"/>
      <c r="AA125" s="237" t="s">
        <v>104</v>
      </c>
      <c r="AB125" s="244">
        <f>'Participant E (TH) - N'!O13</f>
        <v>877256.09860000003</v>
      </c>
      <c r="AC125" s="241">
        <f t="shared" si="3"/>
        <v>877.25609859999997</v>
      </c>
      <c r="AD125" s="200">
        <v>870.09501939999996</v>
      </c>
      <c r="AE125" s="198"/>
    </row>
    <row r="126" spans="1:33" x14ac:dyDescent="0.25">
      <c r="A126" s="216" t="s">
        <v>111</v>
      </c>
      <c r="B126" s="266">
        <f>'Participant E (TF1) - N'!E11</f>
        <v>500.754639</v>
      </c>
      <c r="C126" s="267">
        <f>'Participant E (TF1) - N'!E29</f>
        <v>489.5849</v>
      </c>
      <c r="D126" s="266">
        <f>'Participant E (TF1) - N'!E47</f>
        <v>464.33255000000003</v>
      </c>
      <c r="E126" s="267">
        <f>'Participant E (TF1) - N'!E65</f>
        <v>441.45623799999998</v>
      </c>
      <c r="F126" s="266">
        <f>'Participant E (TF1) - N'!E83</f>
        <v>410.77697799999999</v>
      </c>
      <c r="G126" s="267">
        <f>'Participant E (TF1) - N'!E101</f>
        <v>380.78051799999997</v>
      </c>
      <c r="H126" s="266">
        <f>'Participant E (TF1) - N'!E119</f>
        <v>351.21777300000002</v>
      </c>
      <c r="I126" s="267">
        <f>'Participant E (TF1) - N'!E137</f>
        <v>303.22137500000002</v>
      </c>
      <c r="J126" s="266">
        <f>'Participant E (TF1) - N'!E155</f>
        <v>244.44296299999999</v>
      </c>
      <c r="K126" s="267">
        <f>'Participant E (TF1) - N'!E173</f>
        <v>163.128952</v>
      </c>
      <c r="M126" s="225"/>
      <c r="N126" s="232" t="s">
        <v>111</v>
      </c>
      <c r="O126" s="255">
        <f>'Participant E (TF1) - N'!J11</f>
        <v>18987.876950000002</v>
      </c>
      <c r="P126" s="256">
        <f>'Participant E (TF1) - N'!J29</f>
        <v>17988.441409999999</v>
      </c>
      <c r="Q126" s="255">
        <f>'Participant E (TF1) - N'!J47</f>
        <v>16660.429690000001</v>
      </c>
      <c r="R126" s="256" t="str">
        <f>'Participant E (TF1) - N'!J65</f>
        <v>N/A</v>
      </c>
      <c r="S126" s="255">
        <f>'Participant E (TF1) - N'!J83</f>
        <v>13051.87695</v>
      </c>
      <c r="T126" s="256">
        <f>'Participant E (TF1) - N'!J101</f>
        <v>11245.89941</v>
      </c>
      <c r="U126" s="255">
        <f>'Participant E (TF1) - N'!J119</f>
        <v>9453.6142579999996</v>
      </c>
      <c r="V126" s="256">
        <f>'Participant E (TF1) - N'!J137</f>
        <v>7136.3823240000002</v>
      </c>
      <c r="W126" s="255">
        <f>'Participant E (TF1) - N'!J155</f>
        <v>4505.982422</v>
      </c>
      <c r="X126" s="256">
        <f>'Participant E (TF1) - N'!J173</f>
        <v>2042.9998780000001</v>
      </c>
      <c r="Z126" s="225"/>
      <c r="AA126" s="235" t="s">
        <v>111</v>
      </c>
      <c r="AB126" s="242">
        <f>'Participant E (TF1) - N'!O11</f>
        <v>1594225.2279999999</v>
      </c>
      <c r="AC126" s="239">
        <f t="shared" si="3"/>
        <v>1594.2252279999998</v>
      </c>
      <c r="AD126" s="200">
        <v>1611.1621299999999</v>
      </c>
      <c r="AE126" s="289">
        <f>AVERAGE(AD126:AD128)-AVERAGE(AC126:AC128)</f>
        <v>-12.133713000000171</v>
      </c>
      <c r="AF126">
        <f>AE126/AVERAGE(AD126:AD128)</f>
        <v>-7.4735685229382794E-3</v>
      </c>
      <c r="AG126">
        <f>ABS(AF126)*100</f>
        <v>0.74735685229382798</v>
      </c>
    </row>
    <row r="127" spans="1:33" x14ac:dyDescent="0.25">
      <c r="A127" s="217" t="s">
        <v>112</v>
      </c>
      <c r="B127" s="268">
        <f>'Participant E (TF1) - N'!E12</f>
        <v>508.98739599999999</v>
      </c>
      <c r="C127" s="269">
        <f>'Participant E (TF1) - N'!E30</f>
        <v>490.14932299999998</v>
      </c>
      <c r="D127" s="268">
        <f>'Participant E (TF1) - N'!E48</f>
        <v>472.12063599999999</v>
      </c>
      <c r="E127" s="269">
        <f>'Participant E (TF1) - N'!E66</f>
        <v>443.11602800000003</v>
      </c>
      <c r="F127" s="268">
        <f>'Participant E (TF1) - N'!E84</f>
        <v>412.81408699999997</v>
      </c>
      <c r="G127" s="269">
        <f>'Participant E (TF1) - N'!E102</f>
        <v>381.70288099999999</v>
      </c>
      <c r="H127" s="268">
        <f>'Participant E (TF1) - N'!E120</f>
        <v>348.45385700000003</v>
      </c>
      <c r="I127" s="269">
        <f>'Participant E (TF1) - N'!E138</f>
        <v>300.61157200000002</v>
      </c>
      <c r="J127" s="268">
        <f>'Participant E (TF1) - N'!E156</f>
        <v>240.64845299999999</v>
      </c>
      <c r="K127" s="269">
        <f>'Participant E (TF1) - N'!E174</f>
        <v>157.68454</v>
      </c>
      <c r="M127" s="225"/>
      <c r="N127" s="233" t="s">
        <v>112</v>
      </c>
      <c r="O127" s="257">
        <f>'Participant E (TF1) - N'!J12</f>
        <v>20169.984380000002</v>
      </c>
      <c r="P127" s="258">
        <f>'Participant E (TF1) - N'!J30</f>
        <v>18733.417969999999</v>
      </c>
      <c r="Q127" s="257">
        <f>'Participant E (TF1) - N'!J48</f>
        <v>17283.595700000002</v>
      </c>
      <c r="R127" s="258">
        <f>'Participant E (TF1) - N'!J66</f>
        <v>15246.2168</v>
      </c>
      <c r="S127" s="257">
        <f>'Participant E (TF1) - N'!J84</f>
        <v>13261.552729999999</v>
      </c>
      <c r="T127" s="258">
        <f>'Participant E (TF1) - N'!J102</f>
        <v>11328.43945</v>
      </c>
      <c r="U127" s="257">
        <f>'Participant E (TF1) - N'!J120</f>
        <v>9441.3369139999995</v>
      </c>
      <c r="V127" s="258">
        <f>'Participant E (TF1) - N'!J138</f>
        <v>7008.9614259999998</v>
      </c>
      <c r="W127" s="257">
        <f>'Participant E (TF1) - N'!J156</f>
        <v>4395.2348629999997</v>
      </c>
      <c r="X127" s="258">
        <f>'Participant E (TF1) - N'!J174</f>
        <v>1877.128418</v>
      </c>
      <c r="Z127" s="225"/>
      <c r="AA127" s="236" t="s">
        <v>112</v>
      </c>
      <c r="AB127" s="243">
        <f>'Participant E (TF1) - N'!O12</f>
        <v>1624437.79</v>
      </c>
      <c r="AC127" s="240">
        <f t="shared" si="3"/>
        <v>1624.4377899999999</v>
      </c>
      <c r="AD127" s="200">
        <v>1628.5739120000001</v>
      </c>
      <c r="AE127" s="198"/>
    </row>
    <row r="128" spans="1:33" x14ac:dyDescent="0.25">
      <c r="A128" s="218" t="s">
        <v>113</v>
      </c>
      <c r="B128" s="270">
        <f>'Participant E (TF1) - N'!E13</f>
        <v>513.964111</v>
      </c>
      <c r="C128" s="271">
        <f>'Participant E (TF1) - N'!E31</f>
        <v>499.33099399999998</v>
      </c>
      <c r="D128" s="270">
        <f>'Participant E (TF1) - N'!E49</f>
        <v>476.89721700000001</v>
      </c>
      <c r="E128" s="271">
        <f>'Participant E (TF1) - N'!E67</f>
        <v>449.95220899999998</v>
      </c>
      <c r="F128" s="270">
        <f>'Participant E (TF1) - N'!E85</f>
        <v>420.18441799999999</v>
      </c>
      <c r="G128" s="271">
        <f>'Participant E (TF1) - N'!E103</f>
        <v>418.51919600000002</v>
      </c>
      <c r="H128" s="270">
        <f>'Participant E (TF1) - N'!E121</f>
        <v>357.570221</v>
      </c>
      <c r="I128" s="271">
        <f>'Participant E (TF1) - N'!E139</f>
        <v>312.938354</v>
      </c>
      <c r="J128" s="270">
        <f>'Participant E (TF1) - N'!E157</f>
        <v>254.41284200000001</v>
      </c>
      <c r="K128" s="271">
        <f>'Participant E (TF1) - N'!E175</f>
        <v>178.401871</v>
      </c>
      <c r="M128" s="225"/>
      <c r="N128" s="234" t="s">
        <v>113</v>
      </c>
      <c r="O128" s="259">
        <f>'Participant E (TF1) - N'!J13</f>
        <v>20521.70508</v>
      </c>
      <c r="P128" s="260">
        <f>'Participant E (TF1) - N'!J31</f>
        <v>19305.054690000001</v>
      </c>
      <c r="Q128" s="259">
        <f>'Participant E (TF1) - N'!J49</f>
        <v>17681.091799999998</v>
      </c>
      <c r="R128" s="260">
        <f>'Participant E (TF1) - N'!J67</f>
        <v>15611.898440000001</v>
      </c>
      <c r="S128" s="259">
        <f>'Participant E (TF1) - N'!J85</f>
        <v>13520.13574</v>
      </c>
      <c r="T128" s="260">
        <f>'Participant E (TF1) - N'!J103</f>
        <v>11546.315430000001</v>
      </c>
      <c r="U128" s="259">
        <f>'Participant E (TF1) - N'!J121</f>
        <v>9901.4355469999991</v>
      </c>
      <c r="V128" s="260">
        <f>'Participant E (TF1) - N'!J139</f>
        <v>7619.3940430000002</v>
      </c>
      <c r="W128" s="259">
        <f>'Participant E (TF1) - N'!J157</f>
        <v>4921.4858400000003</v>
      </c>
      <c r="X128" s="260">
        <f>'Participant E (TF1) - N'!J175</f>
        <v>2371.2517090000001</v>
      </c>
      <c r="Z128" s="225"/>
      <c r="AA128" s="237" t="s">
        <v>113</v>
      </c>
      <c r="AB128" s="244">
        <f>'Participant E (TF1) - N'!O13</f>
        <v>1688388.452</v>
      </c>
      <c r="AC128" s="241">
        <f t="shared" si="3"/>
        <v>1688.3884520000001</v>
      </c>
      <c r="AD128" s="200">
        <v>1630.9142890000001</v>
      </c>
      <c r="AE128" s="198"/>
    </row>
    <row r="129" spans="1:35" x14ac:dyDescent="0.25">
      <c r="A129" s="216" t="s">
        <v>114</v>
      </c>
      <c r="B129" s="266">
        <f>'Participant E (TF2) - N'!E11</f>
        <v>536.714294</v>
      </c>
      <c r="C129" s="267">
        <f>'Participant E (TF2) - N'!E29</f>
        <v>515.17199700000003</v>
      </c>
      <c r="D129" s="266">
        <f>'Participant E (TF2) - N'!E47</f>
        <v>494.34906000000001</v>
      </c>
      <c r="E129" s="267">
        <f>'Participant E (TF2) - N'!E65</f>
        <v>472.46279900000002</v>
      </c>
      <c r="F129" s="266">
        <f>'Participant E (TF2) - N'!E83</f>
        <v>445.37835699999999</v>
      </c>
      <c r="G129" s="267">
        <f>'Participant E (TF2) - N'!E101</f>
        <v>417.02255200000002</v>
      </c>
      <c r="H129" s="266">
        <f>'Participant E (TF2) - N'!E119</f>
        <v>383.56603999999999</v>
      </c>
      <c r="I129" s="267">
        <f>'Participant E (TF2) - N'!E137</f>
        <v>349.31555200000003</v>
      </c>
      <c r="J129" s="266">
        <f>'Participant E (TF2) - N'!E155</f>
        <v>298.41113300000001</v>
      </c>
      <c r="K129" s="267">
        <f>'Participant E (TF2) - N'!E173</f>
        <v>224.626251</v>
      </c>
      <c r="M129" s="225"/>
      <c r="N129" s="232" t="s">
        <v>114</v>
      </c>
      <c r="O129" s="255">
        <f>'Participant E (TF2) - N'!J11</f>
        <v>22386.792968999998</v>
      </c>
      <c r="P129" s="256">
        <f>'Participant E (TF2) - N'!J29</f>
        <v>20620</v>
      </c>
      <c r="Q129" s="255">
        <f>'Participant E (TF2) - N'!J47</f>
        <v>18706.369140999999</v>
      </c>
      <c r="R129" s="256">
        <f>'Participant E (TF2) - N'!J65</f>
        <v>17087.607422000001</v>
      </c>
      <c r="S129" s="255">
        <f>'Participant E (TF2) - N'!J83</f>
        <v>15172.602539</v>
      </c>
      <c r="T129" s="256">
        <f>'Participant E (TF2) - N'!J101</f>
        <v>13291.497069999999</v>
      </c>
      <c r="U129" s="255">
        <f>'Participant E (TF2) - N'!J119</f>
        <v>11346.878906</v>
      </c>
      <c r="V129" s="256">
        <f>'Participant E (TF2) - N'!J137</f>
        <v>9298.8476559999999</v>
      </c>
      <c r="W129" s="255">
        <f>'Participant E (TF2) - N'!J155</f>
        <v>6795.3637699999999</v>
      </c>
      <c r="X129" s="256">
        <f>'Participant E (TF2) - N'!J173</f>
        <v>3748.6218260000001</v>
      </c>
      <c r="Z129" s="225"/>
      <c r="AA129" s="235" t="s">
        <v>114</v>
      </c>
      <c r="AB129" s="242">
        <f>'Participant E (TF2) - N'!O11</f>
        <v>2119439.0067139999</v>
      </c>
      <c r="AC129" s="239">
        <f t="shared" si="3"/>
        <v>2119.4390067139998</v>
      </c>
      <c r="AD129" s="200">
        <v>2074.9437076610002</v>
      </c>
      <c r="AE129" s="289">
        <f>AVERAGE(AD129:AD131)-AVERAGE(AC129:AC131)</f>
        <v>-20.89072527099961</v>
      </c>
      <c r="AF129">
        <f>AE129/AVERAGE(AD129:AD131)</f>
        <v>-1.0129351743991761E-2</v>
      </c>
      <c r="AG129">
        <f>ABS(AF129)*100</f>
        <v>1.0129351743991761</v>
      </c>
    </row>
    <row r="130" spans="1:35" x14ac:dyDescent="0.25">
      <c r="A130" s="217" t="s">
        <v>115</v>
      </c>
      <c r="B130" s="268" t="str">
        <f>'Participant E (TF2) - N'!E12</f>
        <v>N/A</v>
      </c>
      <c r="C130" s="269">
        <f>'Participant E (TF2) - N'!E30</f>
        <v>511.078552</v>
      </c>
      <c r="D130" s="268">
        <f>'Participant E (TF2) - N'!E48</f>
        <v>497.11779799999999</v>
      </c>
      <c r="E130" s="269">
        <f>'Participant E (TF2) - N'!E66</f>
        <v>501.20163000000002</v>
      </c>
      <c r="F130" s="268">
        <f>'Participant E (TF2) - N'!E84</f>
        <v>480.01391599999999</v>
      </c>
      <c r="G130" s="269">
        <f>'Participant E (TF2) - N'!E102</f>
        <v>459.64477499999998</v>
      </c>
      <c r="H130" s="268">
        <f>'Participant E (TF2) - N'!E120</f>
        <v>386.83380099999999</v>
      </c>
      <c r="I130" s="269">
        <f>'Participant E (TF2) - N'!E138</f>
        <v>342.20361300000002</v>
      </c>
      <c r="J130" s="268">
        <f>'Participant E (TF2) - N'!E156</f>
        <v>297.92392000000001</v>
      </c>
      <c r="K130" s="269">
        <f>'Participant E (TF2) - N'!E174</f>
        <v>216.07008400000001</v>
      </c>
      <c r="M130" s="225"/>
      <c r="N130" s="233" t="s">
        <v>115</v>
      </c>
      <c r="O130" s="257" t="str">
        <f>'Participant E (TF2) - N'!J12</f>
        <v>N/A</v>
      </c>
      <c r="P130" s="258">
        <f>'Participant E (TF2) - N'!J30</f>
        <v>19577.5</v>
      </c>
      <c r="Q130" s="257">
        <f>'Participant E (TF2) - N'!J48</f>
        <v>17939.716797000001</v>
      </c>
      <c r="R130" s="258">
        <f>'Participant E (TF2) - N'!J66</f>
        <v>16388.941406000002</v>
      </c>
      <c r="S130" s="257">
        <f>'Participant E (TF2) - N'!J84</f>
        <v>14652.756836</v>
      </c>
      <c r="T130" s="258">
        <f>'Participant E (TF2) - N'!J102</f>
        <v>12182.602539</v>
      </c>
      <c r="U130" s="257">
        <f>'Participant E (TF2) - N'!J120</f>
        <v>10894.999023</v>
      </c>
      <c r="V130" s="258">
        <f>'Participant E (TF2) - N'!J138</f>
        <v>8956.9970699999994</v>
      </c>
      <c r="W130" s="257">
        <f>'Participant E (TF2) - N'!J156</f>
        <v>6429.8833009999998</v>
      </c>
      <c r="X130" s="258">
        <f>'Participant E (TF2) - N'!J174</f>
        <v>3343.4033199999999</v>
      </c>
      <c r="Z130" s="225"/>
      <c r="AA130" s="236" t="s">
        <v>115</v>
      </c>
      <c r="AB130" s="243" t="str">
        <f>'Participant E (TF2) - N'!O12</f>
        <v>N/A</v>
      </c>
      <c r="AC130" s="240" t="str">
        <f t="shared" si="3"/>
        <v>N/A</v>
      </c>
      <c r="AD130" s="200" t="s">
        <v>11</v>
      </c>
      <c r="AE130" s="198"/>
    </row>
    <row r="131" spans="1:35" x14ac:dyDescent="0.25">
      <c r="A131" s="218" t="s">
        <v>116</v>
      </c>
      <c r="B131" s="270">
        <f>'Participant E (TF2) - N'!E13</f>
        <v>530.51110800000004</v>
      </c>
      <c r="C131" s="271">
        <f>'Participant E (TF2) - N'!E31</f>
        <v>509.45898399999999</v>
      </c>
      <c r="D131" s="270">
        <f>'Participant E (TF2) - N'!E49</f>
        <v>493.11788899999999</v>
      </c>
      <c r="E131" s="271">
        <f>'Participant E (TF2) - N'!E67</f>
        <v>467.13467400000002</v>
      </c>
      <c r="F131" s="270">
        <f>'Participant E (TF2) - N'!E85</f>
        <v>440.585083</v>
      </c>
      <c r="G131" s="271">
        <f>'Participant E (TF2) - N'!E103</f>
        <v>411.41461199999998</v>
      </c>
      <c r="H131" s="270">
        <f>'Participant E (TF2) - N'!E121</f>
        <v>376.51208500000001</v>
      </c>
      <c r="I131" s="271">
        <f>'Participant E (TF2) - N'!E139</f>
        <v>341.18194599999998</v>
      </c>
      <c r="J131" s="270">
        <f>'Participant E (TF2) - N'!E157</f>
        <v>288.38943499999999</v>
      </c>
      <c r="K131" s="271">
        <f>'Participant E (TF2) - N'!E175</f>
        <v>204.57119800000001</v>
      </c>
      <c r="M131" s="225"/>
      <c r="N131" s="234" t="s">
        <v>116</v>
      </c>
      <c r="O131" s="259">
        <f>'Participant E (TF2) - N'!J13</f>
        <v>21637.96875</v>
      </c>
      <c r="P131" s="260">
        <f>'Participant E (TF2) - N'!J31</f>
        <v>20022.308593999998</v>
      </c>
      <c r="Q131" s="259">
        <f>'Participant E (TF2) - N'!J49</f>
        <v>18306.988281000002</v>
      </c>
      <c r="R131" s="260">
        <f>'Participant E (TF2) - N'!J67</f>
        <v>16723.193359000001</v>
      </c>
      <c r="S131" s="259">
        <f>'Participant E (TF2) - N'!J85</f>
        <v>14856.853515999999</v>
      </c>
      <c r="T131" s="260">
        <f>'Participant E (TF2) - N'!J103</f>
        <v>12937.796875</v>
      </c>
      <c r="U131" s="259">
        <f>'Participant E (TF2) - N'!J121</f>
        <v>10948.987305000001</v>
      </c>
      <c r="V131" s="260">
        <f>'Participant E (TF2) - N'!J139</f>
        <v>8944.25</v>
      </c>
      <c r="W131" s="259">
        <f>'Participant E (TF2) - N'!J157</f>
        <v>6393.3969729999999</v>
      </c>
      <c r="X131" s="260">
        <f>'Participant E (TF2) - N'!J175</f>
        <v>3134.7714839999999</v>
      </c>
      <c r="Z131" s="225"/>
      <c r="AA131" s="237" t="s">
        <v>116</v>
      </c>
      <c r="AB131" s="244">
        <f>'Participant E (TF2) - N'!O13</f>
        <v>2047132.6177680001</v>
      </c>
      <c r="AC131" s="241">
        <f t="shared" si="3"/>
        <v>2047.132617768</v>
      </c>
      <c r="AD131" s="200">
        <v>2049.8464662790002</v>
      </c>
      <c r="AE131" s="198"/>
    </row>
    <row r="132" spans="1:35" x14ac:dyDescent="0.25">
      <c r="A132" s="216" t="s">
        <v>105</v>
      </c>
      <c r="B132" s="266">
        <f>'Participant F - N'!E11</f>
        <v>340.35546900000003</v>
      </c>
      <c r="C132" s="267">
        <f>'Participant F - N'!E29</f>
        <v>339.31585699999999</v>
      </c>
      <c r="D132" s="266">
        <f>'Participant F - N'!E47</f>
        <v>327.39056399999998</v>
      </c>
      <c r="E132" s="267">
        <f>'Participant F - N'!E65</f>
        <v>311.84832799999998</v>
      </c>
      <c r="F132" s="266">
        <f>'Participant F - N'!E83</f>
        <v>290.43814099999997</v>
      </c>
      <c r="G132" s="267">
        <f>'Participant F - N'!E101</f>
        <v>276.92465199999998</v>
      </c>
      <c r="H132" s="266">
        <f>'Participant F - N'!E119</f>
        <v>267.38385</v>
      </c>
      <c r="I132" s="267">
        <f>'Participant F - N'!E137</f>
        <v>259.72625699999998</v>
      </c>
      <c r="J132" s="266">
        <f>'Participant F - N'!E155</f>
        <v>242.44078099999999</v>
      </c>
      <c r="K132" s="267">
        <f>'Participant F - N'!E173</f>
        <v>200.055115</v>
      </c>
      <c r="M132" s="225"/>
      <c r="N132" s="232" t="s">
        <v>105</v>
      </c>
      <c r="O132" s="255">
        <f>'Participant F - N'!J11</f>
        <v>8717.6201170000004</v>
      </c>
      <c r="P132" s="256">
        <f>'Participant F - N'!J29</f>
        <v>8617.0927730000003</v>
      </c>
      <c r="Q132" s="255">
        <f>'Participant F - N'!J47</f>
        <v>8047.4057620000003</v>
      </c>
      <c r="R132" s="256">
        <f>'Participant F - N'!J65</f>
        <v>7223.1547849999997</v>
      </c>
      <c r="S132" s="255">
        <f>'Participant F - N'!J83</f>
        <v>6357.9033200000003</v>
      </c>
      <c r="T132" s="256">
        <f>'Participant F - N'!J101</f>
        <v>5848.173828</v>
      </c>
      <c r="U132" s="255">
        <f>'Participant F - N'!J119</f>
        <v>5510.6445309999999</v>
      </c>
      <c r="V132" s="256">
        <f>'Participant F - N'!J137</f>
        <v>5210.2587890000004</v>
      </c>
      <c r="W132" s="255">
        <f>'Participant F - N'!J155</f>
        <v>4503.2700199999999</v>
      </c>
      <c r="X132" s="256">
        <f>'Participant F - N'!J173</f>
        <v>2952.2138669999999</v>
      </c>
      <c r="Z132" s="225"/>
      <c r="AA132" s="235" t="s">
        <v>105</v>
      </c>
      <c r="AB132" s="242">
        <f>'Participant F - N'!O11</f>
        <v>883864.37990000006</v>
      </c>
      <c r="AC132" s="239">
        <f t="shared" si="3"/>
        <v>883.86437990000002</v>
      </c>
      <c r="AD132" s="200">
        <v>864.41032010000004</v>
      </c>
      <c r="AE132" s="289">
        <f>AVERAGE(AD132:AD134)-AVERAGE(AC132:AC134)</f>
        <v>12.270353433333412</v>
      </c>
      <c r="AF132">
        <f>AE132/AVERAGE(AD132:AD134)</f>
        <v>1.4227477358021625E-2</v>
      </c>
      <c r="AG132">
        <f>ABS(AF132)*100</f>
        <v>1.4227477358021625</v>
      </c>
    </row>
    <row r="133" spans="1:35" x14ac:dyDescent="0.25">
      <c r="A133" s="217" t="s">
        <v>106</v>
      </c>
      <c r="B133" s="268">
        <f>'Participant F - N'!E12</f>
        <v>333.32009900000003</v>
      </c>
      <c r="C133" s="269">
        <f>'Participant F - N'!E30</f>
        <v>333.33703600000001</v>
      </c>
      <c r="D133" s="268">
        <f>'Participant F - N'!E48</f>
        <v>321.837402</v>
      </c>
      <c r="E133" s="269">
        <f>'Participant F - N'!E66</f>
        <v>306.51345800000001</v>
      </c>
      <c r="F133" s="268">
        <f>'Participant F - N'!E84</f>
        <v>286.03216600000002</v>
      </c>
      <c r="G133" s="269">
        <f>'Participant F - N'!E102</f>
        <v>272.31842</v>
      </c>
      <c r="H133" s="268">
        <f>'Participant F - N'!E120</f>
        <v>263.735657</v>
      </c>
      <c r="I133" s="269">
        <f>'Participant F - N'!E138</f>
        <v>255.78346300000001</v>
      </c>
      <c r="J133" s="268">
        <f>'Participant F - N'!E156</f>
        <v>238.173981</v>
      </c>
      <c r="K133" s="269">
        <f>'Participant F - N'!E174</f>
        <v>191.06854200000001</v>
      </c>
      <c r="M133" s="225"/>
      <c r="N133" s="233" t="s">
        <v>106</v>
      </c>
      <c r="O133" s="257">
        <f>'Participant F - N'!J12</f>
        <v>8374.7861329999996</v>
      </c>
      <c r="P133" s="258">
        <f>'Participant F - N'!J30</f>
        <v>8362.8564449999994</v>
      </c>
      <c r="Q133" s="257">
        <f>'Participant F - N'!J48</f>
        <v>7775.2275390000004</v>
      </c>
      <c r="R133" s="258">
        <f>'Participant F - N'!J66</f>
        <v>6973.5317379999997</v>
      </c>
      <c r="S133" s="257">
        <f>'Participant F - N'!J84</f>
        <v>6188.9833980000003</v>
      </c>
      <c r="T133" s="258">
        <f>'Participant F - N'!J102</f>
        <v>5669.7680659999996</v>
      </c>
      <c r="U133" s="257">
        <f>'Participant F - N'!J120</f>
        <v>5351.5131840000004</v>
      </c>
      <c r="V133" s="258">
        <f>'Participant F - N'!J138</f>
        <v>5048.330078</v>
      </c>
      <c r="W133" s="257">
        <f>'Participant F - N'!J156</f>
        <v>4350.3422849999997</v>
      </c>
      <c r="X133" s="258">
        <f>'Participant F - N'!J174</f>
        <v>2706.8630370000001</v>
      </c>
      <c r="Z133" s="225"/>
      <c r="AA133" s="236" t="s">
        <v>106</v>
      </c>
      <c r="AB133" s="243">
        <f>'Participant F - N'!O12</f>
        <v>851153.94510000001</v>
      </c>
      <c r="AC133" s="240">
        <f t="shared" si="3"/>
        <v>851.15394509999999</v>
      </c>
      <c r="AD133" s="200">
        <v>868.9115438</v>
      </c>
      <c r="AE133" s="198"/>
    </row>
    <row r="134" spans="1:35" x14ac:dyDescent="0.25">
      <c r="A134" s="218" t="s">
        <v>107</v>
      </c>
      <c r="B134" s="270">
        <f>'Participant F - N'!E13</f>
        <v>326.59936499999998</v>
      </c>
      <c r="C134" s="271">
        <f>'Participant F - N'!E31</f>
        <v>327.61370799999997</v>
      </c>
      <c r="D134" s="270">
        <f>'Participant F - N'!E49</f>
        <v>320.57879600000001</v>
      </c>
      <c r="E134" s="271">
        <f>'Participant F - N'!E67</f>
        <v>304.20916699999998</v>
      </c>
      <c r="F134" s="270">
        <f>'Participant F - N'!E85</f>
        <v>284.887787</v>
      </c>
      <c r="G134" s="271">
        <f>'Participant F - N'!E103</f>
        <v>270.35836799999998</v>
      </c>
      <c r="H134" s="270">
        <f>'Participant F - N'!E121</f>
        <v>261.39666699999998</v>
      </c>
      <c r="I134" s="271">
        <f>'Participant F - N'!E139</f>
        <v>252.87373400000001</v>
      </c>
      <c r="J134" s="270">
        <f>'Participant F - N'!E157</f>
        <v>233.18568400000001</v>
      </c>
      <c r="K134" s="271">
        <f>'Participant F - N'!E175</f>
        <v>181.80940200000001</v>
      </c>
      <c r="M134" s="225"/>
      <c r="N134" s="234" t="s">
        <v>107</v>
      </c>
      <c r="O134" s="259">
        <f>'Participant F - N'!J13</f>
        <v>7965.5039059999999</v>
      </c>
      <c r="P134" s="260">
        <f>'Participant F - N'!J31</f>
        <v>7886.0278319999998</v>
      </c>
      <c r="Q134" s="259">
        <f>'Participant F - N'!J49</f>
        <v>7503.888672</v>
      </c>
      <c r="R134" s="260">
        <f>'Participant F - N'!J67</f>
        <v>6793.9545900000003</v>
      </c>
      <c r="S134" s="259">
        <f>'Participant F - N'!J85</f>
        <v>5958.6132809999999</v>
      </c>
      <c r="T134" s="260">
        <f>'Participant F - N'!J103</f>
        <v>5493.9912109999996</v>
      </c>
      <c r="U134" s="259">
        <f>'Participant F - N'!J121</f>
        <v>5251.8251950000003</v>
      </c>
      <c r="V134" s="260">
        <f>'Participant F - N'!J139</f>
        <v>4915.9340819999998</v>
      </c>
      <c r="W134" s="259">
        <f>'Participant F - N'!J157</f>
        <v>4157.6059569999998</v>
      </c>
      <c r="X134" s="260">
        <f>'Participant F - N'!J175</f>
        <v>2432.4252929999998</v>
      </c>
      <c r="Z134" s="225"/>
      <c r="AA134" s="237" t="s">
        <v>107</v>
      </c>
      <c r="AB134" s="244">
        <f>'Participant F - N'!O13</f>
        <v>815492.27220000001</v>
      </c>
      <c r="AC134" s="241">
        <f t="shared" si="3"/>
        <v>815.4922722</v>
      </c>
      <c r="AD134" s="200">
        <v>853.99979359999998</v>
      </c>
      <c r="AE134" s="198"/>
    </row>
    <row r="135" spans="1:35" x14ac:dyDescent="0.25">
      <c r="A135" s="216" t="s">
        <v>108</v>
      </c>
      <c r="B135" s="266">
        <f>'Participant G - N'!E11</f>
        <v>363.00375400000001</v>
      </c>
      <c r="C135" s="267">
        <f>'Participant G - N'!E29</f>
        <v>339.93127399999997</v>
      </c>
      <c r="D135" s="266">
        <f>'Participant G - N'!E47</f>
        <v>321.60253899999998</v>
      </c>
      <c r="E135" s="267">
        <f>'Participant G - N'!E65</f>
        <v>316.37670900000001</v>
      </c>
      <c r="F135" s="266">
        <f>'Participant G - N'!E83</f>
        <v>312.69036899999998</v>
      </c>
      <c r="G135" s="267">
        <f>'Participant G - N'!E101</f>
        <v>303.48562600000002</v>
      </c>
      <c r="H135" s="266">
        <f>'Participant G - N'!E119</f>
        <v>298.97293100000002</v>
      </c>
      <c r="I135" s="267">
        <f>'Participant G - N'!E137</f>
        <v>289.51083399999999</v>
      </c>
      <c r="J135" s="266">
        <f>'Participant G - N'!E155</f>
        <v>259.244843</v>
      </c>
      <c r="K135" s="267">
        <f>'Participant G - N'!E173</f>
        <v>172.653809</v>
      </c>
      <c r="M135" s="225"/>
      <c r="N135" s="232" t="s">
        <v>108</v>
      </c>
      <c r="O135" s="255">
        <f>'Participant G - N'!J11</f>
        <v>9978.6064449999994</v>
      </c>
      <c r="P135" s="256">
        <f>'Participant G - N'!J29</f>
        <v>8766.0263670000004</v>
      </c>
      <c r="Q135" s="255">
        <f>'Participant G - N'!J47</f>
        <v>7749.2607420000004</v>
      </c>
      <c r="R135" s="256">
        <f>'Participant G - N'!J65</f>
        <v>7367.8330079999996</v>
      </c>
      <c r="S135" s="255">
        <f>'Participant G - N'!J83</f>
        <v>7253.9873049999997</v>
      </c>
      <c r="T135" s="256">
        <f>'Participant G - N'!J101</f>
        <v>7086.234375</v>
      </c>
      <c r="U135" s="255">
        <f>'Participant G - N'!J119</f>
        <v>6872.6025390000004</v>
      </c>
      <c r="V135" s="256">
        <f>'Participant G - N'!J137</f>
        <v>6427.7783200000003</v>
      </c>
      <c r="W135" s="255">
        <f>'Participant G - N'!J155</f>
        <v>5174.4882809999999</v>
      </c>
      <c r="X135" s="256">
        <f>'Participant G - N'!J173</f>
        <v>2159.4296880000002</v>
      </c>
      <c r="Z135" s="225"/>
      <c r="AA135" s="235" t="s">
        <v>108</v>
      </c>
      <c r="AB135" s="242">
        <f>'Participant G - N'!O11</f>
        <v>1174921.9920000001</v>
      </c>
      <c r="AC135" s="239">
        <f t="shared" si="3"/>
        <v>1174.921992</v>
      </c>
      <c r="AD135" s="200">
        <v>1220.3936249999999</v>
      </c>
      <c r="AE135" s="289">
        <f>AVERAGE(AD135:AD137)-AVERAGE(AC135:AC137)</f>
        <v>68.202149666666855</v>
      </c>
      <c r="AF135">
        <f>AE135/AVERAGE(AC135:AC137)</f>
        <v>5.9573635831182123E-2</v>
      </c>
      <c r="AG135">
        <f>ABS(AF135)*100</f>
        <v>5.9573635831182123</v>
      </c>
    </row>
    <row r="136" spans="1:35" x14ac:dyDescent="0.25">
      <c r="A136" s="217" t="s">
        <v>109</v>
      </c>
      <c r="B136" s="268">
        <f>'Participant G - N'!E12</f>
        <v>357.11810300000002</v>
      </c>
      <c r="C136" s="269">
        <f>'Participant G - N'!E30</f>
        <v>334.75164799999999</v>
      </c>
      <c r="D136" s="268">
        <f>'Participant G - N'!E48</f>
        <v>320.93948399999999</v>
      </c>
      <c r="E136" s="269">
        <f>'Participant G - N'!E66</f>
        <v>309.00912499999998</v>
      </c>
      <c r="F136" s="268">
        <f>'Participant G - N'!E84</f>
        <v>299.86395299999998</v>
      </c>
      <c r="G136" s="269">
        <f>'Participant G - N'!E102</f>
        <v>297.633667</v>
      </c>
      <c r="H136" s="268">
        <f>'Participant G - N'!E120</f>
        <v>293.32666</v>
      </c>
      <c r="I136" s="269">
        <f>'Participant G - N'!E138</f>
        <v>282.50640900000002</v>
      </c>
      <c r="J136" s="268">
        <f>'Participant G - N'!E156</f>
        <v>256.66708399999999</v>
      </c>
      <c r="K136" s="269">
        <f>'Participant G - N'!E174</f>
        <v>171.966812</v>
      </c>
      <c r="M136" s="225"/>
      <c r="N136" s="233" t="s">
        <v>109</v>
      </c>
      <c r="O136" s="257">
        <f>'Participant G - N'!J12</f>
        <v>9652.1552730000003</v>
      </c>
      <c r="P136" s="258">
        <f>'Participant G - N'!J30</f>
        <v>8535.5771480000003</v>
      </c>
      <c r="Q136" s="257">
        <f>'Participant G - N'!J48</f>
        <v>7474.4101559999999</v>
      </c>
      <c r="R136" s="258">
        <f>'Participant G - N'!J66</f>
        <v>7010.4868159999996</v>
      </c>
      <c r="S136" s="257">
        <f>'Participant G - N'!J84</f>
        <v>6816.0727539999998</v>
      </c>
      <c r="T136" s="258">
        <f>'Participant G - N'!J102</f>
        <v>6662.1967770000001</v>
      </c>
      <c r="U136" s="257">
        <f>'Participant G - N'!J120</f>
        <v>6507.0834960000002</v>
      </c>
      <c r="V136" s="258">
        <f>'Participant G - N'!J138</f>
        <v>6093.5009769999997</v>
      </c>
      <c r="W136" s="257">
        <f>'Participant G - N'!J156</f>
        <v>4990.091797</v>
      </c>
      <c r="X136" s="258">
        <f>'Participant G - N'!J174</f>
        <v>2212.3227539999998</v>
      </c>
      <c r="Z136" s="225"/>
      <c r="AA136" s="236" t="s">
        <v>109</v>
      </c>
      <c r="AB136" s="243">
        <f>'Participant G - N'!O12</f>
        <v>1123779.703</v>
      </c>
      <c r="AC136" s="240">
        <f t="shared" si="3"/>
        <v>1123.7797029999999</v>
      </c>
      <c r="AD136" s="200">
        <v>1205.781199</v>
      </c>
      <c r="AE136" s="198"/>
      <c r="AF136" s="198"/>
      <c r="AG136" s="198"/>
      <c r="AH136" s="198"/>
      <c r="AI136" s="198"/>
    </row>
    <row r="137" spans="1:35" x14ac:dyDescent="0.25">
      <c r="A137" s="218" t="s">
        <v>110</v>
      </c>
      <c r="B137" s="270">
        <f>'Participant G - N'!E13</f>
        <v>356.11181599999998</v>
      </c>
      <c r="C137" s="271">
        <f>'Participant G - N'!E31</f>
        <v>336.04525799999999</v>
      </c>
      <c r="D137" s="270">
        <f>'Participant G - N'!E49</f>
        <v>313.60638399999999</v>
      </c>
      <c r="E137" s="271">
        <f>'Participant G - N'!E67</f>
        <v>308.11886600000003</v>
      </c>
      <c r="F137" s="270">
        <f>'Participant G - N'!E85</f>
        <v>300.153839</v>
      </c>
      <c r="G137" s="271">
        <f>'Participant G - N'!E103</f>
        <v>296.94906600000002</v>
      </c>
      <c r="H137" s="270">
        <f>'Participant G - N'!E121</f>
        <v>293.06411700000001</v>
      </c>
      <c r="I137" s="271">
        <f>'Participant G - N'!E139</f>
        <v>283.48812900000001</v>
      </c>
      <c r="J137" s="270">
        <f>'Participant G - N'!E157</f>
        <v>253.633881</v>
      </c>
      <c r="K137" s="271">
        <f>'Participant G - N'!E175</f>
        <v>165.92498800000001</v>
      </c>
      <c r="M137" s="225"/>
      <c r="N137" s="234" t="s">
        <v>110</v>
      </c>
      <c r="O137" s="259">
        <f>'Participant G - N'!J13</f>
        <v>9718.8261719999991</v>
      </c>
      <c r="P137" s="260">
        <f>'Participant G - N'!J31</f>
        <v>8648.2548829999996</v>
      </c>
      <c r="Q137" s="259">
        <f>'Participant G - N'!J49</f>
        <v>7499.1347660000001</v>
      </c>
      <c r="R137" s="260">
        <f>'Participant G - N'!J67</f>
        <v>7123.6621089999999</v>
      </c>
      <c r="S137" s="259">
        <f>'Participant G - N'!J85</f>
        <v>6944.5737300000001</v>
      </c>
      <c r="T137" s="260">
        <f>'Participant G - N'!J103</f>
        <v>6816.3232420000004</v>
      </c>
      <c r="U137" s="259">
        <f>'Participant G - N'!J121</f>
        <v>6608.763672</v>
      </c>
      <c r="V137" s="260">
        <f>'Participant G - N'!J139</f>
        <v>6205.6010740000002</v>
      </c>
      <c r="W137" s="259">
        <f>'Participant G - N'!J157</f>
        <v>4962.6826170000004</v>
      </c>
      <c r="X137" s="260">
        <f>'Participant G - N'!J175</f>
        <v>2058.6240229999999</v>
      </c>
      <c r="Z137" s="225"/>
      <c r="AA137" s="237" t="s">
        <v>110</v>
      </c>
      <c r="AB137" s="244">
        <f>'Participant G - N'!O13</f>
        <v>1135811.679</v>
      </c>
      <c r="AC137" s="241">
        <f t="shared" si="3"/>
        <v>1135.8116789999999</v>
      </c>
      <c r="AD137" s="200">
        <v>1212.9449990000001</v>
      </c>
      <c r="AE137" s="198"/>
      <c r="AF137" s="198"/>
      <c r="AG137" s="198"/>
      <c r="AH137" s="198"/>
      <c r="AI137" s="198"/>
    </row>
    <row r="138" spans="1:35" x14ac:dyDescent="0.25">
      <c r="B138" s="200"/>
      <c r="C138" s="200"/>
      <c r="D138" s="200"/>
      <c r="E138" s="200"/>
      <c r="F138" s="200"/>
      <c r="G138" s="200"/>
      <c r="H138" s="200"/>
      <c r="I138" s="200"/>
      <c r="J138" s="200"/>
      <c r="K138" s="200"/>
      <c r="M138" s="225"/>
      <c r="O138" s="200"/>
      <c r="P138" s="200"/>
      <c r="Q138" s="200"/>
      <c r="R138" s="200"/>
      <c r="S138" s="200"/>
      <c r="T138" s="200"/>
      <c r="U138" s="200"/>
      <c r="V138" s="200"/>
      <c r="W138" s="200"/>
      <c r="X138" s="200"/>
      <c r="Z138" s="225"/>
      <c r="AD138" s="200"/>
    </row>
    <row r="139" spans="1:35" ht="26.25" x14ac:dyDescent="0.4">
      <c r="A139" s="223" t="s">
        <v>20</v>
      </c>
      <c r="B139" s="261"/>
      <c r="C139" s="261"/>
      <c r="D139" s="261"/>
      <c r="E139" s="261"/>
      <c r="F139" s="261"/>
      <c r="G139" s="261"/>
      <c r="H139" s="261"/>
      <c r="I139" s="261"/>
      <c r="J139" s="261"/>
      <c r="K139" s="261"/>
      <c r="L139" s="223"/>
      <c r="M139" s="231"/>
      <c r="N139" s="223" t="s">
        <v>20</v>
      </c>
      <c r="O139" s="261"/>
      <c r="P139" s="200"/>
      <c r="Q139" s="200"/>
      <c r="R139" s="200"/>
      <c r="S139" s="200"/>
      <c r="T139" s="200"/>
      <c r="U139" s="200"/>
      <c r="V139" s="200"/>
      <c r="W139" s="200"/>
      <c r="X139" s="200"/>
      <c r="Z139" s="225"/>
      <c r="AA139" s="223" t="s">
        <v>20</v>
      </c>
      <c r="AD139" s="200"/>
    </row>
    <row r="140" spans="1:35" x14ac:dyDescent="0.25">
      <c r="A140" s="69"/>
      <c r="B140" s="262"/>
      <c r="C140" s="262"/>
      <c r="D140" s="262"/>
      <c r="E140" s="262"/>
      <c r="F140" s="262"/>
      <c r="G140" s="263"/>
      <c r="H140" s="262"/>
      <c r="I140" s="262"/>
      <c r="J140" s="262"/>
      <c r="K140" s="262"/>
      <c r="M140" s="225"/>
      <c r="N140" s="69"/>
      <c r="O140" s="262"/>
      <c r="P140" s="262"/>
      <c r="Q140" s="262"/>
      <c r="R140" s="262"/>
      <c r="S140" s="262"/>
      <c r="T140" s="263"/>
      <c r="U140" s="262"/>
      <c r="V140" s="262"/>
      <c r="W140" s="262"/>
      <c r="X140" s="262"/>
      <c r="Z140" s="225"/>
      <c r="AD140" s="200"/>
    </row>
    <row r="141" spans="1:35" x14ac:dyDescent="0.25">
      <c r="A141" s="220" t="s">
        <v>53</v>
      </c>
      <c r="B141" s="264">
        <v>0</v>
      </c>
      <c r="C141" s="265">
        <v>10</v>
      </c>
      <c r="D141" s="264">
        <v>20</v>
      </c>
      <c r="E141" s="265">
        <v>30</v>
      </c>
      <c r="F141" s="264">
        <v>40</v>
      </c>
      <c r="G141" s="265">
        <v>50</v>
      </c>
      <c r="H141" s="264">
        <v>60</v>
      </c>
      <c r="I141" s="265">
        <v>70</v>
      </c>
      <c r="J141" s="264">
        <v>80</v>
      </c>
      <c r="K141" s="265">
        <v>90</v>
      </c>
      <c r="M141" s="225"/>
      <c r="N141" s="220" t="s">
        <v>53</v>
      </c>
      <c r="O141" s="264">
        <v>0</v>
      </c>
      <c r="P141" s="265">
        <v>10</v>
      </c>
      <c r="Q141" s="264">
        <v>20</v>
      </c>
      <c r="R141" s="265">
        <v>30</v>
      </c>
      <c r="S141" s="264">
        <v>40</v>
      </c>
      <c r="T141" s="265">
        <v>50</v>
      </c>
      <c r="U141" s="264">
        <v>60</v>
      </c>
      <c r="V141" s="265">
        <v>70</v>
      </c>
      <c r="W141" s="264">
        <v>80</v>
      </c>
      <c r="X141" s="265">
        <v>90</v>
      </c>
      <c r="Z141" s="225"/>
      <c r="AA141" s="201" t="s">
        <v>53</v>
      </c>
      <c r="AB141" s="238" t="s">
        <v>59</v>
      </c>
      <c r="AC141" s="203" t="s">
        <v>121</v>
      </c>
      <c r="AD141" s="200" t="s">
        <v>152</v>
      </c>
      <c r="AE141" s="282"/>
      <c r="AF141" s="291"/>
      <c r="AG141" s="291"/>
      <c r="AH141" s="291" t="s">
        <v>153</v>
      </c>
      <c r="AI141" s="291" t="s">
        <v>154</v>
      </c>
    </row>
    <row r="142" spans="1:35" x14ac:dyDescent="0.25">
      <c r="A142" s="216" t="s">
        <v>87</v>
      </c>
      <c r="B142" s="266">
        <f>'Participant A - N'!E14</f>
        <v>556.45611599999995</v>
      </c>
      <c r="C142" s="267">
        <f>'Participant A - N'!E32</f>
        <v>532.24438499999997</v>
      </c>
      <c r="D142" s="266">
        <f>'Participant A - N'!E50</f>
        <v>514.50256300000001</v>
      </c>
      <c r="E142" s="267">
        <f>'Participant A - N'!E68</f>
        <v>490.82708700000001</v>
      </c>
      <c r="F142" s="266">
        <f>'Participant A - N'!E86</f>
        <v>470.16900600000002</v>
      </c>
      <c r="G142" s="267">
        <f>'Participant A - N'!E104</f>
        <v>440.51806599999998</v>
      </c>
      <c r="H142" s="266">
        <f>'Participant A - N'!E122</f>
        <v>400.34594700000002</v>
      </c>
      <c r="I142" s="267">
        <f>'Participant A - N'!E140</f>
        <v>364.76290899999998</v>
      </c>
      <c r="J142" s="266">
        <f>'Participant A - N'!E158</f>
        <v>316.17126500000001</v>
      </c>
      <c r="K142" s="267">
        <f>'Participant A - N'!E176</f>
        <v>220.31784099999999</v>
      </c>
      <c r="M142" s="225"/>
      <c r="N142" s="232" t="s">
        <v>87</v>
      </c>
      <c r="O142" s="255">
        <f>'Participant A - N'!J14</f>
        <v>21557.914059999999</v>
      </c>
      <c r="P142" s="256">
        <f>'Participant A - N'!J32</f>
        <v>20024.921880000002</v>
      </c>
      <c r="Q142" s="255">
        <f>'Participant A - N'!J50</f>
        <v>18345.761719999999</v>
      </c>
      <c r="R142" s="256">
        <f>'Participant A - N'!J68</f>
        <v>17120.03125</v>
      </c>
      <c r="S142" s="255">
        <f>'Participant A - N'!J86</f>
        <v>15757.960940000001</v>
      </c>
      <c r="T142" s="256">
        <f>'Participant A - N'!J104</f>
        <v>13553.139649999999</v>
      </c>
      <c r="U142" s="255">
        <f>'Participant A - N'!J122</f>
        <v>12010.46191</v>
      </c>
      <c r="V142" s="256">
        <f>'Participant A - N'!J140</f>
        <v>10017.11426</v>
      </c>
      <c r="W142" s="255">
        <f>'Participant A - N'!J158</f>
        <v>7362.2714839999999</v>
      </c>
      <c r="X142" s="256">
        <f>'Participant A - N'!J176</f>
        <v>3474.6176759999998</v>
      </c>
      <c r="Z142" s="225"/>
      <c r="AA142" s="235" t="s">
        <v>87</v>
      </c>
      <c r="AB142" s="242">
        <f>'Participant A - N'!O14</f>
        <v>2240349.2400000002</v>
      </c>
      <c r="AC142" s="239">
        <f t="shared" ref="AC142:AC171" si="4">IFERROR(AB142/1000,"N/A")</f>
        <v>2240.34924</v>
      </c>
      <c r="AD142" s="200">
        <v>2561.7556839999997</v>
      </c>
      <c r="AE142" s="289">
        <f>AVERAGE(AD142:AD144)-AVERAGE(AC142:AC144)</f>
        <v>578.83917766666696</v>
      </c>
      <c r="AF142">
        <f>AE142/AVERAGE(AD142:AD144)</f>
        <v>0.22528744179884211</v>
      </c>
      <c r="AG142">
        <f>ABS(AF142)*100</f>
        <v>22.52874417988421</v>
      </c>
      <c r="AH142" s="292">
        <f>AVERAGE(AG142:AG169)</f>
        <v>7.1724571077832477</v>
      </c>
      <c r="AI142">
        <f>STDEV(AG142:AG169)/SQRT(COUNT(AG142:AG169))</f>
        <v>2.2830644888663647</v>
      </c>
    </row>
    <row r="143" spans="1:35" x14ac:dyDescent="0.25">
      <c r="A143" s="217" t="s">
        <v>88</v>
      </c>
      <c r="B143" s="268">
        <f>'Participant A - N'!E15</f>
        <v>537.12188700000002</v>
      </c>
      <c r="C143" s="269">
        <f>'Participant A - N'!E33</f>
        <v>528.379456</v>
      </c>
      <c r="D143" s="268">
        <f>'Participant A - N'!E51</f>
        <v>523.32598900000005</v>
      </c>
      <c r="E143" s="269">
        <f>'Participant A - N'!E69</f>
        <v>493.79248000000001</v>
      </c>
      <c r="F143" s="268">
        <f>'Participant A - N'!E87</f>
        <v>465.80404700000003</v>
      </c>
      <c r="G143" s="269">
        <f>'Participant A - N'!E105</f>
        <v>424.65005500000001</v>
      </c>
      <c r="H143" s="268">
        <f>'Participant A - N'!E123</f>
        <v>391.19662499999998</v>
      </c>
      <c r="I143" s="269">
        <f>'Participant A - N'!E141</f>
        <v>364.05603000000002</v>
      </c>
      <c r="J143" s="268">
        <f>'Participant A - N'!E159</f>
        <v>315.93289199999998</v>
      </c>
      <c r="K143" s="269">
        <f>'Participant A - N'!E177</f>
        <v>218.43588299999999</v>
      </c>
      <c r="M143" s="225"/>
      <c r="N143" s="233" t="s">
        <v>88</v>
      </c>
      <c r="O143" s="257">
        <f>'Participant A - N'!J15</f>
        <v>19784.851559999999</v>
      </c>
      <c r="P143" s="258">
        <f>'Participant A - N'!J33</f>
        <v>18711.978520000001</v>
      </c>
      <c r="Q143" s="257">
        <f>'Participant A - N'!J51</f>
        <v>17700.804690000001</v>
      </c>
      <c r="R143" s="258">
        <f>'Participant A - N'!J69</f>
        <v>16625.308590000001</v>
      </c>
      <c r="S143" s="257">
        <f>'Participant A - N'!J87</f>
        <v>15507.6875</v>
      </c>
      <c r="T143" s="258">
        <f>'Participant A - N'!J105</f>
        <v>13709.072270000001</v>
      </c>
      <c r="U143" s="257">
        <f>'Participant A - N'!J123</f>
        <v>11895.49805</v>
      </c>
      <c r="V143" s="258">
        <f>'Participant A - N'!J141</f>
        <v>10220.68555</v>
      </c>
      <c r="W143" s="257">
        <f>'Participant A - N'!J159</f>
        <v>7527.748047</v>
      </c>
      <c r="X143" s="258">
        <f>'Participant A - N'!J177</f>
        <v>3219.1772460000002</v>
      </c>
      <c r="Z143" s="225"/>
      <c r="AA143" s="236" t="s">
        <v>88</v>
      </c>
      <c r="AB143" s="243">
        <f>'Participant A - N'!O15</f>
        <v>2181170.7459999998</v>
      </c>
      <c r="AC143" s="240">
        <f t="shared" si="4"/>
        <v>2181.1707459999998</v>
      </c>
      <c r="AD143" s="200">
        <v>2565.8888769999999</v>
      </c>
      <c r="AE143" s="198"/>
    </row>
    <row r="144" spans="1:35" x14ac:dyDescent="0.25">
      <c r="A144" s="218" t="s">
        <v>89</v>
      </c>
      <c r="B144" s="270">
        <f>'Participant A - N'!E16</f>
        <v>500.47839399999998</v>
      </c>
      <c r="C144" s="271">
        <f>'Participant A - N'!E34</f>
        <v>491.570221</v>
      </c>
      <c r="D144" s="270">
        <f>'Participant A - N'!E52</f>
        <v>471.78829999999999</v>
      </c>
      <c r="E144" s="271">
        <f>'Participant A - N'!E70</f>
        <v>456.66830399999998</v>
      </c>
      <c r="F144" s="270">
        <f>'Participant A - N'!E88</f>
        <v>408.72228999999999</v>
      </c>
      <c r="G144" s="271">
        <f>'Participant A - N'!E106</f>
        <v>373.13809199999997</v>
      </c>
      <c r="H144" s="270">
        <f>'Participant A - N'!E124</f>
        <v>332.44833399999999</v>
      </c>
      <c r="I144" s="271">
        <f>'Participant A - N'!E142</f>
        <v>279.92254600000001</v>
      </c>
      <c r="J144" s="270">
        <f>'Participant A - N'!E160</f>
        <v>153.66128499999999</v>
      </c>
      <c r="K144" s="271">
        <f>'Participant A - N'!E178</f>
        <v>96.656852999999998</v>
      </c>
      <c r="M144" s="225"/>
      <c r="N144" s="234" t="s">
        <v>89</v>
      </c>
      <c r="O144" s="259">
        <f>'Participant A - N'!J16</f>
        <v>16177.55078</v>
      </c>
      <c r="P144" s="260">
        <f>'Participant A - N'!J34</f>
        <v>16347.780269999999</v>
      </c>
      <c r="Q144" s="259">
        <f>'Participant A - N'!J52</f>
        <v>14027.191409999999</v>
      </c>
      <c r="R144" s="260">
        <f>'Participant A - N'!J70</f>
        <v>13882.827149999999</v>
      </c>
      <c r="S144" s="259">
        <f>'Participant A - N'!J88</f>
        <v>11701.822270000001</v>
      </c>
      <c r="T144" s="260">
        <f>'Participant A - N'!J106</f>
        <v>10183.78125</v>
      </c>
      <c r="U144" s="259">
        <f>'Participant A - N'!J124</f>
        <v>8066.2514650000003</v>
      </c>
      <c r="V144" s="260">
        <f>'Participant A - N'!J142</f>
        <v>5009.5869140000004</v>
      </c>
      <c r="W144" s="259">
        <f>'Participant A - N'!J160</f>
        <v>1408.849121</v>
      </c>
      <c r="X144" s="260">
        <f>'Participant A - N'!J178</f>
        <v>171.00671399999999</v>
      </c>
      <c r="Z144" s="225"/>
      <c r="AA144" s="237" t="s">
        <v>89</v>
      </c>
      <c r="AB144" s="244">
        <f>'Participant A - N'!O16</f>
        <v>1549971.0549999999</v>
      </c>
      <c r="AC144" s="241">
        <f t="shared" si="4"/>
        <v>1549.971055</v>
      </c>
      <c r="AD144" s="200">
        <v>2580.3640129999999</v>
      </c>
      <c r="AE144" s="198"/>
    </row>
    <row r="145" spans="1:33" x14ac:dyDescent="0.25">
      <c r="A145" s="216" t="s">
        <v>90</v>
      </c>
      <c r="B145" s="266">
        <f>'Participant B - N'!E14</f>
        <v>346.13595600000002</v>
      </c>
      <c r="C145" s="267">
        <f>'Participant B - N'!E32</f>
        <v>333.80715900000001</v>
      </c>
      <c r="D145" s="266">
        <f>'Participant B - N'!E50</f>
        <v>317.80169699999999</v>
      </c>
      <c r="E145" s="267">
        <f>'Participant B - N'!E68</f>
        <v>295.776184</v>
      </c>
      <c r="F145" s="266">
        <f>'Participant B - N'!E86</f>
        <v>283.239349</v>
      </c>
      <c r="G145" s="267">
        <f>'Participant B - N'!E104</f>
        <v>272.18908699999997</v>
      </c>
      <c r="H145" s="266">
        <f>'Participant B - N'!E122</f>
        <v>261.75854500000003</v>
      </c>
      <c r="I145" s="267">
        <f>'Participant B - N'!E140</f>
        <v>244.11054999999999</v>
      </c>
      <c r="J145" s="266">
        <f>'Participant B - N'!E158</f>
        <v>216.379242</v>
      </c>
      <c r="K145" s="267">
        <f>'Participant B - N'!E176</f>
        <v>157.826324</v>
      </c>
      <c r="M145" s="225"/>
      <c r="N145" s="232" t="s">
        <v>90</v>
      </c>
      <c r="O145" s="255">
        <f>'Participant B - N'!J14</f>
        <v>8786.6640630000002</v>
      </c>
      <c r="P145" s="256">
        <f>'Participant B - N'!J32</f>
        <v>8371.4169920000004</v>
      </c>
      <c r="Q145" s="255">
        <f>'Participant B - N'!J50</f>
        <v>7665.3916019999997</v>
      </c>
      <c r="R145" s="256">
        <f>'Participant B - N'!J68</f>
        <v>6651.0546880000002</v>
      </c>
      <c r="S145" s="255">
        <f>'Participant B - N'!J86</f>
        <v>6034.859375</v>
      </c>
      <c r="T145" s="256">
        <f>'Participant B - N'!J104</f>
        <v>5669.2119140000004</v>
      </c>
      <c r="U145" s="255">
        <f>'Participant B - N'!J122</f>
        <v>5181.8398440000001</v>
      </c>
      <c r="V145" s="256">
        <f>'Participant B - N'!J140</f>
        <v>4506.1445309999999</v>
      </c>
      <c r="W145" s="255">
        <f>'Participant B - N'!J158</f>
        <v>3540.318115</v>
      </c>
      <c r="X145" s="256">
        <f>'Participant B - N'!J176</f>
        <v>1877.2745359999999</v>
      </c>
      <c r="Z145" s="225"/>
      <c r="AA145" s="235" t="s">
        <v>90</v>
      </c>
      <c r="AB145" s="242">
        <f>'Participant B - N'!O14</f>
        <v>937576.09239999996</v>
      </c>
      <c r="AC145" s="239">
        <f t="shared" si="4"/>
        <v>937.57609239999999</v>
      </c>
      <c r="AD145" s="200">
        <v>1067.81771</v>
      </c>
      <c r="AE145" s="289">
        <f>AVERAGE(AD145:AD147)-AVERAGE(AC145:AC147)</f>
        <v>170.52297299999998</v>
      </c>
      <c r="AF145">
        <f>AE145/AVERAGE(AD145:AD147)</f>
        <v>0.16065798563757347</v>
      </c>
      <c r="AG145">
        <f>ABS(AF145)*100</f>
        <v>16.065798563757347</v>
      </c>
    </row>
    <row r="146" spans="1:33" x14ac:dyDescent="0.25">
      <c r="A146" s="217" t="s">
        <v>91</v>
      </c>
      <c r="B146" s="268">
        <f>'Participant B - N'!E15</f>
        <v>339.87347399999999</v>
      </c>
      <c r="C146" s="269">
        <f>'Participant B - N'!E33</f>
        <v>332.55642699999999</v>
      </c>
      <c r="D146" s="268">
        <f>'Participant B - N'!E51</f>
        <v>322.43429600000002</v>
      </c>
      <c r="E146" s="269">
        <f>'Participant B - N'!E69</f>
        <v>290.43966699999999</v>
      </c>
      <c r="F146" s="268">
        <f>'Participant B - N'!E87</f>
        <v>285.74221799999998</v>
      </c>
      <c r="G146" s="269">
        <f>'Participant B - N'!E105</f>
        <v>268.50491299999999</v>
      </c>
      <c r="H146" s="268">
        <f>'Participant B - N'!E123</f>
        <v>255.75633199999999</v>
      </c>
      <c r="I146" s="269">
        <f>'Participant B - N'!E141</f>
        <v>245.14054899999999</v>
      </c>
      <c r="J146" s="268">
        <f>'Participant B - N'!E159</f>
        <v>206.427155</v>
      </c>
      <c r="K146" s="269">
        <f>'Participant B - N'!E177</f>
        <v>130.97747799999999</v>
      </c>
      <c r="M146" s="225"/>
      <c r="N146" s="233" t="s">
        <v>91</v>
      </c>
      <c r="O146" s="257">
        <f>'Participant B - N'!J15</f>
        <v>8260.8212889999995</v>
      </c>
      <c r="P146" s="258">
        <f>'Participant B - N'!J33</f>
        <v>7646.8798829999996</v>
      </c>
      <c r="Q146" s="257">
        <f>'Participant B - N'!J51</f>
        <v>6517.1181640000004</v>
      </c>
      <c r="R146" s="258">
        <f>'Participant B - N'!J69</f>
        <v>6148.2109380000002</v>
      </c>
      <c r="S146" s="257">
        <f>'Participant B - N'!J87</f>
        <v>5619.6904299999997</v>
      </c>
      <c r="T146" s="258">
        <f>'Participant B - N'!J105</f>
        <v>5273.2958980000003</v>
      </c>
      <c r="U146" s="257">
        <f>'Participant B - N'!J123</f>
        <v>4730</v>
      </c>
      <c r="V146" s="258">
        <f>'Participant B - N'!J141</f>
        <v>4057.2751459999999</v>
      </c>
      <c r="W146" s="257">
        <f>'Participant B - N'!J159</f>
        <v>3067.8410640000002</v>
      </c>
      <c r="X146" s="258">
        <f>'Participant B - N'!J177</f>
        <v>1263.5554199999999</v>
      </c>
      <c r="Z146" s="225"/>
      <c r="AA146" s="236" t="s">
        <v>91</v>
      </c>
      <c r="AB146" s="243">
        <f>'Participant B - N'!O15</f>
        <v>844185.2696</v>
      </c>
      <c r="AC146" s="240">
        <f t="shared" si="4"/>
        <v>844.18526959999997</v>
      </c>
      <c r="AD146" s="200">
        <v>1077.1492229999999</v>
      </c>
      <c r="AE146" s="198"/>
    </row>
    <row r="147" spans="1:33" x14ac:dyDescent="0.25">
      <c r="A147" s="218" t="s">
        <v>92</v>
      </c>
      <c r="B147" s="270" t="str">
        <f>'Participant B - N'!E16</f>
        <v>N/A</v>
      </c>
      <c r="C147" s="271" t="str">
        <f>'Participant B - N'!E34</f>
        <v>N/A</v>
      </c>
      <c r="D147" s="270" t="str">
        <f>'Participant B - N'!E52</f>
        <v>N/A</v>
      </c>
      <c r="E147" s="271" t="str">
        <f>'Participant B - N'!E70</f>
        <v>N/A</v>
      </c>
      <c r="F147" s="270" t="str">
        <f>'Participant B - N'!E88</f>
        <v>N/A</v>
      </c>
      <c r="G147" s="271" t="str">
        <f>'Participant B - N'!E106</f>
        <v>N/A</v>
      </c>
      <c r="H147" s="270" t="str">
        <f>'Participant B - N'!E124</f>
        <v>N/A</v>
      </c>
      <c r="I147" s="271" t="str">
        <f>'Participant B - N'!E142</f>
        <v>N/A</v>
      </c>
      <c r="J147" s="270" t="str">
        <f>'Participant B - N'!E160</f>
        <v>N/A</v>
      </c>
      <c r="K147" s="271" t="str">
        <f>'Participant B - N'!E178</f>
        <v>N/A</v>
      </c>
      <c r="M147" s="225"/>
      <c r="N147" s="234" t="s">
        <v>92</v>
      </c>
      <c r="O147" s="259" t="str">
        <f>'Participant B - N'!J16</f>
        <v>N/A</v>
      </c>
      <c r="P147" s="260" t="str">
        <f>'Participant B - N'!J34</f>
        <v>N/A</v>
      </c>
      <c r="Q147" s="259" t="str">
        <f>'Participant B - N'!J52</f>
        <v>N/A</v>
      </c>
      <c r="R147" s="260" t="str">
        <f>'Participant B - N'!J70</f>
        <v>N/A</v>
      </c>
      <c r="S147" s="259" t="str">
        <f>'Participant B - N'!J88</f>
        <v>N/A</v>
      </c>
      <c r="T147" s="260" t="str">
        <f>'Participant B - N'!J106</f>
        <v>N/A</v>
      </c>
      <c r="U147" s="259" t="str">
        <f>'Participant B - N'!J124</f>
        <v>N/A</v>
      </c>
      <c r="V147" s="260" t="str">
        <f>'Participant B - N'!J142</f>
        <v>N/A</v>
      </c>
      <c r="W147" s="259" t="str">
        <f>'Participant B - N'!J160</f>
        <v>N/A</v>
      </c>
      <c r="X147" s="260" t="str">
        <f>'Participant B - N'!J178</f>
        <v>N/A</v>
      </c>
      <c r="Z147" s="225"/>
      <c r="AA147" s="237" t="s">
        <v>92</v>
      </c>
      <c r="AB147" s="244" t="str">
        <f>'Participant B - N'!O16</f>
        <v>N/A</v>
      </c>
      <c r="AC147" s="241" t="str">
        <f t="shared" si="4"/>
        <v>N/A</v>
      </c>
      <c r="AD147" s="200">
        <v>1039.244029</v>
      </c>
      <c r="AE147" s="198"/>
    </row>
    <row r="148" spans="1:33" x14ac:dyDescent="0.25">
      <c r="A148" s="216" t="s">
        <v>93</v>
      </c>
      <c r="B148" s="266">
        <f>'Participant C - N'!E14</f>
        <v>384.35711700000002</v>
      </c>
      <c r="C148" s="267">
        <f>'Participant C - N'!E32</f>
        <v>389.43188500000002</v>
      </c>
      <c r="D148" s="266">
        <f>'Participant C - N'!E50</f>
        <v>383.49136399999998</v>
      </c>
      <c r="E148" s="267">
        <f>'Participant C - N'!E68</f>
        <v>361.90301499999998</v>
      </c>
      <c r="F148" s="266">
        <f>'Participant C - N'!E86</f>
        <v>339.92904700000003</v>
      </c>
      <c r="G148" s="267">
        <f>'Participant C - N'!E104</f>
        <v>325.04718000000003</v>
      </c>
      <c r="H148" s="266">
        <f>'Participant C - N'!E122</f>
        <v>310.328979</v>
      </c>
      <c r="I148" s="267">
        <f>'Participant C - N'!E140</f>
        <v>306.56991599999998</v>
      </c>
      <c r="J148" s="266">
        <f>'Participant C - N'!E158</f>
        <v>306.88876299999998</v>
      </c>
      <c r="K148" s="267">
        <f>'Participant C - N'!E176</f>
        <v>219.44010900000001</v>
      </c>
      <c r="M148" s="225"/>
      <c r="N148" s="232" t="s">
        <v>93</v>
      </c>
      <c r="O148" s="255">
        <f>'Participant C - N'!J14</f>
        <v>10881.681640000001</v>
      </c>
      <c r="P148" s="256">
        <f>'Participant C - N'!J32</f>
        <v>11306.9082</v>
      </c>
      <c r="Q148" s="255">
        <f>'Participant C - N'!J50</f>
        <v>11251.70313</v>
      </c>
      <c r="R148" s="256">
        <f>'Participant C - N'!J68</f>
        <v>10163.278319999999</v>
      </c>
      <c r="S148" s="255">
        <f>'Participant C - N'!J86</f>
        <v>8985.9667969999991</v>
      </c>
      <c r="T148" s="256">
        <f>'Participant C - N'!J104</f>
        <v>8193.5976559999999</v>
      </c>
      <c r="U148" s="255">
        <f>'Participant C - N'!J122</f>
        <v>7387.1660160000001</v>
      </c>
      <c r="V148" s="256">
        <f>'Participant C - N'!J140</f>
        <v>7050.7895509999998</v>
      </c>
      <c r="W148" s="255">
        <f>'Participant C - N'!J158</f>
        <v>7183.21875</v>
      </c>
      <c r="X148" s="256">
        <f>'Participant C - N'!J176</f>
        <v>3678.0593260000001</v>
      </c>
      <c r="Z148" s="225"/>
      <c r="AA148" s="235" t="s">
        <v>93</v>
      </c>
      <c r="AB148" s="242">
        <f>'Participant C - N'!O14</f>
        <v>1928644.7150000001</v>
      </c>
      <c r="AC148" s="239">
        <f t="shared" si="4"/>
        <v>1928.6447150000001</v>
      </c>
      <c r="AD148" s="200">
        <v>2181.8841590000002</v>
      </c>
      <c r="AE148" s="289">
        <f>AVERAGE(AD148:AD150)-AVERAGE(AC148:AC150)</f>
        <v>134.0358736666667</v>
      </c>
      <c r="AF148">
        <f>AE148/AVERAGE(AD148:AD150)</f>
        <v>6.2285031435728382E-2</v>
      </c>
      <c r="AG148">
        <f>ABS(AF148)*100</f>
        <v>6.228503143572838</v>
      </c>
    </row>
    <row r="149" spans="1:33" x14ac:dyDescent="0.25">
      <c r="A149" s="217" t="s">
        <v>94</v>
      </c>
      <c r="B149" s="268">
        <f>'Participant C - N'!E15</f>
        <v>394.15158100000002</v>
      </c>
      <c r="C149" s="269">
        <f>'Participant C - N'!E33</f>
        <v>400.96935999999999</v>
      </c>
      <c r="D149" s="268">
        <f>'Participant C - N'!E51</f>
        <v>397.99508700000001</v>
      </c>
      <c r="E149" s="269">
        <f>'Participant C - N'!E69</f>
        <v>377.45413200000002</v>
      </c>
      <c r="F149" s="268">
        <f>'Participant C - N'!E87</f>
        <v>352.81369000000001</v>
      </c>
      <c r="G149" s="269">
        <f>'Participant C - N'!E105</f>
        <v>337.60552999999999</v>
      </c>
      <c r="H149" s="268">
        <f>'Participant C - N'!E123</f>
        <v>323.83117700000003</v>
      </c>
      <c r="I149" s="269">
        <f>'Participant C - N'!E141</f>
        <v>313.92724600000003</v>
      </c>
      <c r="J149" s="268">
        <f>'Participant C - N'!E159</f>
        <v>322.93786599999999</v>
      </c>
      <c r="K149" s="269">
        <f>'Participant C - N'!E177</f>
        <v>264.78985599999999</v>
      </c>
      <c r="M149" s="225"/>
      <c r="N149" s="233" t="s">
        <v>94</v>
      </c>
      <c r="O149" s="257">
        <f>'Participant C - N'!J15</f>
        <v>11350.79004</v>
      </c>
      <c r="P149" s="258">
        <f>'Participant C - N'!J33</f>
        <v>11945.617190000001</v>
      </c>
      <c r="Q149" s="257">
        <f>'Participant C - N'!J51</f>
        <v>11848.18945</v>
      </c>
      <c r="R149" s="258">
        <f>'Participant C - N'!J69</f>
        <v>11053.344730000001</v>
      </c>
      <c r="S149" s="257">
        <f>'Participant C - N'!J87</f>
        <v>9735.9208980000003</v>
      </c>
      <c r="T149" s="258">
        <f>'Participant C - N'!J105</f>
        <v>8818.3388670000004</v>
      </c>
      <c r="U149" s="257">
        <f>'Participant C - N'!J123</f>
        <v>8005.3466799999997</v>
      </c>
      <c r="V149" s="258">
        <f>'Participant C - N'!J141</f>
        <v>7534.1240230000003</v>
      </c>
      <c r="W149" s="257">
        <f>'Participant C - N'!J159</f>
        <v>7942.0244140000004</v>
      </c>
      <c r="X149" s="258">
        <f>'Participant C - N'!J177</f>
        <v>5384.5195309999999</v>
      </c>
      <c r="Z149" s="225"/>
      <c r="AA149" s="236" t="s">
        <v>94</v>
      </c>
      <c r="AB149" s="243">
        <f>'Participant C - N'!O15</f>
        <v>2113874.2719999999</v>
      </c>
      <c r="AC149" s="240">
        <f t="shared" si="4"/>
        <v>2113.874272</v>
      </c>
      <c r="AD149" s="200">
        <v>2132.4420649999997</v>
      </c>
      <c r="AE149" s="198"/>
    </row>
    <row r="150" spans="1:33" x14ac:dyDescent="0.25">
      <c r="A150" s="218" t="s">
        <v>95</v>
      </c>
      <c r="B150" s="270">
        <f>'Participant C - N'!E16</f>
        <v>385.67672700000003</v>
      </c>
      <c r="C150" s="271">
        <f>'Participant C - N'!E34</f>
        <v>392.70443699999998</v>
      </c>
      <c r="D150" s="270">
        <f>'Participant C - N'!E52</f>
        <v>389.28118899999998</v>
      </c>
      <c r="E150" s="271">
        <f>'Participant C - N'!E70</f>
        <v>368.45846599999999</v>
      </c>
      <c r="F150" s="270">
        <f>'Participant C - N'!E88</f>
        <v>346.39779700000003</v>
      </c>
      <c r="G150" s="271">
        <f>'Participant C - N'!E106</f>
        <v>331.697205</v>
      </c>
      <c r="H150" s="270">
        <f>'Participant C - N'!E124</f>
        <v>315.89080799999999</v>
      </c>
      <c r="I150" s="271">
        <f>'Participant C - N'!E142</f>
        <v>311.83724999999998</v>
      </c>
      <c r="J150" s="270">
        <f>'Participant C - N'!E160</f>
        <v>317.83251999999999</v>
      </c>
      <c r="K150" s="271">
        <f>'Participant C - N'!E178</f>
        <v>240.66725199999999</v>
      </c>
      <c r="M150" s="225"/>
      <c r="N150" s="234" t="s">
        <v>95</v>
      </c>
      <c r="O150" s="259">
        <f>'Participant C - N'!J16</f>
        <v>10982.52637</v>
      </c>
      <c r="P150" s="260">
        <f>'Participant C - N'!J34</f>
        <v>11520.9668</v>
      </c>
      <c r="Q150" s="259">
        <f>'Participant C - N'!J52</f>
        <v>11408.552729999999</v>
      </c>
      <c r="R150" s="260">
        <f>'Participant C - N'!J70</f>
        <v>10532.56738</v>
      </c>
      <c r="S150" s="259">
        <f>'Participant C - N'!J88</f>
        <v>9305.0019530000009</v>
      </c>
      <c r="T150" s="260">
        <f>'Participant C - N'!J106</f>
        <v>8540.7314449999994</v>
      </c>
      <c r="U150" s="259">
        <f>'Participant C - N'!J124</f>
        <v>7703.8491210000002</v>
      </c>
      <c r="V150" s="260">
        <f>'Participant C - N'!J142</f>
        <v>7436.2456050000001</v>
      </c>
      <c r="W150" s="259">
        <f>'Participant C - N'!J160</f>
        <v>7605.2158200000003</v>
      </c>
      <c r="X150" s="260">
        <f>'Participant C - N'!J178</f>
        <v>4383.7192379999997</v>
      </c>
      <c r="Z150" s="225"/>
      <c r="AA150" s="237" t="s">
        <v>95</v>
      </c>
      <c r="AB150" s="244">
        <f>'Participant C - N'!O16</f>
        <v>2011300.47</v>
      </c>
      <c r="AC150" s="241">
        <f t="shared" si="4"/>
        <v>2011.3004699999999</v>
      </c>
      <c r="AD150" s="200">
        <v>2141.6008539999998</v>
      </c>
      <c r="AE150" s="198"/>
    </row>
    <row r="151" spans="1:33" x14ac:dyDescent="0.25">
      <c r="A151" s="216" t="s">
        <v>96</v>
      </c>
      <c r="B151" s="266">
        <f>'Participant D - N'!E14</f>
        <v>530.66851799999995</v>
      </c>
      <c r="C151" s="267">
        <f>'Participant D - N'!E32</f>
        <v>512.574524</v>
      </c>
      <c r="D151" s="266">
        <f>'Participant D - N'!E50</f>
        <v>498.40902699999998</v>
      </c>
      <c r="E151" s="267">
        <f>'Participant D - N'!E68</f>
        <v>482.47848499999998</v>
      </c>
      <c r="F151" s="266">
        <f>'Participant D - N'!E86</f>
        <v>474.77725199999998</v>
      </c>
      <c r="G151" s="267">
        <f>'Participant D - N'!E104</f>
        <v>468.41119400000002</v>
      </c>
      <c r="H151" s="266">
        <f>'Participant D - N'!E122</f>
        <v>455.90069599999998</v>
      </c>
      <c r="I151" s="267">
        <f>'Participant D - N'!E140</f>
        <v>422.94674700000002</v>
      </c>
      <c r="J151" s="266">
        <f>'Participant D - N'!E158</f>
        <v>377.54763800000001</v>
      </c>
      <c r="K151" s="267">
        <f>'Participant D - N'!E176</f>
        <v>274.280304</v>
      </c>
      <c r="M151" s="225"/>
      <c r="N151" s="232" t="s">
        <v>96</v>
      </c>
      <c r="O151" s="255">
        <f>'Participant D - N'!J14</f>
        <v>21301.355469999999</v>
      </c>
      <c r="P151" s="256">
        <f>'Participant D - N'!J32</f>
        <v>19377.126950000002</v>
      </c>
      <c r="Q151" s="255">
        <f>'Participant D - N'!J50</f>
        <v>17824.628909999999</v>
      </c>
      <c r="R151" s="256">
        <f>'Participant D - N'!J68</f>
        <v>16832.947270000001</v>
      </c>
      <c r="S151" s="255">
        <f>'Participant D - N'!J86</f>
        <v>16023.391600000001</v>
      </c>
      <c r="T151" s="256">
        <f>'Participant D - N'!J104</f>
        <v>15721.032230000001</v>
      </c>
      <c r="U151" s="255">
        <f>'Participant D - N'!J122</f>
        <v>15037.405269999999</v>
      </c>
      <c r="V151" s="256">
        <f>'Participant D - N'!J140</f>
        <v>13384.60449</v>
      </c>
      <c r="W151" s="255">
        <f>'Participant D - N'!J158</f>
        <v>10607.637699999999</v>
      </c>
      <c r="X151" s="256">
        <f>'Participant D - N'!J176</f>
        <v>5428.6015630000002</v>
      </c>
      <c r="Z151" s="225"/>
      <c r="AA151" s="235" t="s">
        <v>96</v>
      </c>
      <c r="AB151" s="242">
        <f>'Participant D - N'!O14</f>
        <v>2542224.1359999999</v>
      </c>
      <c r="AC151" s="239">
        <f t="shared" si="4"/>
        <v>2542.2241359999998</v>
      </c>
      <c r="AD151" s="200">
        <v>2599.1269619999998</v>
      </c>
      <c r="AE151" s="289">
        <f>AVERAGE(AD151:AD153)-AVERAGE(AC151:AC153)</f>
        <v>15.819015000000036</v>
      </c>
      <c r="AF151">
        <f>AE151/AVERAGE(AD151:AD153)</f>
        <v>6.069226358928116E-3</v>
      </c>
      <c r="AG151">
        <f>ABS(AF151)*100</f>
        <v>0.60692263589281159</v>
      </c>
    </row>
    <row r="152" spans="1:33" x14ac:dyDescent="0.25">
      <c r="A152" s="217" t="s">
        <v>97</v>
      </c>
      <c r="B152" s="268">
        <f>'Participant D - N'!E15</f>
        <v>536.38848900000005</v>
      </c>
      <c r="C152" s="269">
        <f>'Participant D - N'!E33</f>
        <v>518.52777100000003</v>
      </c>
      <c r="D152" s="268">
        <f>'Participant D - N'!E51</f>
        <v>501.62872299999998</v>
      </c>
      <c r="E152" s="269">
        <f>'Participant D - N'!E69</f>
        <v>488.17279100000002</v>
      </c>
      <c r="F152" s="268">
        <f>'Participant D - N'!E87</f>
        <v>481.109283</v>
      </c>
      <c r="G152" s="269">
        <f>'Participant D - N'!E105</f>
        <v>474.85494999999997</v>
      </c>
      <c r="H152" s="268">
        <f>'Participant D - N'!E123</f>
        <v>459.13574199999999</v>
      </c>
      <c r="I152" s="269">
        <f>'Participant D - N'!E141</f>
        <v>427.61407500000001</v>
      </c>
      <c r="J152" s="268">
        <f>'Participant D - N'!E159</f>
        <v>379.27706899999998</v>
      </c>
      <c r="K152" s="269">
        <f>'Participant D - N'!E177</f>
        <v>264.96142600000002</v>
      </c>
      <c r="M152" s="225"/>
      <c r="N152" s="233" t="s">
        <v>97</v>
      </c>
      <c r="O152" s="257">
        <f>'Participant D - N'!J15</f>
        <v>21649.560549999998</v>
      </c>
      <c r="P152" s="258">
        <f>'Participant D - N'!J33</f>
        <v>19930.412110000001</v>
      </c>
      <c r="Q152" s="257">
        <f>'Participant D - N'!J51</f>
        <v>18399.148440000001</v>
      </c>
      <c r="R152" s="258">
        <f>'Participant D - N'!J69</f>
        <v>17280.341799999998</v>
      </c>
      <c r="S152" s="257">
        <f>'Participant D - N'!J87</f>
        <v>16679.257809999999</v>
      </c>
      <c r="T152" s="258">
        <f>'Participant D - N'!J105</f>
        <v>16312.13672</v>
      </c>
      <c r="U152" s="257">
        <f>'Participant D - N'!J123</f>
        <v>15567.162109999999</v>
      </c>
      <c r="V152" s="258">
        <f>'Participant D - N'!J141</f>
        <v>13713.12305</v>
      </c>
      <c r="W152" s="257">
        <f>'Participant D - N'!J159</f>
        <v>10671.12305</v>
      </c>
      <c r="X152" s="258">
        <f>'Participant D - N'!J177</f>
        <v>4965.5893550000001</v>
      </c>
      <c r="Z152" s="225"/>
      <c r="AA152" s="236" t="s">
        <v>97</v>
      </c>
      <c r="AB152" s="243">
        <f>'Participant D - N'!O15</f>
        <v>2601675.1889999998</v>
      </c>
      <c r="AC152" s="240">
        <f t="shared" si="4"/>
        <v>2601.6751889999996</v>
      </c>
      <c r="AD152" s="200">
        <v>2605.9140230000003</v>
      </c>
      <c r="AE152" s="198"/>
    </row>
    <row r="153" spans="1:33" x14ac:dyDescent="0.25">
      <c r="A153" s="218" t="s">
        <v>98</v>
      </c>
      <c r="B153" s="270">
        <f>'Participant D - N'!E16</f>
        <v>541.14666699999998</v>
      </c>
      <c r="C153" s="271">
        <f>'Participant D - N'!E34</f>
        <v>522.59027100000003</v>
      </c>
      <c r="D153" s="270">
        <f>'Participant D - N'!E52</f>
        <v>504.05062900000001</v>
      </c>
      <c r="E153" s="271">
        <f>'Participant D - N'!E70</f>
        <v>489.89044200000001</v>
      </c>
      <c r="F153" s="270">
        <f>'Participant D - N'!E88</f>
        <v>483.05660999999998</v>
      </c>
      <c r="G153" s="271">
        <f>'Participant D - N'!E106</f>
        <v>476.47525000000002</v>
      </c>
      <c r="H153" s="270">
        <f>'Participant D - N'!E124</f>
        <v>452.96289100000001</v>
      </c>
      <c r="I153" s="271">
        <f>'Participant D - N'!E142</f>
        <v>421.78607199999999</v>
      </c>
      <c r="J153" s="270">
        <f>'Participant D - N'!E160</f>
        <v>372.8526</v>
      </c>
      <c r="K153" s="271">
        <f>'Participant D - N'!E178</f>
        <v>260.28839099999999</v>
      </c>
      <c r="M153" s="225"/>
      <c r="N153" s="234" t="s">
        <v>98</v>
      </c>
      <c r="O153" s="259">
        <f>'Participant D - N'!J16</f>
        <v>22274.220700000002</v>
      </c>
      <c r="P153" s="260">
        <f>'Participant D - N'!J34</f>
        <v>20564.410159999999</v>
      </c>
      <c r="Q153" s="259">
        <f>'Participant D - N'!J52</f>
        <v>18914.707030000001</v>
      </c>
      <c r="R153" s="260">
        <f>'Participant D - N'!J70</f>
        <v>17778.76367</v>
      </c>
      <c r="S153" s="259">
        <f>'Participant D - N'!J88</f>
        <v>17071.058590000001</v>
      </c>
      <c r="T153" s="260">
        <f>'Participant D - N'!J106</f>
        <v>16389.644530000001</v>
      </c>
      <c r="U153" s="259">
        <f>'Participant D - N'!J124</f>
        <v>15305.527340000001</v>
      </c>
      <c r="V153" s="260">
        <f>'Participant D - N'!J142</f>
        <v>13407.127930000001</v>
      </c>
      <c r="W153" s="259">
        <f>'Participant D - N'!J160</f>
        <v>10360.168949999999</v>
      </c>
      <c r="X153" s="260">
        <f>'Participant D - N'!J178</f>
        <v>4931.8398440000001</v>
      </c>
      <c r="Z153" s="225"/>
      <c r="AA153" s="237" t="s">
        <v>98</v>
      </c>
      <c r="AB153" s="244">
        <f>'Participant D - N'!O16</f>
        <v>2627934.2930000001</v>
      </c>
      <c r="AC153" s="241">
        <f t="shared" si="4"/>
        <v>2627.9342930000003</v>
      </c>
      <c r="AD153" s="200">
        <v>2614.2496779999997</v>
      </c>
      <c r="AE153" s="198"/>
    </row>
    <row r="154" spans="1:33" x14ac:dyDescent="0.25">
      <c r="A154" s="216" t="s">
        <v>99</v>
      </c>
      <c r="B154" s="266">
        <f>'Participant E (TR) - N'!E14</f>
        <v>268.61257899999998</v>
      </c>
      <c r="C154" s="267">
        <f>'Participant E (TR) - N'!E32</f>
        <v>270.939911</v>
      </c>
      <c r="D154" s="266">
        <f>'Participant E (TR) - N'!E50</f>
        <v>268.18441799999999</v>
      </c>
      <c r="E154" s="267">
        <f>'Participant E (TR) - N'!E68</f>
        <v>254.62245200000001</v>
      </c>
      <c r="F154" s="266">
        <f>'Participant E (TR) - N'!E86</f>
        <v>234.944199</v>
      </c>
      <c r="G154" s="267">
        <f>'Participant E (TR) - N'!E104</f>
        <v>218.60896299999999</v>
      </c>
      <c r="H154" s="266">
        <f>'Participant E (TR) - N'!E122</f>
        <v>204.98228499999999</v>
      </c>
      <c r="I154" s="267">
        <f>'Participant E (TR) - N'!E140</f>
        <v>192.70051599999999</v>
      </c>
      <c r="J154" s="266">
        <f>'Participant E (TR) - N'!E158</f>
        <v>177.452316</v>
      </c>
      <c r="K154" s="267">
        <f>'Participant E (TR) - N'!E176</f>
        <v>143.15548699999999</v>
      </c>
      <c r="M154" s="225"/>
      <c r="N154" s="232" t="s">
        <v>99</v>
      </c>
      <c r="O154" s="255">
        <f>'Participant E (TR) - N'!J14</f>
        <v>5611.1157229999999</v>
      </c>
      <c r="P154" s="256">
        <f>'Participant E (TR) - N'!J32</f>
        <v>5631.3564450000003</v>
      </c>
      <c r="Q154" s="255">
        <f>'Participant E (TR) - N'!J50</f>
        <v>5541.8168949999999</v>
      </c>
      <c r="R154" s="256">
        <f>'Participant E (TR) - N'!J68</f>
        <v>5031.7607420000004</v>
      </c>
      <c r="S154" s="255">
        <f>'Participant E (TR) - N'!J86</f>
        <v>4297.7758789999998</v>
      </c>
      <c r="T154" s="256">
        <f>'Participant E (TR) - N'!J104</f>
        <v>3721.4372560000002</v>
      </c>
      <c r="U154" s="255">
        <f>'Participant E (TR) - N'!J122</f>
        <v>3240.2788089999999</v>
      </c>
      <c r="V154" s="256">
        <f>'Participant E (TR) - N'!J140</f>
        <v>2839.986328</v>
      </c>
      <c r="W154" s="255">
        <f>'Participant E (TR) - N'!J158</f>
        <v>2451.155518</v>
      </c>
      <c r="X154" s="256">
        <f>'Participant E (TR) - N'!J176</f>
        <v>1601.4726559999999</v>
      </c>
      <c r="Z154" s="225"/>
      <c r="AA154" s="235" t="s">
        <v>99</v>
      </c>
      <c r="AB154" s="242">
        <f>'Participant E (TR) - N'!O14</f>
        <v>532789.89780000004</v>
      </c>
      <c r="AC154" s="239">
        <f t="shared" si="4"/>
        <v>532.78989780000006</v>
      </c>
      <c r="AD154" s="200">
        <v>552.48422389999996</v>
      </c>
      <c r="AE154" s="289">
        <f>AVERAGE(AD154:AD156)-AVERAGE(AC154:AC156)</f>
        <v>16.374803766666673</v>
      </c>
      <c r="AF154">
        <f>AE154/AVERAGE(AD154:AD156)</f>
        <v>2.9888837308212721E-2</v>
      </c>
      <c r="AG154">
        <f>ABS(AF154)*100</f>
        <v>2.9888837308212719</v>
      </c>
    </row>
    <row r="155" spans="1:33" x14ac:dyDescent="0.25">
      <c r="A155" s="217" t="s">
        <v>100</v>
      </c>
      <c r="B155" s="268">
        <f>'Participant E (TR) - N'!E15</f>
        <v>263.09683200000001</v>
      </c>
      <c r="C155" s="269">
        <f>'Participant E (TR) - N'!E33</f>
        <v>266.64413500000001</v>
      </c>
      <c r="D155" s="268">
        <f>'Participant E (TR) - N'!E51</f>
        <v>263.45230099999998</v>
      </c>
      <c r="E155" s="269">
        <f>'Participant E (TR) - N'!E69</f>
        <v>251.06002799999999</v>
      </c>
      <c r="F155" s="268">
        <f>'Participant E (TR) - N'!E87</f>
        <v>232.304855</v>
      </c>
      <c r="G155" s="269">
        <f>'Participant E (TR) - N'!E105</f>
        <v>216.193893</v>
      </c>
      <c r="H155" s="268">
        <f>'Participant E (TR) - N'!E123</f>
        <v>201.92778000000001</v>
      </c>
      <c r="I155" s="269">
        <f>'Participant E (TR) - N'!E141</f>
        <v>190.01745600000001</v>
      </c>
      <c r="J155" s="268">
        <f>'Participant E (TR) - N'!E159</f>
        <v>169.66017199999999</v>
      </c>
      <c r="K155" s="269">
        <f>'Participant E (TR) - N'!E177</f>
        <v>135.26701399999999</v>
      </c>
      <c r="M155" s="225"/>
      <c r="N155" s="233" t="s">
        <v>100</v>
      </c>
      <c r="O155" s="257">
        <f>'Participant E (TR) - N'!J15</f>
        <v>5409.4501950000003</v>
      </c>
      <c r="P155" s="258">
        <f>'Participant E (TR) - N'!J33</f>
        <v>5480.9208980000003</v>
      </c>
      <c r="Q155" s="257">
        <f>'Participant E (TR) - N'!J51</f>
        <v>5359.0190430000002</v>
      </c>
      <c r="R155" s="258">
        <f>'Participant E (TR) - N'!J69</f>
        <v>4856.9682620000003</v>
      </c>
      <c r="S155" s="257">
        <f>'Participant E (TR) - N'!J87</f>
        <v>4145.1494140000004</v>
      </c>
      <c r="T155" s="258">
        <f>'Participant E (TR) - N'!J105</f>
        <v>3598.0317380000001</v>
      </c>
      <c r="U155" s="257">
        <f>'Participant E (TR) - N'!J123</f>
        <v>3109.883789</v>
      </c>
      <c r="V155" s="258">
        <f>'Participant E (TR) - N'!J141</f>
        <v>2697.0507809999999</v>
      </c>
      <c r="W155" s="257">
        <f>'Participant E (TR) - N'!J159</f>
        <v>2172.405518</v>
      </c>
      <c r="X155" s="258">
        <f>'Participant E (TR) - N'!J177</f>
        <v>1351.1564940000001</v>
      </c>
      <c r="Z155" s="225"/>
      <c r="AA155" s="236" t="s">
        <v>100</v>
      </c>
      <c r="AB155" s="243">
        <f>'Participant E (TR) - N'!O15</f>
        <v>506703.31660000002</v>
      </c>
      <c r="AC155" s="240">
        <f t="shared" si="4"/>
        <v>506.70331659999999</v>
      </c>
      <c r="AD155" s="200">
        <v>540.5882924</v>
      </c>
      <c r="AE155" s="198"/>
    </row>
    <row r="156" spans="1:33" x14ac:dyDescent="0.25">
      <c r="A156" s="218" t="s">
        <v>101</v>
      </c>
      <c r="B156" s="270">
        <f>'Participant E (TR) - N'!E16</f>
        <v>269.18087800000001</v>
      </c>
      <c r="C156" s="271">
        <f>'Participant E (TR) - N'!E34</f>
        <v>272.24020400000001</v>
      </c>
      <c r="D156" s="270">
        <f>'Participant E (TR) - N'!E52</f>
        <v>272.06286599999999</v>
      </c>
      <c r="E156" s="271">
        <f>'Participant E (TR) - N'!E70</f>
        <v>262.23431399999998</v>
      </c>
      <c r="F156" s="270">
        <f>'Participant E (TR) - N'!E88</f>
        <v>242.19563299999999</v>
      </c>
      <c r="G156" s="271">
        <f>'Participant E (TR) - N'!E106</f>
        <v>222.85171500000001</v>
      </c>
      <c r="H156" s="270">
        <f>'Participant E (TR) - N'!E124</f>
        <v>208.20967099999999</v>
      </c>
      <c r="I156" s="271">
        <f>'Participant E (TR) - N'!E142</f>
        <v>196.84925799999999</v>
      </c>
      <c r="J156" s="270">
        <f>'Participant E (TR) - N'!E160</f>
        <v>182.36132799999999</v>
      </c>
      <c r="K156" s="271">
        <f>'Participant E (TR) - N'!E178</f>
        <v>151.106064</v>
      </c>
      <c r="M156" s="225"/>
      <c r="N156" s="234" t="s">
        <v>101</v>
      </c>
      <c r="O156" s="259">
        <f>'Participant E (TR) - N'!J16</f>
        <v>5638.982422</v>
      </c>
      <c r="P156" s="260">
        <f>'Participant E (TR) - N'!J34</f>
        <v>5681.3447269999997</v>
      </c>
      <c r="Q156" s="259">
        <f>'Participant E (TR) - N'!J52</f>
        <v>5692.439453</v>
      </c>
      <c r="R156" s="260">
        <f>'Participant E (TR) - N'!J70</f>
        <v>5353.451172</v>
      </c>
      <c r="S156" s="259">
        <f>'Participant E (TR) - N'!J88</f>
        <v>4582.1987300000001</v>
      </c>
      <c r="T156" s="260">
        <f>'Participant E (TR) - N'!J106</f>
        <v>3862.8259280000002</v>
      </c>
      <c r="U156" s="259">
        <f>'Participant E (TR) - N'!J124</f>
        <v>3365.1508789999998</v>
      </c>
      <c r="V156" s="260">
        <f>'Participant E (TR) - N'!J142</f>
        <v>2972.9086910000001</v>
      </c>
      <c r="W156" s="259">
        <f>'Participant E (TR) - N'!J160</f>
        <v>2509.1054690000001</v>
      </c>
      <c r="X156" s="260">
        <f>'Participant E (TR) - N'!J178</f>
        <v>1738.461914</v>
      </c>
      <c r="Z156" s="225"/>
      <c r="AA156" s="237" t="s">
        <v>101</v>
      </c>
      <c r="AB156" s="244">
        <f>'Participant E (TR) - N'!O16</f>
        <v>554952.875</v>
      </c>
      <c r="AC156" s="241">
        <f t="shared" si="4"/>
        <v>554.95287499999995</v>
      </c>
      <c r="AD156" s="200">
        <v>550.49798439999995</v>
      </c>
      <c r="AE156" s="198"/>
    </row>
    <row r="157" spans="1:33" x14ac:dyDescent="0.25">
      <c r="A157" s="216" t="s">
        <v>102</v>
      </c>
      <c r="B157" s="266">
        <f>'Participant E (TH) - N'!E14</f>
        <v>359.37176499999998</v>
      </c>
      <c r="C157" s="267">
        <f>'Participant E (TH) - N'!E32</f>
        <v>341.53552200000001</v>
      </c>
      <c r="D157" s="266">
        <f>'Participant E (TH) - N'!E50</f>
        <v>321.62838699999998</v>
      </c>
      <c r="E157" s="267">
        <f>'Participant E (TH) - N'!E68</f>
        <v>306.01153599999998</v>
      </c>
      <c r="F157" s="266">
        <f>'Participant E (TH) - N'!E86</f>
        <v>291.250854</v>
      </c>
      <c r="G157" s="267">
        <f>'Participant E (TH) - N'!E104</f>
        <v>281.36962899999997</v>
      </c>
      <c r="H157" s="266">
        <f>'Participant E (TH) - N'!E122</f>
        <v>275.07132000000001</v>
      </c>
      <c r="I157" s="267">
        <f>'Participant E (TH) - N'!E140</f>
        <v>254.91514599999999</v>
      </c>
      <c r="J157" s="266">
        <f>'Participant E (TH) - N'!E158</f>
        <v>212.66752600000001</v>
      </c>
      <c r="K157" s="267">
        <f>'Participant E (TH) - N'!E176</f>
        <v>136.20933500000001</v>
      </c>
      <c r="M157" s="225"/>
      <c r="N157" s="232" t="s">
        <v>102</v>
      </c>
      <c r="O157" s="255">
        <f>'Participant E (TH) - N'!J14</f>
        <v>10081.351559999999</v>
      </c>
      <c r="P157" s="256">
        <f>'Participant E (TH) - N'!J32</f>
        <v>9017.140625</v>
      </c>
      <c r="Q157" s="255">
        <f>'Participant E (TH) - N'!J50</f>
        <v>7973.1923829999996</v>
      </c>
      <c r="R157" s="256">
        <f>'Participant E (TH) - N'!J68</f>
        <v>7251.3681640000004</v>
      </c>
      <c r="S157" s="255">
        <f>'Participant E (TH) - N'!J86</f>
        <v>6569.9375</v>
      </c>
      <c r="T157" s="256">
        <f>'Participant E (TH) - N'!J104</f>
        <v>6118.7729490000002</v>
      </c>
      <c r="U157" s="255">
        <f>'Participant E (TH) - N'!J122</f>
        <v>5788.1733400000003</v>
      </c>
      <c r="V157" s="256">
        <f>'Participant E (TH) - N'!J140</f>
        <v>4964.4458009999998</v>
      </c>
      <c r="W157" s="255">
        <f>'Participant E (TH) - N'!J158</f>
        <v>3465.439453</v>
      </c>
      <c r="X157" s="256">
        <f>'Participant E (TH) - N'!J176</f>
        <v>1435.8760990000001</v>
      </c>
      <c r="Z157" s="225"/>
      <c r="AA157" s="235" t="s">
        <v>102</v>
      </c>
      <c r="AB157" s="242">
        <f>'Participant E (TH) - N'!O14</f>
        <v>822037.21010000003</v>
      </c>
      <c r="AC157" s="239">
        <f t="shared" si="4"/>
        <v>822.03721010000004</v>
      </c>
      <c r="AD157" s="200">
        <v>868.90905620000001</v>
      </c>
      <c r="AE157" s="289">
        <f>AVERAGE(AD157:AD159)-AVERAGE(AC157:AC159)</f>
        <v>35.371865400000047</v>
      </c>
      <c r="AF157">
        <f>AE157/AVERAGE(AD157:AD159)</f>
        <v>4.0637372654076118E-2</v>
      </c>
      <c r="AG157">
        <f>ABS(AF157)*100</f>
        <v>4.063737265407612</v>
      </c>
    </row>
    <row r="158" spans="1:33" x14ac:dyDescent="0.25">
      <c r="A158" s="217" t="s">
        <v>103</v>
      </c>
      <c r="B158" s="268">
        <f>'Participant E (TH) - N'!E15</f>
        <v>359.03518700000001</v>
      </c>
      <c r="C158" s="269">
        <f>'Participant E (TH) - N'!E33</f>
        <v>341.649475</v>
      </c>
      <c r="D158" s="268">
        <f>'Participant E (TH) - N'!E51</f>
        <v>320.97128300000003</v>
      </c>
      <c r="E158" s="269">
        <f>'Participant E (TH) - N'!E69</f>
        <v>305.72894300000002</v>
      </c>
      <c r="F158" s="268">
        <f>'Participant E (TH) - N'!E87</f>
        <v>291.671783</v>
      </c>
      <c r="G158" s="269">
        <f>'Participant E (TH) - N'!E105</f>
        <v>281.933807</v>
      </c>
      <c r="H158" s="268">
        <f>'Participant E (TH) - N'!E123</f>
        <v>275.17038000000002</v>
      </c>
      <c r="I158" s="269">
        <f>'Participant E (TH) - N'!E141</f>
        <v>254.903595</v>
      </c>
      <c r="J158" s="268">
        <f>'Participant E (TH) - N'!E159</f>
        <v>211.154312</v>
      </c>
      <c r="K158" s="269">
        <f>'Participant E (TH) - N'!E177</f>
        <v>134.15579199999999</v>
      </c>
      <c r="M158" s="225"/>
      <c r="N158" s="233" t="s">
        <v>103</v>
      </c>
      <c r="O158" s="257">
        <f>'Participant E (TH) - N'!J15</f>
        <v>10080.21191</v>
      </c>
      <c r="P158" s="258">
        <f>'Participant E (TH) - N'!J33</f>
        <v>9063.7783199999994</v>
      </c>
      <c r="Q158" s="257">
        <f>'Participant E (TH) - N'!J51</f>
        <v>7931.8403319999998</v>
      </c>
      <c r="R158" s="258">
        <f>'Participant E (TH) - N'!J69</f>
        <v>7222.4965819999998</v>
      </c>
      <c r="S158" s="257">
        <f>'Participant E (TH) - N'!J87</f>
        <v>6586.9926759999998</v>
      </c>
      <c r="T158" s="258">
        <f>'Participant E (TH) - N'!J105</f>
        <v>6143.0258789999998</v>
      </c>
      <c r="U158" s="257">
        <f>'Participant E (TH) - N'!J123</f>
        <v>5795.1342770000001</v>
      </c>
      <c r="V158" s="258">
        <f>'Participant E (TH) - N'!J141</f>
        <v>4955.5234380000002</v>
      </c>
      <c r="W158" s="257">
        <f>'Participant E (TH) - N'!J159</f>
        <v>3395.3840329999998</v>
      </c>
      <c r="X158" s="258">
        <f>'Participant E (TH) - N'!J177</f>
        <v>1404.2413329999999</v>
      </c>
      <c r="Z158" s="225"/>
      <c r="AA158" s="236" t="s">
        <v>103</v>
      </c>
      <c r="AB158" s="243">
        <f>'Participant E (TH) - N'!O15</f>
        <v>821209.36250000005</v>
      </c>
      <c r="AC158" s="240">
        <f t="shared" si="4"/>
        <v>821.2093625</v>
      </c>
      <c r="AD158" s="200">
        <v>872.27685299999996</v>
      </c>
      <c r="AE158" s="198"/>
    </row>
    <row r="159" spans="1:33" x14ac:dyDescent="0.25">
      <c r="A159" s="218" t="s">
        <v>104</v>
      </c>
      <c r="B159" s="270">
        <f>'Participant E (TH) - N'!E16</f>
        <v>364.49408</v>
      </c>
      <c r="C159" s="271">
        <f>'Participant E (TH) - N'!E34</f>
        <v>347.05413800000002</v>
      </c>
      <c r="D159" s="270">
        <f>'Participant E (TH) - N'!E52</f>
        <v>327.089203</v>
      </c>
      <c r="E159" s="271">
        <f>'Participant E (TH) - N'!E70</f>
        <v>311.51080300000001</v>
      </c>
      <c r="F159" s="270">
        <f>'Participant E (TH) - N'!E88</f>
        <v>297.07174700000002</v>
      </c>
      <c r="G159" s="271">
        <f>'Participant E (TH) - N'!E106</f>
        <v>285.81753500000002</v>
      </c>
      <c r="H159" s="270">
        <f>'Participant E (TH) - N'!E124</f>
        <v>279.71618699999999</v>
      </c>
      <c r="I159" s="271">
        <f>'Participant E (TH) - N'!E142</f>
        <v>262.741669</v>
      </c>
      <c r="J159" s="270">
        <f>'Participant E (TH) - N'!E160</f>
        <v>223.47657799999999</v>
      </c>
      <c r="K159" s="271">
        <f>'Participant E (TH) - N'!E178</f>
        <v>152.60578899999999</v>
      </c>
      <c r="M159" s="225"/>
      <c r="N159" s="234" t="s">
        <v>104</v>
      </c>
      <c r="O159" s="259">
        <f>'Participant E (TH) - N'!J16</f>
        <v>10410.25879</v>
      </c>
      <c r="P159" s="260">
        <f>'Participant E (TH) - N'!J34</f>
        <v>9352.140625</v>
      </c>
      <c r="Q159" s="259">
        <f>'Participant E (TH) - N'!J52</f>
        <v>8224.6318360000005</v>
      </c>
      <c r="R159" s="260">
        <f>'Participant E (TH) - N'!J70</f>
        <v>7494.8793949999999</v>
      </c>
      <c r="S159" s="259">
        <f>'Participant E (TH) - N'!J88</f>
        <v>6829.9956050000001</v>
      </c>
      <c r="T159" s="260">
        <f>'Participant E (TH) - N'!J106</f>
        <v>6294.060547</v>
      </c>
      <c r="U159" s="259">
        <f>'Participant E (TH) - N'!J124</f>
        <v>5976.2993159999996</v>
      </c>
      <c r="V159" s="260">
        <f>'Participant E (TH) - N'!J142</f>
        <v>5249.4252930000002</v>
      </c>
      <c r="W159" s="259" t="str">
        <f>'Participant E (TH) - N'!J160</f>
        <v>N/A</v>
      </c>
      <c r="X159" s="260">
        <f>'Participant E (TH) - N'!J178</f>
        <v>1808.7120359999999</v>
      </c>
      <c r="Z159" s="225"/>
      <c r="AA159" s="237" t="s">
        <v>104</v>
      </c>
      <c r="AB159" s="244">
        <f>'Participant E (TH) - N'!O16</f>
        <v>861918.7598</v>
      </c>
      <c r="AC159" s="241">
        <f t="shared" si="4"/>
        <v>861.91875979999998</v>
      </c>
      <c r="AD159" s="200">
        <v>870.09501939999996</v>
      </c>
      <c r="AE159" s="198"/>
    </row>
    <row r="160" spans="1:33" x14ac:dyDescent="0.25">
      <c r="A160" s="216" t="s">
        <v>111</v>
      </c>
      <c r="B160" s="266">
        <f>'Participant E (TF1) - N'!E14</f>
        <v>509.51882899999998</v>
      </c>
      <c r="C160" s="267">
        <f>'Participant E (TF1) - N'!E32</f>
        <v>494.17520100000002</v>
      </c>
      <c r="D160" s="266">
        <f>'Participant E (TF1) - N'!E50</f>
        <v>474.808807</v>
      </c>
      <c r="E160" s="267">
        <f>'Participant E (TF1) - N'!E68</f>
        <v>446.74679600000002</v>
      </c>
      <c r="F160" s="266">
        <f>'Participant E (TF1) - N'!E86</f>
        <v>419.08102400000001</v>
      </c>
      <c r="G160" s="267">
        <f>'Participant E (TF1) - N'!E104</f>
        <v>388.17810100000003</v>
      </c>
      <c r="H160" s="266">
        <f>'Participant E (TF1) - N'!E122</f>
        <v>354.53195199999999</v>
      </c>
      <c r="I160" s="267">
        <f>'Participant E (TF1) - N'!E140</f>
        <v>308.39038099999999</v>
      </c>
      <c r="J160" s="266">
        <f>'Participant E (TF1) - N'!E158</f>
        <v>246.19012499999999</v>
      </c>
      <c r="K160" s="267">
        <f>'Participant E (TF1) - N'!E176</f>
        <v>162.92297400000001</v>
      </c>
      <c r="M160" s="225"/>
      <c r="N160" s="232" t="s">
        <v>111</v>
      </c>
      <c r="O160" s="255">
        <f>'Participant E (TF1) - N'!J14</f>
        <v>20138.16992</v>
      </c>
      <c r="P160" s="256">
        <f>'Participant E (TF1) - N'!J32</f>
        <v>18857.646479999999</v>
      </c>
      <c r="Q160" s="255">
        <f>'Participant E (TF1) - N'!J50</f>
        <v>17419.890630000002</v>
      </c>
      <c r="R160" s="256">
        <f>'Participant E (TF1) - N'!J68</f>
        <v>15475.039059999999</v>
      </c>
      <c r="S160" s="255">
        <f>'Participant E (TF1) - N'!J86</f>
        <v>13605.22559</v>
      </c>
      <c r="T160" s="256">
        <f>'Participant E (TF1) - N'!J104</f>
        <v>11641.28809</v>
      </c>
      <c r="U160" s="255">
        <f>'Participant E (TF1) - N'!J122</f>
        <v>9648.2402340000008</v>
      </c>
      <c r="V160" s="256">
        <f>'Participant E (TF1) - N'!J140</f>
        <v>7358.2978519999997</v>
      </c>
      <c r="W160" s="255">
        <f>'Participant E (TF1) - N'!J158</f>
        <v>4626.0502930000002</v>
      </c>
      <c r="X160" s="256">
        <f>'Participant E (TF1) - N'!J176</f>
        <v>2006.785889</v>
      </c>
      <c r="Z160" s="225"/>
      <c r="AA160" s="235" t="s">
        <v>111</v>
      </c>
      <c r="AB160" s="242">
        <f>'Participant E (TF1) - N'!O14</f>
        <v>1655949.098</v>
      </c>
      <c r="AC160" s="239">
        <f t="shared" si="4"/>
        <v>1655.949098</v>
      </c>
      <c r="AD160" s="200">
        <v>1611.1621299999999</v>
      </c>
      <c r="AE160" s="289">
        <f>AVERAGE(AD160:AD162)-AVERAGE(AC160:AC162)</f>
        <v>19.185760666666738</v>
      </c>
      <c r="AF160">
        <f>AE160/AVERAGE(AD160:AD162)</f>
        <v>1.1817165694212962E-2</v>
      </c>
      <c r="AG160">
        <f>ABS(AF160)*100</f>
        <v>1.1817165694212963</v>
      </c>
    </row>
    <row r="161" spans="1:35" x14ac:dyDescent="0.25">
      <c r="A161" s="217" t="s">
        <v>112</v>
      </c>
      <c r="B161" s="268">
        <f>'Participant E (TF1) - N'!E15</f>
        <v>502.39187600000002</v>
      </c>
      <c r="C161" s="269">
        <f>'Participant E (TF1) - N'!E33</f>
        <v>482.477509</v>
      </c>
      <c r="D161" s="268">
        <f>'Participant E (TF1) - N'!E51</f>
        <v>463.32586700000002</v>
      </c>
      <c r="E161" s="269">
        <f>'Participant E (TF1) - N'!E69</f>
        <v>436.29620399999999</v>
      </c>
      <c r="F161" s="268">
        <f>'Participant E (TF1) - N'!E87</f>
        <v>405.68051100000002</v>
      </c>
      <c r="G161" s="269">
        <f>'Participant E (TF1) - N'!E105</f>
        <v>375.84979199999998</v>
      </c>
      <c r="H161" s="268">
        <f>'Participant E (TF1) - N'!E123</f>
        <v>343.315155</v>
      </c>
      <c r="I161" s="269">
        <f>'Participant E (TF1) - N'!E141</f>
        <v>294.57110599999999</v>
      </c>
      <c r="J161" s="268">
        <f>'Participant E (TF1) - N'!E159</f>
        <v>230.22953799999999</v>
      </c>
      <c r="K161" s="269">
        <f>'Participant E (TF1) - N'!E177</f>
        <v>138.89009100000001</v>
      </c>
      <c r="M161" s="225"/>
      <c r="N161" s="233" t="s">
        <v>112</v>
      </c>
      <c r="O161" s="257">
        <f>'Participant E (TF1) - N'!J15</f>
        <v>19521.70117</v>
      </c>
      <c r="P161" s="258">
        <f>'Participant E (TF1) - N'!J33</f>
        <v>18126.410159999999</v>
      </c>
      <c r="Q161" s="257">
        <f>'Participant E (TF1) - N'!J51</f>
        <v>16607.177729999999</v>
      </c>
      <c r="R161" s="258">
        <f>'Participant E (TF1) - N'!J69</f>
        <v>14742.79004</v>
      </c>
      <c r="S161" s="257">
        <f>'Participant E (TF1) - N'!J87</f>
        <v>12815.958979999999</v>
      </c>
      <c r="T161" s="258">
        <f>'Participant E (TF1) - N'!J105</f>
        <v>10990.960940000001</v>
      </c>
      <c r="U161" s="257">
        <f>'Participant E (TF1) - N'!J123</f>
        <v>9120.9111329999996</v>
      </c>
      <c r="V161" s="258">
        <f>'Participant E (TF1) - N'!J141</f>
        <v>6687.8359380000002</v>
      </c>
      <c r="W161" s="257">
        <f>'Participant E (TF1) - N'!J159</f>
        <v>3979.0415039999998</v>
      </c>
      <c r="X161" s="258">
        <f>'Participant E (TF1) - N'!J177</f>
        <v>1453.674683</v>
      </c>
      <c r="Z161" s="225"/>
      <c r="AA161" s="236" t="s">
        <v>112</v>
      </c>
      <c r="AB161" s="243">
        <f>'Participant E (TF1) - N'!O15</f>
        <v>1559352.4029999999</v>
      </c>
      <c r="AC161" s="240">
        <f t="shared" si="4"/>
        <v>1559.3524029999999</v>
      </c>
      <c r="AD161" s="200">
        <v>1628.5739120000001</v>
      </c>
      <c r="AE161" s="198"/>
    </row>
    <row r="162" spans="1:35" x14ac:dyDescent="0.25">
      <c r="A162" s="218" t="s">
        <v>113</v>
      </c>
      <c r="B162" s="270">
        <f>'Participant E (TF1) - N'!E16</f>
        <v>511.21826199999998</v>
      </c>
      <c r="C162" s="271">
        <f>'Participant E (TF1) - N'!E34</f>
        <v>489.76422100000002</v>
      </c>
      <c r="D162" s="270">
        <f>'Participant E (TF1) - N'!E52</f>
        <v>469.97473100000002</v>
      </c>
      <c r="E162" s="271">
        <f>'Participant E (TF1) - N'!E70</f>
        <v>442.37020899999999</v>
      </c>
      <c r="F162" s="270">
        <f>'Participant E (TF1) - N'!E88</f>
        <v>412.30426</v>
      </c>
      <c r="G162" s="271">
        <f>'Participant E (TF1) - N'!E106</f>
        <v>382.38324</v>
      </c>
      <c r="H162" s="270">
        <f>'Participant E (TF1) - N'!E124</f>
        <v>348.08248900000001</v>
      </c>
      <c r="I162" s="271">
        <f>'Participant E (TF1) - N'!E142</f>
        <v>296.82269300000002</v>
      </c>
      <c r="J162" s="270">
        <f>'Participant E (TF1) - N'!E160</f>
        <v>233.44996599999999</v>
      </c>
      <c r="K162" s="271">
        <f>'Participant E (TF1) - N'!E178</f>
        <v>133.10575900000001</v>
      </c>
      <c r="M162" s="225"/>
      <c r="N162" s="234" t="s">
        <v>113</v>
      </c>
      <c r="O162" s="259">
        <f>'Participant E (TF1) - N'!J16</f>
        <v>20035.310549999998</v>
      </c>
      <c r="P162" s="260">
        <f>'Participant E (TF1) - N'!J34</f>
        <v>18544.699219999999</v>
      </c>
      <c r="Q162" s="259" t="str">
        <f>'Participant E (TF1) - N'!J52</f>
        <v>N/A</v>
      </c>
      <c r="R162" s="260">
        <f>'Participant E (TF1) - N'!J70</f>
        <v>15169.77051</v>
      </c>
      <c r="S162" s="259">
        <f>'Participant E (TF1) - N'!J88</f>
        <v>13217.86621</v>
      </c>
      <c r="T162" s="260">
        <f>'Participant E (TF1) - N'!J106</f>
        <v>11303.0957</v>
      </c>
      <c r="U162" s="259">
        <f>'Participant E (TF1) - N'!J124</f>
        <v>9370.5595699999994</v>
      </c>
      <c r="V162" s="260">
        <f>'Participant E (TF1) - N'!J142</f>
        <v>6786.0688479999999</v>
      </c>
      <c r="W162" s="259">
        <f>'Participant E (TF1) - N'!J160</f>
        <v>4084.1027829999998</v>
      </c>
      <c r="X162" s="260">
        <f>'Participant E (TF1) - N'!J178</f>
        <v>1324.3326420000001</v>
      </c>
      <c r="Z162" s="225"/>
      <c r="AA162" s="237" t="s">
        <v>113</v>
      </c>
      <c r="AB162" s="244">
        <f>'Participant E (TF1) - N'!O16</f>
        <v>1597791.548</v>
      </c>
      <c r="AC162" s="241">
        <f t="shared" si="4"/>
        <v>1597.7915479999999</v>
      </c>
      <c r="AD162" s="200">
        <v>1630.9142890000001</v>
      </c>
      <c r="AE162" s="198"/>
    </row>
    <row r="163" spans="1:35" x14ac:dyDescent="0.25">
      <c r="A163" s="216" t="s">
        <v>114</v>
      </c>
      <c r="B163" s="266">
        <f>'Participant E (TF2) - N'!E14</f>
        <v>536.72418200000004</v>
      </c>
      <c r="C163" s="267">
        <f>'Participant E (TF2) - N'!E32</f>
        <v>517.52148399999999</v>
      </c>
      <c r="D163" s="266">
        <f>'Participant E (TF2) - N'!E50</f>
        <v>494.60562099999999</v>
      </c>
      <c r="E163" s="267">
        <f>'Participant E (TF2) - N'!E68</f>
        <v>471.24533100000002</v>
      </c>
      <c r="F163" s="266">
        <f>'Participant E (TF2) - N'!E86</f>
        <v>444.04745500000001</v>
      </c>
      <c r="G163" s="267">
        <f>'Participant E (TF2) - N'!E104</f>
        <v>413.22805799999998</v>
      </c>
      <c r="H163" s="266">
        <f>'Participant E (TF2) - N'!E122</f>
        <v>380.78710899999999</v>
      </c>
      <c r="I163" s="267">
        <f>'Participant E (TF2) - N'!E140</f>
        <v>346.52218599999998</v>
      </c>
      <c r="J163" s="266">
        <f>'Participant E (TF2) - N'!E158</f>
        <v>291.88888500000002</v>
      </c>
      <c r="K163" s="267">
        <f>'Participant E (TF2) - N'!E176</f>
        <v>209.80387899999999</v>
      </c>
      <c r="M163" s="225"/>
      <c r="N163" s="232" t="s">
        <v>114</v>
      </c>
      <c r="O163" s="255">
        <f>'Participant E (TF2) - N'!J14</f>
        <v>22045.691406000002</v>
      </c>
      <c r="P163" s="256">
        <f>'Participant E (TF2) - N'!J32</f>
        <v>20394.074218999998</v>
      </c>
      <c r="Q163" s="255">
        <f>'Participant E (TF2) - N'!J50</f>
        <v>18636.839843999998</v>
      </c>
      <c r="R163" s="256" t="str">
        <f>'Participant E (TF2) - N'!J68</f>
        <v>N/A</v>
      </c>
      <c r="S163" s="255" t="str">
        <f>'Participant E (TF2) - N'!J86</f>
        <v>N/A</v>
      </c>
      <c r="T163" s="256">
        <f>'Participant E (TF2) - N'!J104</f>
        <v>13093.544921999999</v>
      </c>
      <c r="U163" s="255">
        <f>'Participant E (TF2) - N'!J122</f>
        <v>11092.339844</v>
      </c>
      <c r="V163" s="256">
        <f>'Participant E (TF2) - N'!J140</f>
        <v>9066.1767579999996</v>
      </c>
      <c r="W163" s="255">
        <f>'Participant E (TF2) - N'!J158</f>
        <v>6444.1030270000001</v>
      </c>
      <c r="X163" s="256">
        <f>'Participant E (TF2) - N'!J176</f>
        <v>3170.0764159999999</v>
      </c>
      <c r="Z163" s="225"/>
      <c r="AA163" s="235" t="s">
        <v>114</v>
      </c>
      <c r="AB163" s="242">
        <f>'Participant E (TF2) - N'!O14</f>
        <v>2075061.809507</v>
      </c>
      <c r="AC163" s="239">
        <f t="shared" si="4"/>
        <v>2075.0618095069999</v>
      </c>
      <c r="AD163" s="200">
        <v>2074.9437076610002</v>
      </c>
      <c r="AE163" s="289">
        <f>AVERAGE(AD163:AD165)-AVERAGE(AC163:AC165)</f>
        <v>-22.207458974333349</v>
      </c>
      <c r="AF163">
        <f>AE163/AVERAGE(AD163:AD165)</f>
        <v>-1.0767800560929274E-2</v>
      </c>
      <c r="AG163">
        <f>ABS(AF163)*100</f>
        <v>1.0767800560929275</v>
      </c>
    </row>
    <row r="164" spans="1:35" x14ac:dyDescent="0.25">
      <c r="A164" s="217" t="s">
        <v>115</v>
      </c>
      <c r="B164" s="268">
        <f>'Participant E (TF2) - N'!E15</f>
        <v>539.64233400000001</v>
      </c>
      <c r="C164" s="269">
        <f>'Participant E (TF2) - N'!E33</f>
        <v>519.22961399999997</v>
      </c>
      <c r="D164" s="268">
        <f>'Participant E (TF2) - N'!E51</f>
        <v>496.43673699999999</v>
      </c>
      <c r="E164" s="269">
        <f>'Participant E (TF2) - N'!E69</f>
        <v>475.34097300000002</v>
      </c>
      <c r="F164" s="268">
        <f>'Participant E (TF2) - N'!E87</f>
        <v>447.426605</v>
      </c>
      <c r="G164" s="269">
        <f>'Participant E (TF2) - N'!E105</f>
        <v>415.045502</v>
      </c>
      <c r="H164" s="268">
        <f>'Participant E (TF2) - N'!E123</f>
        <v>380.21099900000002</v>
      </c>
      <c r="I164" s="269">
        <f>'Participant E (TF2) - N'!E141</f>
        <v>346.00524899999999</v>
      </c>
      <c r="J164" s="268">
        <f>'Participant E (TF2) - N'!E159</f>
        <v>292.43862899999999</v>
      </c>
      <c r="K164" s="269">
        <f>'Participant E (TF2) - N'!E177</f>
        <v>208.354477</v>
      </c>
      <c r="M164" s="225"/>
      <c r="N164" s="233" t="s">
        <v>115</v>
      </c>
      <c r="O164" s="257" t="str">
        <f>'Participant E (TF2) - N'!J15</f>
        <v>N/A</v>
      </c>
      <c r="P164" s="258">
        <f>'Participant E (TF2) - N'!J33</f>
        <v>20541.896484000001</v>
      </c>
      <c r="Q164" s="257">
        <f>'Participant E (TF2) - N'!J51</f>
        <v>18698.429688</v>
      </c>
      <c r="R164" s="258">
        <f>'Participant E (TF2) - N'!J69</f>
        <v>16983.880859000001</v>
      </c>
      <c r="S164" s="257">
        <f>'Participant E (TF2) - N'!J87</f>
        <v>15019.225586</v>
      </c>
      <c r="T164" s="258">
        <f>'Participant E (TF2) - N'!J105</f>
        <v>13091.284180000001</v>
      </c>
      <c r="U164" s="257">
        <f>'Participant E (TF2) - N'!J123</f>
        <v>11085.876953000001</v>
      </c>
      <c r="V164" s="258">
        <f>'Participant E (TF2) - N'!J141</f>
        <v>9098.9072269999997</v>
      </c>
      <c r="W164" s="257">
        <f>'Participant E (TF2) - N'!J159</f>
        <v>6462.6245120000003</v>
      </c>
      <c r="X164" s="258">
        <f>'Participant E (TF2) - N'!J177</f>
        <v>3249.3188479999999</v>
      </c>
      <c r="Z164" s="225"/>
      <c r="AA164" s="236" t="s">
        <v>115</v>
      </c>
      <c r="AB164" s="243">
        <f>'Participant E (TF2) - N'!O15</f>
        <v>2085255.298184</v>
      </c>
      <c r="AC164" s="240">
        <f t="shared" si="4"/>
        <v>2085.2552981839999</v>
      </c>
      <c r="AD164" s="200" t="s">
        <v>11</v>
      </c>
      <c r="AE164" s="198"/>
    </row>
    <row r="165" spans="1:35" x14ac:dyDescent="0.25">
      <c r="A165" s="218" t="s">
        <v>116</v>
      </c>
      <c r="B165" s="270">
        <f>'Participant E (TF2) - N'!E16</f>
        <v>541.97418200000004</v>
      </c>
      <c r="C165" s="271">
        <f>'Participant E (TF2) - N'!E34</f>
        <v>524.68225099999995</v>
      </c>
      <c r="D165" s="270">
        <f>'Participant E (TF2) - N'!E52</f>
        <v>497.23870799999997</v>
      </c>
      <c r="E165" s="271">
        <f>'Participant E (TF2) - N'!E70</f>
        <v>477.45977800000003</v>
      </c>
      <c r="F165" s="270">
        <f>'Participant E (TF2) - N'!E88</f>
        <v>448.625427</v>
      </c>
      <c r="G165" s="271">
        <f>'Participant E (TF2) - N'!E106</f>
        <v>417.11431900000002</v>
      </c>
      <c r="H165" s="270">
        <f>'Participant E (TF2) - N'!E124</f>
        <v>382.5</v>
      </c>
      <c r="I165" s="271">
        <f>'Participant E (TF2) - N'!E142</f>
        <v>346.50604199999998</v>
      </c>
      <c r="J165" s="270">
        <f>'Participant E (TF2) - N'!E160</f>
        <v>291.59191900000002</v>
      </c>
      <c r="K165" s="271">
        <f>'Participant E (TF2) - N'!E178</f>
        <v>209.308685</v>
      </c>
      <c r="M165" s="225"/>
      <c r="N165" s="234" t="s">
        <v>116</v>
      </c>
      <c r="O165" s="259">
        <f>'Participant E (TF2) - N'!J16</f>
        <v>22363.546875</v>
      </c>
      <c r="P165" s="260">
        <f>'Participant E (TF2) - N'!J34</f>
        <v>20581.375</v>
      </c>
      <c r="Q165" s="259">
        <f>'Participant E (TF2) - N'!J52</f>
        <v>18826.402343999998</v>
      </c>
      <c r="R165" s="260">
        <f>'Participant E (TF2) - N'!J70</f>
        <v>17081.289063</v>
      </c>
      <c r="S165" s="259">
        <f>'Participant E (TF2) - N'!J88</f>
        <v>15188.737305000001</v>
      </c>
      <c r="T165" s="260">
        <f>'Participant E (TF2) - N'!J106</f>
        <v>13220.649414</v>
      </c>
      <c r="U165" s="259">
        <f>'Participant E (TF2) - N'!J124</f>
        <v>11174.592773</v>
      </c>
      <c r="V165" s="260">
        <f>'Participant E (TF2) - N'!J142</f>
        <v>9127.9931639999995</v>
      </c>
      <c r="W165" s="259">
        <f>'Participant E (TF2) - N'!J160</f>
        <v>6454.9052730000003</v>
      </c>
      <c r="X165" s="260">
        <f>'Participant E (TF2) - N'!J178</f>
        <v>3084.7084960000002</v>
      </c>
      <c r="Z165" s="225"/>
      <c r="AA165" s="237" t="s">
        <v>116</v>
      </c>
      <c r="AB165" s="244">
        <f>'Participant E (TF2) - N'!O16</f>
        <v>2093490.5301419999</v>
      </c>
      <c r="AC165" s="241">
        <f t="shared" si="4"/>
        <v>2093.4905301419999</v>
      </c>
      <c r="AD165" s="200">
        <v>2049.8464662790002</v>
      </c>
      <c r="AE165" s="198"/>
    </row>
    <row r="166" spans="1:35" x14ac:dyDescent="0.25">
      <c r="A166" s="216" t="s">
        <v>105</v>
      </c>
      <c r="B166" s="266">
        <f>'Participant F - N'!E14</f>
        <v>325.06021099999998</v>
      </c>
      <c r="C166" s="267">
        <f>'Participant F - N'!E32</f>
        <v>328.91253699999999</v>
      </c>
      <c r="D166" s="266">
        <f>'Participant F - N'!E50</f>
        <v>317.52346799999998</v>
      </c>
      <c r="E166" s="267">
        <f>'Participant F - N'!E68</f>
        <v>300.58734099999998</v>
      </c>
      <c r="F166" s="266">
        <f>'Participant F - N'!E86</f>
        <v>280.33294699999999</v>
      </c>
      <c r="G166" s="267">
        <f>'Participant F - N'!E104</f>
        <v>267.944366</v>
      </c>
      <c r="H166" s="266">
        <f>'Participant F - N'!E122</f>
        <v>258.47195399999998</v>
      </c>
      <c r="I166" s="267">
        <f>'Participant F - N'!E140</f>
        <v>248.20623800000001</v>
      </c>
      <c r="J166" s="266">
        <f>'Participant F - N'!E158</f>
        <v>227.09127799999999</v>
      </c>
      <c r="K166" s="267">
        <f>'Participant F - N'!E176</f>
        <v>164.17993200000001</v>
      </c>
      <c r="M166" s="225"/>
      <c r="N166" s="232" t="s">
        <v>105</v>
      </c>
      <c r="O166" s="255">
        <f>'Participant F - N'!J14</f>
        <v>7924.7993159999996</v>
      </c>
      <c r="P166" s="256">
        <f>'Participant F - N'!J32</f>
        <v>7891.1279299999997</v>
      </c>
      <c r="Q166" s="255">
        <f>'Participant F - N'!J50</f>
        <v>7319.154297</v>
      </c>
      <c r="R166" s="256">
        <f>'Participant F - N'!J68</f>
        <v>6506.1166990000002</v>
      </c>
      <c r="S166" s="255">
        <f>'Participant F - N'!J86</f>
        <v>5801.6679690000001</v>
      </c>
      <c r="T166" s="256">
        <f>'Participant F - N'!J104</f>
        <v>5380.3525390000004</v>
      </c>
      <c r="U166" s="255">
        <f>'Participant F - N'!J122</f>
        <v>5032.8100590000004</v>
      </c>
      <c r="V166" s="256">
        <f>'Participant F - N'!J140</f>
        <v>4658.6743159999996</v>
      </c>
      <c r="W166" s="255">
        <f>'Participant F - N'!J158</f>
        <v>3760.0771479999999</v>
      </c>
      <c r="X166" s="256">
        <f>'Participant F - N'!J176</f>
        <v>1721.580078</v>
      </c>
      <c r="Z166" s="225"/>
      <c r="AA166" s="235" t="s">
        <v>105</v>
      </c>
      <c r="AB166" s="242">
        <f>'Participant F - N'!O14</f>
        <v>779193.82949999999</v>
      </c>
      <c r="AC166" s="239">
        <f t="shared" si="4"/>
        <v>779.19382949999999</v>
      </c>
      <c r="AD166" s="200">
        <v>864.41032010000004</v>
      </c>
      <c r="AE166" s="289">
        <f>AVERAGE(AD166:AD168)-AVERAGE(AC166:AC168)</f>
        <v>57.668712033333463</v>
      </c>
      <c r="AF166">
        <f>AE166/AVERAGE(AD166:AD168)</f>
        <v>6.6866883596980967E-2</v>
      </c>
      <c r="AG166">
        <f>ABS(AF166)*100</f>
        <v>6.6866883596980964</v>
      </c>
    </row>
    <row r="167" spans="1:35" x14ac:dyDescent="0.25">
      <c r="A167" s="217" t="s">
        <v>106</v>
      </c>
      <c r="B167" s="268">
        <f>'Participant F - N'!E15</f>
        <v>321.38330100000002</v>
      </c>
      <c r="C167" s="269">
        <f>'Participant F - N'!E33</f>
        <v>326.11965900000001</v>
      </c>
      <c r="D167" s="268">
        <f>'Participant F - N'!E51</f>
        <v>320.23458900000003</v>
      </c>
      <c r="E167" s="269">
        <f>'Participant F - N'!E69</f>
        <v>302.50555400000002</v>
      </c>
      <c r="F167" s="268">
        <f>'Participant F - N'!E87</f>
        <v>283.14605699999998</v>
      </c>
      <c r="G167" s="269">
        <f>'Participant F - N'!E105</f>
        <v>265.923157</v>
      </c>
      <c r="H167" s="268">
        <f>'Participant F - N'!E123</f>
        <v>255.29409799999999</v>
      </c>
      <c r="I167" s="269">
        <f>'Participant F - N'!E141</f>
        <v>248.06021100000001</v>
      </c>
      <c r="J167" s="268">
        <f>'Participant F - N'!E159</f>
        <v>230.721924</v>
      </c>
      <c r="K167" s="269">
        <f>'Participant F - N'!E177</f>
        <v>179.87498500000001</v>
      </c>
      <c r="M167" s="225"/>
      <c r="N167" s="233" t="s">
        <v>106</v>
      </c>
      <c r="O167" s="257">
        <f>'Participant F - N'!J15</f>
        <v>7624.3959960000002</v>
      </c>
      <c r="P167" s="258">
        <f>'Participant F - N'!J33</f>
        <v>7879.8149409999996</v>
      </c>
      <c r="Q167" s="257">
        <f>'Participant F - N'!J51</f>
        <v>7517.2094729999999</v>
      </c>
      <c r="R167" s="258">
        <f>'Participant F - N'!J69</f>
        <v>6705.3505859999996</v>
      </c>
      <c r="S167" s="257">
        <f>'Participant F - N'!J87</f>
        <v>5930.0493159999996</v>
      </c>
      <c r="T167" s="258">
        <f>'Participant F - N'!J105</f>
        <v>5366.9462890000004</v>
      </c>
      <c r="U167" s="257">
        <f>'Participant F - N'!J123</f>
        <v>5021.4794920000004</v>
      </c>
      <c r="V167" s="258" t="str">
        <f>'Participant F - N'!J141</f>
        <v>N/A</v>
      </c>
      <c r="W167" s="257">
        <f>'Participant F - N'!J159</f>
        <v>4042.2226559999999</v>
      </c>
      <c r="X167" s="258">
        <f>'Participant F - N'!J177</f>
        <v>2383.0280760000001</v>
      </c>
      <c r="Z167" s="225"/>
      <c r="AA167" s="236" t="s">
        <v>106</v>
      </c>
      <c r="AB167" s="243">
        <f>'Participant F - N'!O15</f>
        <v>800439.02989999996</v>
      </c>
      <c r="AC167" s="240">
        <f t="shared" si="4"/>
        <v>800.43902989999992</v>
      </c>
      <c r="AD167" s="200">
        <v>868.9115438</v>
      </c>
      <c r="AE167" s="198"/>
    </row>
    <row r="168" spans="1:35" x14ac:dyDescent="0.25">
      <c r="A168" s="218" t="s">
        <v>107</v>
      </c>
      <c r="B168" s="270">
        <f>'Participant F - N'!E16</f>
        <v>328.627411</v>
      </c>
      <c r="C168" s="271">
        <f>'Participant F - N'!E34</f>
        <v>331.17517099999998</v>
      </c>
      <c r="D168" s="270">
        <f>'Participant F - N'!E52</f>
        <v>322.24258400000002</v>
      </c>
      <c r="E168" s="271">
        <f>'Participant F - N'!E70</f>
        <v>307.69088699999998</v>
      </c>
      <c r="F168" s="270">
        <f>'Participant F - N'!E88</f>
        <v>288.41708399999999</v>
      </c>
      <c r="G168" s="271">
        <f>'Participant F - N'!E106</f>
        <v>274.91650399999997</v>
      </c>
      <c r="H168" s="270">
        <f>'Participant F - N'!E124</f>
        <v>265.32861300000002</v>
      </c>
      <c r="I168" s="271">
        <f>'Participant F - N'!E142</f>
        <v>256.86062600000002</v>
      </c>
      <c r="J168" s="270">
        <f>'Participant F - N'!E160</f>
        <v>241.832458</v>
      </c>
      <c r="K168" s="271">
        <f>'Participant F - N'!E178</f>
        <v>183.351685</v>
      </c>
      <c r="M168" s="225"/>
      <c r="N168" s="234" t="s">
        <v>107</v>
      </c>
      <c r="O168" s="259">
        <f>'Participant F - N'!J16</f>
        <v>8052.9760740000002</v>
      </c>
      <c r="P168" s="260">
        <f>'Participant F - N'!J34</f>
        <v>8152.2626950000003</v>
      </c>
      <c r="Q168" s="259">
        <f>'Participant F - N'!J52</f>
        <v>7644.0009769999997</v>
      </c>
      <c r="R168" s="260">
        <f>'Participant F - N'!J70</f>
        <v>6912.2924800000001</v>
      </c>
      <c r="S168" s="259">
        <f>'Participant F - N'!J88</f>
        <v>6165.580078</v>
      </c>
      <c r="T168" s="260">
        <f>'Participant F - N'!J106</f>
        <v>5699.5170900000003</v>
      </c>
      <c r="U168" s="259">
        <f>'Participant F - N'!J124</f>
        <v>5323.5859380000002</v>
      </c>
      <c r="V168" s="260">
        <f>'Participant F - N'!J142</f>
        <v>5006.0625</v>
      </c>
      <c r="W168" s="259">
        <f>'Participant F - N'!J160</f>
        <v>4315.1040039999998</v>
      </c>
      <c r="X168" s="260">
        <f>'Participant F - N'!J178</f>
        <v>2485.9501949999999</v>
      </c>
      <c r="Z168" s="225"/>
      <c r="AA168" s="237" t="s">
        <v>107</v>
      </c>
      <c r="AB168" s="244">
        <f>'Participant F - N'!O16</f>
        <v>834682.66200000001</v>
      </c>
      <c r="AC168" s="241">
        <f t="shared" si="4"/>
        <v>834.68266200000005</v>
      </c>
      <c r="AD168" s="200">
        <v>853.99979359999998</v>
      </c>
      <c r="AE168" s="198"/>
    </row>
    <row r="169" spans="1:35" x14ac:dyDescent="0.25">
      <c r="A169" s="216" t="s">
        <v>108</v>
      </c>
      <c r="B169" s="266">
        <f>'Participant G - N'!E14</f>
        <v>359.33435100000003</v>
      </c>
      <c r="C169" s="267">
        <f>'Participant G - N'!E32</f>
        <v>335.64267000000001</v>
      </c>
      <c r="D169" s="266">
        <f>'Participant G - N'!E50</f>
        <v>316.27371199999999</v>
      </c>
      <c r="E169" s="267">
        <f>'Participant G - N'!E68</f>
        <v>307.91931199999999</v>
      </c>
      <c r="F169" s="266">
        <f>'Participant G - N'!E86</f>
        <v>302.68737800000002</v>
      </c>
      <c r="G169" s="267">
        <f>'Participant G - N'!E104</f>
        <v>297.69546500000001</v>
      </c>
      <c r="H169" s="266">
        <f>'Participant G - N'!E122</f>
        <v>292.01718099999999</v>
      </c>
      <c r="I169" s="267">
        <f>'Participant G - N'!E140</f>
        <v>281.24856599999998</v>
      </c>
      <c r="J169" s="266">
        <f>'Participant G - N'!E158</f>
        <v>246.66667200000001</v>
      </c>
      <c r="K169" s="267">
        <f>'Participant G - N'!E176</f>
        <v>137.94046</v>
      </c>
      <c r="M169" s="225"/>
      <c r="N169" s="232" t="s">
        <v>108</v>
      </c>
      <c r="O169" s="255">
        <f>'Participant G - N'!J14</f>
        <v>9555.5371090000008</v>
      </c>
      <c r="P169" s="256">
        <f>'Participant G - N'!J32</f>
        <v>8542.7148440000001</v>
      </c>
      <c r="Q169" s="255">
        <f>'Participant G - N'!J50</f>
        <v>7450.6860349999997</v>
      </c>
      <c r="R169" s="256">
        <f>'Participant G - N'!J68</f>
        <v>7059.1323240000002</v>
      </c>
      <c r="S169" s="255">
        <f>'Participant G - N'!J86</f>
        <v>6977.5390630000002</v>
      </c>
      <c r="T169" s="256">
        <f>'Participant G - N'!J104</f>
        <v>6807.8803710000002</v>
      </c>
      <c r="U169" s="255">
        <f>'Participant G - N'!J122</f>
        <v>6549.4970700000003</v>
      </c>
      <c r="V169" s="256">
        <f>'Participant G - N'!J140</f>
        <v>6029.3745120000003</v>
      </c>
      <c r="W169" s="255">
        <f>'Participant G - N'!J158</f>
        <v>4660.5341799999997</v>
      </c>
      <c r="X169" s="256">
        <f>'Participant G - N'!J176</f>
        <v>1305.2010499999999</v>
      </c>
      <c r="Z169" s="225"/>
      <c r="AA169" s="235" t="s">
        <v>108</v>
      </c>
      <c r="AB169" s="242">
        <f>'Participant G - N'!O14</f>
        <v>1109593.865</v>
      </c>
      <c r="AC169" s="239">
        <f t="shared" si="4"/>
        <v>1109.5938650000001</v>
      </c>
      <c r="AD169" s="200">
        <v>1220.3936249999999</v>
      </c>
      <c r="AE169" s="289">
        <f>AVERAGE(AD169:AD171)-AVERAGE(AC169:AC171)</f>
        <v>113.24377403333324</v>
      </c>
      <c r="AF169">
        <f>AE169/AVERAGE(AC169:AC171)</f>
        <v>0.10296796573284066</v>
      </c>
      <c r="AG169">
        <f>ABS(AF169)*100</f>
        <v>10.296796573284066</v>
      </c>
    </row>
    <row r="170" spans="1:35" x14ac:dyDescent="0.25">
      <c r="A170" s="217" t="s">
        <v>109</v>
      </c>
      <c r="B170" s="268">
        <f>'Participant G - N'!E15</f>
        <v>345.962219</v>
      </c>
      <c r="C170" s="269">
        <f>'Participant G - N'!E33</f>
        <v>333.28424100000001</v>
      </c>
      <c r="D170" s="268">
        <f>'Participant G - N'!E51</f>
        <v>314.72927900000002</v>
      </c>
      <c r="E170" s="269">
        <f>'Participant G - N'!E69</f>
        <v>301.78189099999997</v>
      </c>
      <c r="F170" s="268">
        <f>'Participant G - N'!E87</f>
        <v>298.26248199999998</v>
      </c>
      <c r="G170" s="269">
        <f>'Participant G - N'!E105</f>
        <v>292.67343099999999</v>
      </c>
      <c r="H170" s="268">
        <f>'Participant G - N'!E123</f>
        <v>288.99542200000002</v>
      </c>
      <c r="I170" s="269">
        <f>'Participant G - N'!E141</f>
        <v>281.65481599999998</v>
      </c>
      <c r="J170" s="268">
        <f>'Participant G - N'!E159</f>
        <v>231.12312299999999</v>
      </c>
      <c r="K170" s="269">
        <f>'Participant G - N'!E177</f>
        <v>15.733361</v>
      </c>
      <c r="M170" s="225"/>
      <c r="N170" s="233" t="s">
        <v>109</v>
      </c>
      <c r="O170" s="257">
        <f>'Participant G - N'!J15</f>
        <v>8691.6240230000003</v>
      </c>
      <c r="P170" s="258">
        <f>'Participant G - N'!J33</f>
        <v>7955.9716799999997</v>
      </c>
      <c r="Q170" s="257">
        <f>'Participant G - N'!J51</f>
        <v>6933.6323240000002</v>
      </c>
      <c r="R170" s="258">
        <f>'Participant G - N'!J69</f>
        <v>6456.5097660000001</v>
      </c>
      <c r="S170" s="257">
        <f>'Participant G - N'!J87</f>
        <v>6240.1655270000001</v>
      </c>
      <c r="T170" s="258">
        <f>'Participant G - N'!J105</f>
        <v>6103.1103519999997</v>
      </c>
      <c r="U170" s="257">
        <f>'Participant G - N'!J123</f>
        <v>5993.2646480000003</v>
      </c>
      <c r="V170" s="258">
        <f>'Participant G - N'!J141</f>
        <v>5560.4194340000004</v>
      </c>
      <c r="W170" s="257">
        <f>'Participant G - N'!J159</f>
        <v>3928.3229980000001</v>
      </c>
      <c r="X170" s="258">
        <f>'Participant G - N'!J177</f>
        <v>17.170555</v>
      </c>
      <c r="Z170" s="225"/>
      <c r="AA170" s="236" t="s">
        <v>109</v>
      </c>
      <c r="AB170" s="243">
        <f>'Participant G - N'!O15</f>
        <v>996559.5209</v>
      </c>
      <c r="AC170" s="240">
        <f t="shared" si="4"/>
        <v>996.55952090000005</v>
      </c>
      <c r="AD170" s="200">
        <v>1205.781199</v>
      </c>
      <c r="AE170" s="198"/>
      <c r="AF170" s="198"/>
      <c r="AG170" s="198"/>
      <c r="AH170" s="198"/>
      <c r="AI170" s="198"/>
    </row>
    <row r="171" spans="1:35" x14ac:dyDescent="0.25">
      <c r="A171" s="218" t="s">
        <v>110</v>
      </c>
      <c r="B171" s="270">
        <f>'Participant G - N'!E16</f>
        <v>364.48642000000001</v>
      </c>
      <c r="C171" s="271">
        <f>'Participant G - N'!E34</f>
        <v>342.71890300000001</v>
      </c>
      <c r="D171" s="270">
        <f>'Participant G - N'!E52</f>
        <v>325.31716899999998</v>
      </c>
      <c r="E171" s="271">
        <f>'Participant G - N'!E70</f>
        <v>317.35632299999997</v>
      </c>
      <c r="F171" s="270">
        <f>'Participant G - N'!E88</f>
        <v>311.51538099999999</v>
      </c>
      <c r="G171" s="271">
        <f>'Participant G - N'!E106</f>
        <v>308.88577299999997</v>
      </c>
      <c r="H171" s="270">
        <f>'Participant G - N'!E124</f>
        <v>301.59243800000002</v>
      </c>
      <c r="I171" s="271">
        <f>'Participant G - N'!E142</f>
        <v>291.71893299999999</v>
      </c>
      <c r="J171" s="270">
        <f>'Participant G - N'!E160</f>
        <v>263.08932499999997</v>
      </c>
      <c r="K171" s="271">
        <f>'Participant G - N'!E178</f>
        <v>184.27333100000001</v>
      </c>
      <c r="M171" s="225"/>
      <c r="N171" s="234" t="s">
        <v>110</v>
      </c>
      <c r="O171" s="259">
        <f>'Participant G - N'!J16</f>
        <v>9860.2226559999999</v>
      </c>
      <c r="P171" s="260">
        <f>'Participant G - N'!J34</f>
        <v>8882.8085940000001</v>
      </c>
      <c r="Q171" s="259">
        <f>'Participant G - N'!J52</f>
        <v>7803.625</v>
      </c>
      <c r="R171" s="260">
        <f>'Participant G - N'!J70</f>
        <v>7457.7490230000003</v>
      </c>
      <c r="S171" s="259">
        <f>'Participant G - N'!J88</f>
        <v>7291.1513670000004</v>
      </c>
      <c r="T171" s="260">
        <f>'Participant G - N'!J106</f>
        <v>7241.6147460000002</v>
      </c>
      <c r="U171" s="259">
        <f>'Participant G - N'!J124</f>
        <v>6939.1909180000002</v>
      </c>
      <c r="V171" s="260">
        <f>'Participant G - N'!J142</f>
        <v>6504.3442379999997</v>
      </c>
      <c r="W171" s="259">
        <f>'Participant G - N'!J160</f>
        <v>5334.8056640000004</v>
      </c>
      <c r="X171" s="260">
        <f>'Participant G - N'!J178</f>
        <v>2513.0559079999998</v>
      </c>
      <c r="Z171" s="225"/>
      <c r="AA171" s="237" t="s">
        <v>110</v>
      </c>
      <c r="AB171" s="244">
        <f>'Participant G - N'!O16</f>
        <v>1193235.115</v>
      </c>
      <c r="AC171" s="241">
        <f t="shared" si="4"/>
        <v>1193.235115</v>
      </c>
      <c r="AD171" s="200">
        <v>1212.9449990000001</v>
      </c>
      <c r="AE171" s="198"/>
      <c r="AF171" s="198"/>
      <c r="AG171" s="198"/>
      <c r="AH171" s="198"/>
      <c r="AI171" s="198"/>
    </row>
    <row r="172" spans="1:35" x14ac:dyDescent="0.25">
      <c r="B172" s="200"/>
      <c r="C172" s="200"/>
      <c r="D172" s="200"/>
      <c r="E172" s="200"/>
      <c r="F172" s="200"/>
      <c r="G172" s="200"/>
      <c r="H172" s="200"/>
      <c r="I172" s="200"/>
      <c r="J172" s="200"/>
      <c r="K172" s="200"/>
      <c r="M172" s="225"/>
      <c r="O172" s="200"/>
      <c r="P172" s="200"/>
      <c r="Q172" s="200"/>
      <c r="R172" s="200"/>
      <c r="S172" s="200"/>
      <c r="T172" s="200"/>
      <c r="U172" s="200"/>
      <c r="V172" s="200"/>
      <c r="W172" s="200"/>
      <c r="X172" s="200"/>
      <c r="Z172" s="225"/>
      <c r="AD172" s="200"/>
    </row>
    <row r="173" spans="1:35" ht="26.25" x14ac:dyDescent="0.4">
      <c r="A173" s="223" t="s">
        <v>14</v>
      </c>
      <c r="B173" s="261"/>
      <c r="C173" s="261"/>
      <c r="D173" s="261"/>
      <c r="E173" s="261"/>
      <c r="F173" s="261"/>
      <c r="G173" s="261"/>
      <c r="H173" s="261"/>
      <c r="I173" s="261"/>
      <c r="J173" s="261"/>
      <c r="K173" s="261"/>
      <c r="L173" s="223"/>
      <c r="M173" s="231"/>
      <c r="N173" s="223" t="s">
        <v>14</v>
      </c>
      <c r="O173" s="261"/>
      <c r="P173" s="200"/>
      <c r="Q173" s="200"/>
      <c r="R173" s="200"/>
      <c r="S173" s="200"/>
      <c r="T173" s="200"/>
      <c r="U173" s="200"/>
      <c r="V173" s="200"/>
      <c r="W173" s="200"/>
      <c r="X173" s="200"/>
      <c r="Z173" s="225"/>
      <c r="AA173" s="223" t="s">
        <v>14</v>
      </c>
      <c r="AD173" s="200"/>
    </row>
    <row r="174" spans="1:35" x14ac:dyDescent="0.25">
      <c r="A174" s="69"/>
      <c r="B174" s="262"/>
      <c r="C174" s="262"/>
      <c r="D174" s="262"/>
      <c r="E174" s="262"/>
      <c r="F174" s="262"/>
      <c r="G174" s="263"/>
      <c r="H174" s="262"/>
      <c r="I174" s="262"/>
      <c r="J174" s="262"/>
      <c r="K174" s="262"/>
      <c r="M174" s="225"/>
      <c r="N174" s="69"/>
      <c r="O174" s="262"/>
      <c r="P174" s="262"/>
      <c r="Q174" s="262"/>
      <c r="R174" s="262"/>
      <c r="S174" s="262"/>
      <c r="T174" s="263"/>
      <c r="U174" s="262"/>
      <c r="V174" s="262"/>
      <c r="W174" s="262"/>
      <c r="X174" s="262"/>
      <c r="Z174" s="225"/>
      <c r="AD174" s="200"/>
    </row>
    <row r="175" spans="1:35" x14ac:dyDescent="0.25">
      <c r="A175" s="220" t="s">
        <v>53</v>
      </c>
      <c r="B175" s="264">
        <v>0</v>
      </c>
      <c r="C175" s="265">
        <v>10</v>
      </c>
      <c r="D175" s="264">
        <v>20</v>
      </c>
      <c r="E175" s="265">
        <v>30</v>
      </c>
      <c r="F175" s="264">
        <v>40</v>
      </c>
      <c r="G175" s="265">
        <v>50</v>
      </c>
      <c r="H175" s="264">
        <v>60</v>
      </c>
      <c r="I175" s="265">
        <v>70</v>
      </c>
      <c r="J175" s="264">
        <v>80</v>
      </c>
      <c r="K175" s="265">
        <v>90</v>
      </c>
      <c r="M175" s="225"/>
      <c r="N175" s="220" t="s">
        <v>53</v>
      </c>
      <c r="O175" s="264">
        <v>0</v>
      </c>
      <c r="P175" s="265">
        <v>10</v>
      </c>
      <c r="Q175" s="264">
        <v>20</v>
      </c>
      <c r="R175" s="265">
        <v>30</v>
      </c>
      <c r="S175" s="264">
        <v>40</v>
      </c>
      <c r="T175" s="265">
        <v>50</v>
      </c>
      <c r="U175" s="264">
        <v>60</v>
      </c>
      <c r="V175" s="265">
        <v>70</v>
      </c>
      <c r="W175" s="264">
        <v>80</v>
      </c>
      <c r="X175" s="265">
        <v>90</v>
      </c>
      <c r="Z175" s="225"/>
      <c r="AA175" s="201" t="s">
        <v>53</v>
      </c>
      <c r="AB175" s="238" t="s">
        <v>119</v>
      </c>
      <c r="AC175" s="203" t="s">
        <v>121</v>
      </c>
      <c r="AD175" s="200" t="s">
        <v>152</v>
      </c>
      <c r="AE175" s="282"/>
      <c r="AF175" s="291"/>
      <c r="AG175" s="291"/>
      <c r="AH175" s="291" t="s">
        <v>153</v>
      </c>
      <c r="AI175" s="291" t="s">
        <v>154</v>
      </c>
    </row>
    <row r="176" spans="1:35" x14ac:dyDescent="0.25">
      <c r="A176" s="216" t="s">
        <v>87</v>
      </c>
      <c r="B176" s="266" t="str">
        <f>'Participant A - N'!E17</f>
        <v>N/A</v>
      </c>
      <c r="C176" s="267">
        <f>'Participant A - N'!E35</f>
        <v>539.24707000000001</v>
      </c>
      <c r="D176" s="266">
        <f>'Participant A - N'!E53</f>
        <v>507.83969100000002</v>
      </c>
      <c r="E176" s="267">
        <f>'Participant A - N'!E71</f>
        <v>492.42645299999998</v>
      </c>
      <c r="F176" s="266">
        <f>'Participant A - N'!E89</f>
        <v>466.665863</v>
      </c>
      <c r="G176" s="267">
        <f>'Participant A - N'!E107</f>
        <v>434.18978900000002</v>
      </c>
      <c r="H176" s="266">
        <f>'Participant A - N'!E125</f>
        <v>402.65344199999998</v>
      </c>
      <c r="I176" s="267">
        <f>'Participant A - N'!E143</f>
        <v>385.60092200000003</v>
      </c>
      <c r="J176" s="266">
        <f>'Participant A - N'!E161</f>
        <v>44.198447999999999</v>
      </c>
      <c r="K176" s="267">
        <f>'Participant A - N'!E179</f>
        <v>0</v>
      </c>
      <c r="M176" s="225"/>
      <c r="N176" s="232" t="s">
        <v>87</v>
      </c>
      <c r="O176" s="255" t="str">
        <f>'Participant A - N'!J17</f>
        <v>N/A</v>
      </c>
      <c r="P176" s="256">
        <f>'Participant A - N'!J35</f>
        <v>16083.219730000001</v>
      </c>
      <c r="Q176" s="255">
        <f>'Participant A - N'!J53</f>
        <v>14847.68945</v>
      </c>
      <c r="R176" s="256" t="str">
        <f>'Participant A - N'!J71</f>
        <v>N/A</v>
      </c>
      <c r="S176" s="255">
        <f>'Participant A - N'!J89</f>
        <v>11987.01563</v>
      </c>
      <c r="T176" s="256">
        <f>'Participant A - N'!J107</f>
        <v>9866.9003909999992</v>
      </c>
      <c r="U176" s="255">
        <f>'Participant A - N'!J125</f>
        <v>8143.6049800000001</v>
      </c>
      <c r="V176" s="256">
        <f>'Participant A - N'!J143</f>
        <v>5855.236328</v>
      </c>
      <c r="W176" s="255">
        <f>'Participant A - N'!J161</f>
        <v>70.101776000000001</v>
      </c>
      <c r="X176" s="256">
        <f>'Participant A - N'!J179</f>
        <v>0</v>
      </c>
      <c r="Z176" s="225"/>
      <c r="AA176" s="235" t="s">
        <v>87</v>
      </c>
      <c r="AB176" s="242">
        <f>'Participant A - N'!O17</f>
        <v>1572533.0419999999</v>
      </c>
      <c r="AC176" s="239">
        <f t="shared" ref="AC176:AC205" si="5">IFERROR(AB176/1000,"N/A")</f>
        <v>1572.5330419999998</v>
      </c>
      <c r="AD176" s="200">
        <v>2561.7556839999997</v>
      </c>
      <c r="AE176" s="289">
        <f>AVERAGE(AD176:AD178)-AVERAGE(AC176:AC178)</f>
        <v>935.41294366666671</v>
      </c>
      <c r="AF176">
        <f>AE176/AVERAGE(AD176:AD178)</f>
        <v>0.36406794362758843</v>
      </c>
      <c r="AG176">
        <f>ABS(AF176)*100</f>
        <v>36.406794362758845</v>
      </c>
      <c r="AH176" s="292">
        <f>AVERAGE(AG176:AG203)</f>
        <v>16.6962989964154</v>
      </c>
      <c r="AI176">
        <f>STDEV(AG176:AG203)/SQRT(COUNT(AG176:AG203))</f>
        <v>3.7062745852445076</v>
      </c>
    </row>
    <row r="177" spans="1:33" x14ac:dyDescent="0.25">
      <c r="A177" s="217" t="s">
        <v>88</v>
      </c>
      <c r="B177" s="268">
        <f>'Participant A - N'!E18</f>
        <v>590.13763400000005</v>
      </c>
      <c r="C177" s="269">
        <f>'Participant A - N'!E36</f>
        <v>562.842896</v>
      </c>
      <c r="D177" s="268">
        <f>'Participant A - N'!E54</f>
        <v>555.519226</v>
      </c>
      <c r="E177" s="269">
        <f>'Participant A - N'!E72</f>
        <v>573.03936799999997</v>
      </c>
      <c r="F177" s="268">
        <f>'Participant A - N'!E90</f>
        <v>525.53497300000004</v>
      </c>
      <c r="G177" s="269">
        <f>'Participant A - N'!E108</f>
        <v>499.33676100000002</v>
      </c>
      <c r="H177" s="268">
        <f>'Participant A - N'!E126</f>
        <v>537.45013400000005</v>
      </c>
      <c r="I177" s="269">
        <f>'Participant A - N'!E144</f>
        <v>434.91717499999999</v>
      </c>
      <c r="J177" s="268">
        <f>'Participant A - N'!E162</f>
        <v>345.55450400000001</v>
      </c>
      <c r="K177" s="269">
        <f>'Participant A - N'!E180</f>
        <v>0</v>
      </c>
      <c r="M177" s="225"/>
      <c r="N177" s="233" t="s">
        <v>88</v>
      </c>
      <c r="O177" s="257">
        <f>'Participant A - N'!J18</f>
        <v>18718.134770000001</v>
      </c>
      <c r="P177" s="258">
        <f>'Participant A - N'!J36</f>
        <v>17698.435549999998</v>
      </c>
      <c r="Q177" s="257">
        <f>'Participant A - N'!J54</f>
        <v>16662.083979999999</v>
      </c>
      <c r="R177" s="258">
        <f>'Participant A - N'!J72</f>
        <v>15980.412109999999</v>
      </c>
      <c r="S177" s="257">
        <f>'Participant A - N'!J90</f>
        <v>15002.485350000001</v>
      </c>
      <c r="T177" s="258">
        <f>'Participant A - N'!J108</f>
        <v>12909.186519999999</v>
      </c>
      <c r="U177" s="257">
        <f>'Participant A - N'!J126</f>
        <v>10054.938480000001</v>
      </c>
      <c r="V177" s="258">
        <f>'Participant A - N'!J144</f>
        <v>7865.5249020000001</v>
      </c>
      <c r="W177" s="257">
        <f>'Participant A - N'!J162</f>
        <v>5131.4755859999996</v>
      </c>
      <c r="X177" s="258">
        <f>'Participant A - N'!J180</f>
        <v>0</v>
      </c>
      <c r="Z177" s="225"/>
      <c r="AA177" s="236" t="s">
        <v>88</v>
      </c>
      <c r="AB177" s="243">
        <f>'Participant A - N'!O18</f>
        <v>1935047.243</v>
      </c>
      <c r="AC177" s="240">
        <f t="shared" si="5"/>
        <v>1935.047243</v>
      </c>
      <c r="AD177" s="200">
        <v>2565.8888769999999</v>
      </c>
      <c r="AE177" s="198"/>
    </row>
    <row r="178" spans="1:33" x14ac:dyDescent="0.25">
      <c r="A178" s="218" t="s">
        <v>89</v>
      </c>
      <c r="B178" s="270">
        <f>'Participant A - N'!E19</f>
        <v>567.21301300000005</v>
      </c>
      <c r="C178" s="271">
        <f>'Participant A - N'!E37</f>
        <v>544.58746299999996</v>
      </c>
      <c r="D178" s="270">
        <f>'Participant A - N'!E55</f>
        <v>510.52923600000003</v>
      </c>
      <c r="E178" s="271">
        <f>'Participant A - N'!E73</f>
        <v>532.72247300000004</v>
      </c>
      <c r="F178" s="270">
        <f>'Participant A - N'!E91</f>
        <v>499.846069</v>
      </c>
      <c r="G178" s="271">
        <f>'Participant A - N'!E109</f>
        <v>419.72274800000002</v>
      </c>
      <c r="H178" s="270">
        <f>'Participant A - N'!E127</f>
        <v>370.41348299999999</v>
      </c>
      <c r="I178" s="271">
        <f>'Participant A - N'!E145</f>
        <v>324.95727499999998</v>
      </c>
      <c r="J178" s="270">
        <f>'Participant A - N'!E163</f>
        <v>201.90209999999999</v>
      </c>
      <c r="K178" s="271">
        <f>'Participant A - N'!E181</f>
        <v>0</v>
      </c>
      <c r="M178" s="225"/>
      <c r="N178" s="234" t="s">
        <v>89</v>
      </c>
      <c r="O178" s="259">
        <f>'Participant A - N'!J19</f>
        <v>17134.01367</v>
      </c>
      <c r="P178" s="260">
        <f>'Participant A - N'!J37</f>
        <v>15338.19434</v>
      </c>
      <c r="Q178" s="259">
        <f>'Participant A - N'!J55</f>
        <v>13748.11231</v>
      </c>
      <c r="R178" s="260">
        <f>'Participant A - N'!J73</f>
        <v>12249.20996</v>
      </c>
      <c r="S178" s="259">
        <f>'Participant A - N'!J91</f>
        <v>10331.93066</v>
      </c>
      <c r="T178" s="260">
        <f>'Participant A - N'!J109</f>
        <v>8117.7387699999999</v>
      </c>
      <c r="U178" s="259">
        <f>'Participant A - N'!J127</f>
        <v>6372.7026370000003</v>
      </c>
      <c r="V178" s="260">
        <f>'Participant A - N'!J145</f>
        <v>4064.719971</v>
      </c>
      <c r="W178" s="259">
        <f>'Participant A - N'!J163</f>
        <v>797.57055700000001</v>
      </c>
      <c r="X178" s="260">
        <f>'Participant A - N'!J181</f>
        <v>0</v>
      </c>
      <c r="Z178" s="225"/>
      <c r="AA178" s="237" t="s">
        <v>89</v>
      </c>
      <c r="AB178" s="244">
        <f>'Participant A - N'!O19</f>
        <v>1394189.4580000001</v>
      </c>
      <c r="AC178" s="241">
        <f t="shared" si="5"/>
        <v>1394.1894580000001</v>
      </c>
      <c r="AD178" s="200">
        <v>2580.3640129999999</v>
      </c>
      <c r="AE178" s="198"/>
    </row>
    <row r="179" spans="1:33" x14ac:dyDescent="0.25">
      <c r="A179" s="216" t="s">
        <v>90</v>
      </c>
      <c r="B179" s="266">
        <f>'Participant B - N'!E17</f>
        <v>418.55029300000001</v>
      </c>
      <c r="C179" s="267">
        <f>'Participant B - N'!E35</f>
        <v>401.41326900000001</v>
      </c>
      <c r="D179" s="266">
        <f>'Participant B - N'!E53</f>
        <v>389.79663099999999</v>
      </c>
      <c r="E179" s="267">
        <f>'Participant B - N'!E71</f>
        <v>361.62744099999998</v>
      </c>
      <c r="F179" s="266">
        <f>'Participant B - N'!E89</f>
        <v>342.94613600000002</v>
      </c>
      <c r="G179" s="267">
        <f>'Participant B - N'!E107</f>
        <v>340.45660400000003</v>
      </c>
      <c r="H179" s="266">
        <f>'Participant B - N'!E125</f>
        <v>331.32699600000001</v>
      </c>
      <c r="I179" s="267">
        <f>'Participant B - N'!E143</f>
        <v>316.85693400000002</v>
      </c>
      <c r="J179" s="266">
        <f>'Participant B - N'!E161</f>
        <v>286.17654399999998</v>
      </c>
      <c r="K179" s="267">
        <f>'Participant B - N'!E179</f>
        <v>245.521118</v>
      </c>
      <c r="M179" s="225"/>
      <c r="N179" s="232" t="s">
        <v>90</v>
      </c>
      <c r="O179" s="255">
        <f>'Participant B - N'!J17</f>
        <v>9772.7832030000009</v>
      </c>
      <c r="P179" s="256">
        <f>'Participant B - N'!J35</f>
        <v>9339.0283199999994</v>
      </c>
      <c r="Q179" s="255">
        <f>'Participant B - N'!J53</f>
        <v>8635.15625</v>
      </c>
      <c r="R179" s="256">
        <f>'Participant B - N'!J71</f>
        <v>7475.4731449999999</v>
      </c>
      <c r="S179" s="255">
        <f>'Participant B - N'!J89</f>
        <v>6723.9682620000003</v>
      </c>
      <c r="T179" s="256">
        <f>'Participant B - N'!J107</f>
        <v>5920.4819340000004</v>
      </c>
      <c r="U179" s="255">
        <f>'Participant B - N'!J125</f>
        <v>5615.732422</v>
      </c>
      <c r="V179" s="256">
        <f>'Participant B - N'!J143</f>
        <v>5154.9760740000002</v>
      </c>
      <c r="W179" s="255">
        <f>'Participant B - N'!J161</f>
        <v>4234.1865230000003</v>
      </c>
      <c r="X179" s="256">
        <f>'Participant B - N'!J179</f>
        <v>3019.1577149999998</v>
      </c>
      <c r="Z179" s="225"/>
      <c r="AA179" s="235" t="s">
        <v>90</v>
      </c>
      <c r="AB179" s="242">
        <f>'Participant B - N'!O17</f>
        <v>1072489.628</v>
      </c>
      <c r="AC179" s="239">
        <f t="shared" si="5"/>
        <v>1072.489628</v>
      </c>
      <c r="AD179" s="200">
        <v>1067.81771</v>
      </c>
      <c r="AE179" s="289">
        <f>AVERAGE(AD179:AD181)-AVERAGE(AC179:AC181)</f>
        <v>246.38483423333332</v>
      </c>
      <c r="AF179">
        <f>AE179/AVERAGE(AD179:AD181)</f>
        <v>0.23213113437551189</v>
      </c>
      <c r="AG179">
        <f>ABS(AF179)*100</f>
        <v>23.21311343755119</v>
      </c>
    </row>
    <row r="180" spans="1:33" x14ac:dyDescent="0.25">
      <c r="A180" s="217" t="s">
        <v>91</v>
      </c>
      <c r="B180" s="268">
        <f>'Participant B - N'!E18</f>
        <v>389.40566999999999</v>
      </c>
      <c r="C180" s="269">
        <f>'Participant B - N'!E36</f>
        <v>363.96432499999997</v>
      </c>
      <c r="D180" s="268">
        <f>'Participant B - N'!E54</f>
        <v>324.95608499999997</v>
      </c>
      <c r="E180" s="269">
        <f>'Participant B - N'!E72</f>
        <v>295.01678500000003</v>
      </c>
      <c r="F180" s="268">
        <f>'Participant B - N'!E90</f>
        <v>286.25024400000001</v>
      </c>
      <c r="G180" s="269">
        <f>'Participant B - N'!E108</f>
        <v>282.19430499999999</v>
      </c>
      <c r="H180" s="268">
        <f>'Participant B - N'!E126</f>
        <v>305.05035400000003</v>
      </c>
      <c r="I180" s="269">
        <f>'Participant B - N'!E144</f>
        <v>185.12735000000001</v>
      </c>
      <c r="J180" s="268">
        <f>'Participant B - N'!E162</f>
        <v>145.55143699999999</v>
      </c>
      <c r="K180" s="269">
        <f>'Participant B - N'!E180</f>
        <v>19.92643</v>
      </c>
      <c r="M180" s="225"/>
      <c r="N180" s="233" t="s">
        <v>91</v>
      </c>
      <c r="O180" s="257">
        <f>'Participant B - N'!J18</f>
        <v>7257.6020509999998</v>
      </c>
      <c r="P180" s="258">
        <f>'Participant B - N'!J36</f>
        <v>6731.2490230000003</v>
      </c>
      <c r="Q180" s="257">
        <f>'Participant B - N'!J54</f>
        <v>6254.0649409999996</v>
      </c>
      <c r="R180" s="258">
        <f>'Participant B - N'!J72</f>
        <v>5126.7255859999996</v>
      </c>
      <c r="S180" s="257">
        <f>'Participant B - N'!J90</f>
        <v>4209.3916019999997</v>
      </c>
      <c r="T180" s="258">
        <f>'Participant B - N'!J108</f>
        <v>3219.1352539999998</v>
      </c>
      <c r="U180" s="257">
        <f>'Participant B - N'!J126</f>
        <v>2364.35376</v>
      </c>
      <c r="V180" s="258">
        <f>'Participant B - N'!J144</f>
        <v>1066.701294</v>
      </c>
      <c r="W180" s="257">
        <f>'Participant B - N'!J162</f>
        <v>845.91357400000004</v>
      </c>
      <c r="X180" s="258">
        <f>'Participant B - N'!J180</f>
        <v>16.989895000000001</v>
      </c>
      <c r="Z180" s="225"/>
      <c r="AA180" s="236" t="s">
        <v>91</v>
      </c>
      <c r="AB180" s="243">
        <f>'Participant B - N'!O18</f>
        <v>584774.34450000001</v>
      </c>
      <c r="AC180" s="240">
        <f t="shared" si="5"/>
        <v>584.77434449999998</v>
      </c>
      <c r="AD180" s="200">
        <v>1077.1492229999999</v>
      </c>
      <c r="AE180" s="198"/>
    </row>
    <row r="181" spans="1:33" x14ac:dyDescent="0.25">
      <c r="A181" s="218" t="s">
        <v>92</v>
      </c>
      <c r="B181" s="270">
        <f>'Participant B - N'!E19</f>
        <v>384.55401599999999</v>
      </c>
      <c r="C181" s="271">
        <f>'Participant B - N'!E37</f>
        <v>362.97876000000002</v>
      </c>
      <c r="D181" s="270">
        <f>'Participant B - N'!E55</f>
        <v>379.03381300000001</v>
      </c>
      <c r="E181" s="271">
        <f>'Participant B - N'!E73</f>
        <v>329.615814</v>
      </c>
      <c r="F181" s="270">
        <f>'Participant B - N'!E91</f>
        <v>317.58059700000001</v>
      </c>
      <c r="G181" s="271">
        <f>'Participant B - N'!E109</f>
        <v>304.78424100000001</v>
      </c>
      <c r="H181" s="270">
        <f>'Participant B - N'!E127</f>
        <v>380.22540300000003</v>
      </c>
      <c r="I181" s="271">
        <f>'Participant B - N'!E145</f>
        <v>374.65554800000001</v>
      </c>
      <c r="J181" s="270">
        <f>'Participant B - N'!E163</f>
        <v>277.35357699999997</v>
      </c>
      <c r="K181" s="271">
        <f>'Participant B - N'!E181</f>
        <v>41.276435999999997</v>
      </c>
      <c r="M181" s="225"/>
      <c r="N181" s="234" t="s">
        <v>92</v>
      </c>
      <c r="O181" s="259">
        <f>'Participant B - N'!J19</f>
        <v>8108.5493159999996</v>
      </c>
      <c r="P181" s="260">
        <f>'Participant B - N'!J37</f>
        <v>7610.6357420000004</v>
      </c>
      <c r="Q181" s="259">
        <f>'Participant B - N'!J55</f>
        <v>7064.7583009999998</v>
      </c>
      <c r="R181" s="260">
        <f>'Participant B - N'!J73</f>
        <v>6153.9335940000001</v>
      </c>
      <c r="S181" s="259">
        <f>'Participant B - N'!J91</f>
        <v>5470.9204099999997</v>
      </c>
      <c r="T181" s="260">
        <f>'Participant B - N'!J109</f>
        <v>4878.8447269999997</v>
      </c>
      <c r="U181" s="259">
        <f>'Participant B - N'!J127</f>
        <v>3933.836914</v>
      </c>
      <c r="V181" s="260" t="str">
        <f>'Participant B - N'!J145</f>
        <v>N/A</v>
      </c>
      <c r="W181" s="259">
        <f>'Participant B - N'!J163</f>
        <v>2514.0573730000001</v>
      </c>
      <c r="X181" s="260">
        <f>'Participant B - N'!J181</f>
        <v>44.617412999999999</v>
      </c>
      <c r="Z181" s="225"/>
      <c r="AA181" s="237" t="s">
        <v>92</v>
      </c>
      <c r="AB181" s="244">
        <f>'Participant B - N'!O19</f>
        <v>787792.48679999996</v>
      </c>
      <c r="AC181" s="241">
        <f t="shared" si="5"/>
        <v>787.79248680000001</v>
      </c>
      <c r="AD181" s="200">
        <v>1039.244029</v>
      </c>
      <c r="AE181" s="198"/>
    </row>
    <row r="182" spans="1:33" x14ac:dyDescent="0.25">
      <c r="A182" s="216" t="s">
        <v>93</v>
      </c>
      <c r="B182" s="266">
        <f>'Participant C - N'!E17</f>
        <v>455.99362200000002</v>
      </c>
      <c r="C182" s="267">
        <f>'Participant C - N'!E35</f>
        <v>453.808899</v>
      </c>
      <c r="D182" s="266">
        <f>'Participant C - N'!E53</f>
        <v>440.710938</v>
      </c>
      <c r="E182" s="267">
        <f>'Participant C - N'!E71</f>
        <v>413.70373499999999</v>
      </c>
      <c r="F182" s="266">
        <f>'Participant C - N'!E89</f>
        <v>433.019409</v>
      </c>
      <c r="G182" s="267">
        <f>'Participant C - N'!E107</f>
        <v>380.301514</v>
      </c>
      <c r="H182" s="266">
        <f>'Participant C - N'!E125</f>
        <v>594.67864999999995</v>
      </c>
      <c r="I182" s="267">
        <f>'Participant C - N'!E143</f>
        <v>454.209564</v>
      </c>
      <c r="J182" s="266">
        <f>'Participant C - N'!E161</f>
        <v>419.27133199999997</v>
      </c>
      <c r="K182" s="267">
        <f>'Participant C - N'!E179</f>
        <v>305.71200599999997</v>
      </c>
      <c r="M182" s="225"/>
      <c r="N182" s="232" t="s">
        <v>93</v>
      </c>
      <c r="O182" s="255">
        <f>'Participant C - N'!J17</f>
        <v>10423.62988</v>
      </c>
      <c r="P182" s="256">
        <f>'Participant C - N'!J35</f>
        <v>10958.04297</v>
      </c>
      <c r="Q182" s="255">
        <f>'Participant C - N'!J53</f>
        <v>10812.10547</v>
      </c>
      <c r="R182" s="256">
        <f>'Participant C - N'!J71</f>
        <v>9508.4355469999991</v>
      </c>
      <c r="S182" s="255" t="str">
        <f>'Participant C - N'!J89</f>
        <v>N/A</v>
      </c>
      <c r="T182" s="256">
        <f>'Participant C - N'!J107</f>
        <v>7859.0556640000004</v>
      </c>
      <c r="U182" s="255">
        <f>'Participant C - N'!J125</f>
        <v>4645.0419920000004</v>
      </c>
      <c r="V182" s="256">
        <f>'Participant C - N'!J143</f>
        <v>2570.764893</v>
      </c>
      <c r="W182" s="255">
        <f>'Participant C - N'!J161</f>
        <v>3345.8083499999998</v>
      </c>
      <c r="X182" s="256">
        <f>'Participant C - N'!J179</f>
        <v>2046.5040280000001</v>
      </c>
      <c r="Z182" s="225"/>
      <c r="AA182" s="235" t="s">
        <v>93</v>
      </c>
      <c r="AB182" s="242">
        <f>'Participant C - N'!O17</f>
        <v>1550343.077</v>
      </c>
      <c r="AC182" s="239">
        <f t="shared" si="5"/>
        <v>1550.343077</v>
      </c>
      <c r="AD182" s="200">
        <v>2181.8841590000002</v>
      </c>
      <c r="AE182" s="289">
        <f>AVERAGE(AD182:AD184)-AVERAGE(AC182:AC184)</f>
        <v>618.56184466666673</v>
      </c>
      <c r="AF182">
        <f>AE182/AVERAGE(AD182:AD184)</f>
        <v>0.28743904811497317</v>
      </c>
      <c r="AG182">
        <f>ABS(AF182)*100</f>
        <v>28.743904811497316</v>
      </c>
    </row>
    <row r="183" spans="1:33" x14ac:dyDescent="0.25">
      <c r="A183" s="217" t="s">
        <v>94</v>
      </c>
      <c r="B183" s="268">
        <f>'Participant C - N'!E18</f>
        <v>433.71890300000001</v>
      </c>
      <c r="C183" s="269">
        <f>'Participant C - N'!E36</f>
        <v>450.06054699999999</v>
      </c>
      <c r="D183" s="268">
        <f>'Participant C - N'!E54</f>
        <v>432.08010899999999</v>
      </c>
      <c r="E183" s="269">
        <f>'Participant C - N'!E72</f>
        <v>416.39550800000001</v>
      </c>
      <c r="F183" s="268">
        <f>'Participant C - N'!E90</f>
        <v>380.943939</v>
      </c>
      <c r="G183" s="269" t="str">
        <f>'Participant C - N'!E108</f>
        <v>N/A</v>
      </c>
      <c r="H183" s="268">
        <f>'Participant C - N'!E126</f>
        <v>343.63308699999999</v>
      </c>
      <c r="I183" s="269">
        <f>'Participant C - N'!E144</f>
        <v>346.754974</v>
      </c>
      <c r="J183" s="268">
        <f>'Participant C - N'!E162</f>
        <v>460.10665899999998</v>
      </c>
      <c r="K183" s="269">
        <f>'Participant C - N'!E180</f>
        <v>15.877554</v>
      </c>
      <c r="M183" s="225"/>
      <c r="N183" s="233" t="s">
        <v>94</v>
      </c>
      <c r="O183" s="257">
        <f>'Participant C - N'!J18</f>
        <v>9814.0107420000004</v>
      </c>
      <c r="P183" s="258">
        <f>'Participant C - N'!J36</f>
        <v>10462.075199999999</v>
      </c>
      <c r="Q183" s="257">
        <f>'Participant C - N'!J54</f>
        <v>10758.170899999999</v>
      </c>
      <c r="R183" s="258" t="str">
        <f>'Participant C - N'!J72</f>
        <v>N/A</v>
      </c>
      <c r="S183" s="257">
        <f>'Participant C - N'!J90</f>
        <v>8501.2226559999999</v>
      </c>
      <c r="T183" s="258" t="str">
        <f>'Participant C - N'!J108</f>
        <v>N/A</v>
      </c>
      <c r="U183" s="257">
        <f>'Participant C - N'!J126</f>
        <v>6811.6088870000003</v>
      </c>
      <c r="V183" s="258">
        <f>'Participant C - N'!J144</f>
        <v>6503.8413090000004</v>
      </c>
      <c r="W183" s="257">
        <f>'Participant C - N'!J162</f>
        <v>5685.2944340000004</v>
      </c>
      <c r="X183" s="258">
        <f>'Participant C - N'!J180</f>
        <v>5.6091379999999997</v>
      </c>
      <c r="Z183" s="225"/>
      <c r="AA183" s="236" t="s">
        <v>94</v>
      </c>
      <c r="AB183" s="243">
        <f>'Participant C - N'!O18</f>
        <v>1739815.6429999999</v>
      </c>
      <c r="AC183" s="240">
        <f t="shared" si="5"/>
        <v>1739.8156429999999</v>
      </c>
      <c r="AD183" s="200">
        <v>2132.4420649999997</v>
      </c>
      <c r="AE183" s="198"/>
    </row>
    <row r="184" spans="1:33" x14ac:dyDescent="0.25">
      <c r="A184" s="218" t="s">
        <v>95</v>
      </c>
      <c r="B184" s="270">
        <f>'Participant C - N'!E19</f>
        <v>635.89544699999999</v>
      </c>
      <c r="C184" s="271">
        <f>'Participant C - N'!E37</f>
        <v>812.65393100000006</v>
      </c>
      <c r="D184" s="270">
        <f>'Participant C - N'!E55</f>
        <v>706.74908400000004</v>
      </c>
      <c r="E184" s="271">
        <f>'Participant C - N'!E73</f>
        <v>665.80084199999999</v>
      </c>
      <c r="F184" s="270">
        <f>'Participant C - N'!E91</f>
        <v>641.92535399999997</v>
      </c>
      <c r="G184" s="271">
        <f>'Participant C - N'!E109</f>
        <v>719.90252699999996</v>
      </c>
      <c r="H184" s="270">
        <f>'Participant C - N'!E127</f>
        <v>559.99023399999999</v>
      </c>
      <c r="I184" s="271">
        <f>'Participant C - N'!E145</f>
        <v>340.709564</v>
      </c>
      <c r="J184" s="270">
        <f>'Participant C - N'!E163</f>
        <v>401.51275600000002</v>
      </c>
      <c r="K184" s="271">
        <f>'Participant C - N'!E181</f>
        <v>407.83312999999998</v>
      </c>
      <c r="M184" s="225"/>
      <c r="N184" s="234" t="s">
        <v>95</v>
      </c>
      <c r="O184" s="259">
        <f>'Participant C - N'!J19</f>
        <v>10127.257809999999</v>
      </c>
      <c r="P184" s="260">
        <f>'Participant C - N'!J37</f>
        <v>10190.246090000001</v>
      </c>
      <c r="Q184" s="259">
        <f>'Participant C - N'!J55</f>
        <v>10503.52246</v>
      </c>
      <c r="R184" s="260">
        <f>'Participant C - N'!J73</f>
        <v>9976.8251949999994</v>
      </c>
      <c r="S184" s="259">
        <f>'Participant C - N'!J91</f>
        <v>7187.8466799999997</v>
      </c>
      <c r="T184" s="260">
        <f>'Participant C - N'!J109</f>
        <v>3486.2387699999999</v>
      </c>
      <c r="U184" s="259">
        <f>'Participant C - N'!J127</f>
        <v>2283.4660640000002</v>
      </c>
      <c r="V184" s="260">
        <f>'Participant C - N'!J145</f>
        <v>988.56616199999996</v>
      </c>
      <c r="W184" s="259">
        <f>'Participant C - N'!J163</f>
        <v>1176.0922849999999</v>
      </c>
      <c r="X184" s="260">
        <f>'Participant C - N'!J181</f>
        <v>1464.8507079999999</v>
      </c>
      <c r="Z184" s="225"/>
      <c r="AA184" s="237" t="s">
        <v>95</v>
      </c>
      <c r="AB184" s="244">
        <f>'Participant C - N'!O19</f>
        <v>1310082.824</v>
      </c>
      <c r="AC184" s="241">
        <f t="shared" si="5"/>
        <v>1310.0828240000001</v>
      </c>
      <c r="AD184" s="200">
        <v>2141.6008539999998</v>
      </c>
      <c r="AE184" s="198"/>
    </row>
    <row r="185" spans="1:33" x14ac:dyDescent="0.25">
      <c r="A185" s="216" t="s">
        <v>96</v>
      </c>
      <c r="B185" s="266">
        <f>'Participant D - N'!E17</f>
        <v>578.90301499999998</v>
      </c>
      <c r="C185" s="267">
        <f>'Participant D - N'!E35</f>
        <v>556.31182899999999</v>
      </c>
      <c r="D185" s="266">
        <f>'Participant D - N'!E53</f>
        <v>544.40441899999996</v>
      </c>
      <c r="E185" s="267">
        <f>'Participant D - N'!E71</f>
        <v>525.31433100000004</v>
      </c>
      <c r="F185" s="266">
        <f>'Participant D - N'!E89</f>
        <v>510.709991</v>
      </c>
      <c r="G185" s="267">
        <f>'Participant D - N'!E107</f>
        <v>498.432434</v>
      </c>
      <c r="H185" s="266">
        <f>'Participant D - N'!E125</f>
        <v>491.81494099999998</v>
      </c>
      <c r="I185" s="267">
        <f>'Participant D - N'!E143</f>
        <v>446.94610599999999</v>
      </c>
      <c r="J185" s="266">
        <f>'Participant D - N'!E161</f>
        <v>416.06915300000003</v>
      </c>
      <c r="K185" s="267">
        <f>'Participant D - N'!E179</f>
        <v>294.01254299999999</v>
      </c>
      <c r="M185" s="225"/>
      <c r="N185" s="232" t="s">
        <v>96</v>
      </c>
      <c r="O185" s="255">
        <f>'Participant D - N'!J17</f>
        <v>19230.457030000001</v>
      </c>
      <c r="P185" s="256">
        <f>'Participant D - N'!J35</f>
        <v>17349.261719999999</v>
      </c>
      <c r="Q185" s="255">
        <f>'Participant D - N'!J53</f>
        <v>15963.494140000001</v>
      </c>
      <c r="R185" s="256">
        <f>'Participant D - N'!J71</f>
        <v>14791.79297</v>
      </c>
      <c r="S185" s="255">
        <f>'Participant D - N'!J89</f>
        <v>14098.35254</v>
      </c>
      <c r="T185" s="256">
        <f>'Participant D - N'!J107</f>
        <v>13731.77246</v>
      </c>
      <c r="U185" s="255">
        <f>'Participant D - N'!J125</f>
        <v>12950.583979999999</v>
      </c>
      <c r="V185" s="256">
        <f>'Participant D - N'!J143</f>
        <v>11146.97559</v>
      </c>
      <c r="W185" s="255">
        <f>'Participant D - N'!J161</f>
        <v>8079.0600590000004</v>
      </c>
      <c r="X185" s="256">
        <f>'Participant D - N'!J179</f>
        <v>2747.4440920000002</v>
      </c>
      <c r="Z185" s="225"/>
      <c r="AA185" s="235" t="s">
        <v>96</v>
      </c>
      <c r="AB185" s="242">
        <f>'Participant D - N'!O17</f>
        <v>2164410.514</v>
      </c>
      <c r="AC185" s="239">
        <f t="shared" si="5"/>
        <v>2164.4105140000001</v>
      </c>
      <c r="AD185" s="200">
        <v>2599.1269619999998</v>
      </c>
      <c r="AE185" s="289">
        <f>AVERAGE(AD185:AD187)-AVERAGE(AC185:AC187)</f>
        <v>252.18571766666628</v>
      </c>
      <c r="AF185">
        <f>AE185/AVERAGE(AD185:AD187)</f>
        <v>9.6755215480087184E-2</v>
      </c>
      <c r="AG185">
        <f>ABS(AF185)*100</f>
        <v>9.6755215480087191</v>
      </c>
    </row>
    <row r="186" spans="1:33" x14ac:dyDescent="0.25">
      <c r="A186" s="217" t="s">
        <v>97</v>
      </c>
      <c r="B186" s="268">
        <f>'Participant D - N'!E18</f>
        <v>585.23394800000005</v>
      </c>
      <c r="C186" s="269">
        <f>'Participant D - N'!E36</f>
        <v>546.79089399999998</v>
      </c>
      <c r="D186" s="268">
        <f>'Participant D - N'!E54</f>
        <v>534.94775400000003</v>
      </c>
      <c r="E186" s="269">
        <f>'Participant D - N'!E72</f>
        <v>509.34582499999999</v>
      </c>
      <c r="F186" s="268">
        <f>'Participant D - N'!E90</f>
        <v>494.63919099999998</v>
      </c>
      <c r="G186" s="269">
        <f>'Participant D - N'!E108</f>
        <v>507.66577100000001</v>
      </c>
      <c r="H186" s="268">
        <f>'Participant D - N'!E126</f>
        <v>496.83227499999998</v>
      </c>
      <c r="I186" s="269">
        <f>'Participant D - N'!E144</f>
        <v>464.49487299999998</v>
      </c>
      <c r="J186" s="268">
        <f>'Participant D - N'!E162</f>
        <v>436.66622899999999</v>
      </c>
      <c r="K186" s="269">
        <f>'Participant D - N'!E180</f>
        <v>328.13439899999997</v>
      </c>
      <c r="M186" s="225"/>
      <c r="N186" s="233" t="s">
        <v>97</v>
      </c>
      <c r="O186" s="257">
        <f>'Participant D - N'!J18</f>
        <v>19725.816409999999</v>
      </c>
      <c r="P186" s="258">
        <f>'Participant D - N'!J36</f>
        <v>18056.160159999999</v>
      </c>
      <c r="Q186" s="257">
        <f>'Participant D - N'!J54</f>
        <v>16469.390630000002</v>
      </c>
      <c r="R186" s="258">
        <f>'Participant D - N'!J72</f>
        <v>15156.545899999999</v>
      </c>
      <c r="S186" s="257">
        <f>'Participant D - N'!J90</f>
        <v>14372.64453</v>
      </c>
      <c r="T186" s="258">
        <f>'Participant D - N'!J108</f>
        <v>13984.077149999999</v>
      </c>
      <c r="U186" s="257">
        <f>'Participant D - N'!J126</f>
        <v>13312.43945</v>
      </c>
      <c r="V186" s="258">
        <f>'Participant D - N'!J144</f>
        <v>11667.23926</v>
      </c>
      <c r="W186" s="257">
        <f>'Participant D - N'!J162</f>
        <v>8987.4707030000009</v>
      </c>
      <c r="X186" s="258" t="str">
        <f>'Participant D - N'!J180</f>
        <v>N/A</v>
      </c>
      <c r="Z186" s="225"/>
      <c r="AA186" s="236" t="s">
        <v>97</v>
      </c>
      <c r="AB186" s="243">
        <f>'Participant D - N'!O18</f>
        <v>2248952.0440000002</v>
      </c>
      <c r="AC186" s="240">
        <f t="shared" si="5"/>
        <v>2248.9520440000001</v>
      </c>
      <c r="AD186" s="200">
        <v>2605.9140230000003</v>
      </c>
      <c r="AE186" s="198"/>
    </row>
    <row r="187" spans="1:33" x14ac:dyDescent="0.25">
      <c r="A187" s="218" t="s">
        <v>98</v>
      </c>
      <c r="B187" s="270">
        <f>'Participant D - N'!E19</f>
        <v>637.81323199999997</v>
      </c>
      <c r="C187" s="271">
        <f>'Participant D - N'!E37</f>
        <v>643.82464600000003</v>
      </c>
      <c r="D187" s="270">
        <f>'Participant D - N'!E55</f>
        <v>582.21533199999999</v>
      </c>
      <c r="E187" s="271">
        <f>'Participant D - N'!E73</f>
        <v>611.88091999999995</v>
      </c>
      <c r="F187" s="270">
        <f>'Participant D - N'!E91</f>
        <v>562.31146200000001</v>
      </c>
      <c r="G187" s="271">
        <f>'Participant D - N'!E109</f>
        <v>594.06188999999995</v>
      </c>
      <c r="H187" s="270">
        <f>'Participant D - N'!E127</f>
        <v>569.87127699999996</v>
      </c>
      <c r="I187" s="271">
        <f>'Participant D - N'!E145</f>
        <v>493.51205399999998</v>
      </c>
      <c r="J187" s="270">
        <f>'Participant D - N'!E163</f>
        <v>459.08068800000001</v>
      </c>
      <c r="K187" s="271">
        <f>'Participant D - N'!E181</f>
        <v>331.25518799999998</v>
      </c>
      <c r="M187" s="225"/>
      <c r="N187" s="234" t="s">
        <v>98</v>
      </c>
      <c r="O187" s="259">
        <f>'Participant D - N'!J19</f>
        <v>22422.208979999999</v>
      </c>
      <c r="P187" s="260">
        <f>'Participant D - N'!J37</f>
        <v>20804.970700000002</v>
      </c>
      <c r="Q187" s="259">
        <f>'Participant D - N'!J55</f>
        <v>19287.347659999999</v>
      </c>
      <c r="R187" s="260">
        <f>'Participant D - N'!J73</f>
        <v>18019.556639999999</v>
      </c>
      <c r="S187" s="259">
        <f>'Participant D - N'!J91</f>
        <v>17288.722659999999</v>
      </c>
      <c r="T187" s="260">
        <f>'Participant D - N'!J109</f>
        <v>16649.945309999999</v>
      </c>
      <c r="U187" s="259">
        <f>'Participant D - N'!J127</f>
        <v>15327.75488</v>
      </c>
      <c r="V187" s="260">
        <f>'Participant D - N'!J145</f>
        <v>13335.496090000001</v>
      </c>
      <c r="W187" s="259">
        <f>'Participant D - N'!J163</f>
        <v>10464.434569999999</v>
      </c>
      <c r="X187" s="260">
        <f>'Participant D - N'!J181</f>
        <v>4844.7255859999996</v>
      </c>
      <c r="Z187" s="225"/>
      <c r="AA187" s="237" t="s">
        <v>98</v>
      </c>
      <c r="AB187" s="244">
        <f>'Participant D - N'!O19</f>
        <v>2649370.952</v>
      </c>
      <c r="AC187" s="241">
        <f t="shared" si="5"/>
        <v>2649.3709520000002</v>
      </c>
      <c r="AD187" s="200">
        <v>2614.2496779999997</v>
      </c>
      <c r="AE187" s="198"/>
    </row>
    <row r="188" spans="1:33" x14ac:dyDescent="0.25">
      <c r="A188" s="216" t="s">
        <v>99</v>
      </c>
      <c r="B188" s="266">
        <f>'Participant E (TR) - N'!E17</f>
        <v>353.28054800000001</v>
      </c>
      <c r="C188" s="267">
        <f>'Participant E (TR) - N'!E35</f>
        <v>335.64907799999997</v>
      </c>
      <c r="D188" s="266">
        <f>'Participant E (TR) - N'!E53</f>
        <v>347.32888800000001</v>
      </c>
      <c r="E188" s="267">
        <f>'Participant E (TR) - N'!E71</f>
        <v>353.82995599999998</v>
      </c>
      <c r="F188" s="266">
        <f>'Participant E (TR) - N'!E89</f>
        <v>323.69491599999998</v>
      </c>
      <c r="G188" s="267">
        <f>'Participant E (TR) - N'!E107</f>
        <v>302.65054300000003</v>
      </c>
      <c r="H188" s="266">
        <f>'Participant E (TR) - N'!E125</f>
        <v>289.18307499999997</v>
      </c>
      <c r="I188" s="267">
        <f>'Participant E (TR) - N'!E143</f>
        <v>268.13726800000001</v>
      </c>
      <c r="J188" s="266">
        <f>'Participant E (TR) - N'!E161</f>
        <v>263.52310199999999</v>
      </c>
      <c r="K188" s="267" t="str">
        <f>'Participant E (TR) - N'!E179</f>
        <v>N/A</v>
      </c>
      <c r="M188" s="225"/>
      <c r="N188" s="232" t="s">
        <v>99</v>
      </c>
      <c r="O188" s="255">
        <f>'Participant E (TR) - N'!J17</f>
        <v>7216.1035160000001</v>
      </c>
      <c r="P188" s="256">
        <f>'Participant E (TR) - N'!J35</f>
        <v>6890.857422</v>
      </c>
      <c r="Q188" s="255">
        <f>'Participant E (TR) - N'!J53</f>
        <v>7088.1630859999996</v>
      </c>
      <c r="R188" s="256">
        <f>'Participant E (TR) - N'!J71</f>
        <v>6920.6875</v>
      </c>
      <c r="S188" s="255">
        <f>'Participant E (TR) - N'!J89</f>
        <v>6262.5361329999996</v>
      </c>
      <c r="T188" s="256">
        <f>'Participant E (TR) - N'!J107</f>
        <v>5427.4306640000004</v>
      </c>
      <c r="U188" s="255">
        <f>'Participant E (TR) - N'!J125</f>
        <v>4690.3369140000004</v>
      </c>
      <c r="V188" s="256">
        <f>'Participant E (TR) - N'!J143</f>
        <v>4112.845703</v>
      </c>
      <c r="W188" s="255">
        <f>'Participant E (TR) - N'!J161</f>
        <v>3656.9157709999999</v>
      </c>
      <c r="X188" s="256" t="str">
        <f>'Participant E (TR) - N'!J179</f>
        <v>N/A</v>
      </c>
      <c r="Z188" s="225"/>
      <c r="AA188" s="235" t="s">
        <v>99</v>
      </c>
      <c r="AB188" s="242">
        <f>'Participant E (TR) - N'!O17</f>
        <v>788250.71299999999</v>
      </c>
      <c r="AC188" s="239">
        <f t="shared" si="5"/>
        <v>788.25071300000002</v>
      </c>
      <c r="AD188" s="200">
        <v>552.48422389999996</v>
      </c>
      <c r="AE188" s="289">
        <f>AVERAGE(AD188:AD190)-AVERAGE(AC188:AC190)</f>
        <v>-24.837551500000018</v>
      </c>
      <c r="AF188">
        <f>AE188/AVERAGE(AD188:AD190)</f>
        <v>-4.5335843195205172E-2</v>
      </c>
      <c r="AG188">
        <f>ABS(AF188)*100</f>
        <v>4.533584319520517</v>
      </c>
    </row>
    <row r="189" spans="1:33" x14ac:dyDescent="0.25">
      <c r="A189" s="217" t="s">
        <v>100</v>
      </c>
      <c r="B189" s="268">
        <f>'Participant E (TR) - N'!E18</f>
        <v>321.45468099999999</v>
      </c>
      <c r="C189" s="269">
        <f>'Participant E (TR) - N'!E36</f>
        <v>309.93975799999998</v>
      </c>
      <c r="D189" s="268">
        <f>'Participant E (TR) - N'!E54</f>
        <v>294.63595600000002</v>
      </c>
      <c r="E189" s="269">
        <f>'Participant E (TR) - N'!E72</f>
        <v>302.53179899999998</v>
      </c>
      <c r="F189" s="268">
        <f>'Participant E (TR) - N'!E90</f>
        <v>283.82424900000001</v>
      </c>
      <c r="G189" s="269">
        <f>'Participant E (TR) - N'!E108</f>
        <v>310.32321200000001</v>
      </c>
      <c r="H189" s="268">
        <f>'Participant E (TR) - N'!E126</f>
        <v>247.544647</v>
      </c>
      <c r="I189" s="269">
        <f>'Participant E (TR) - N'!E144</f>
        <v>257.49963400000001</v>
      </c>
      <c r="J189" s="268">
        <f>'Participant E (TR) - N'!E162</f>
        <v>284.28002900000001</v>
      </c>
      <c r="K189" s="269">
        <f>'Participant E (TR) - N'!E180</f>
        <v>179.825546</v>
      </c>
      <c r="M189" s="225"/>
      <c r="N189" s="233" t="s">
        <v>100</v>
      </c>
      <c r="O189" s="257">
        <f>'Participant E (TR) - N'!J18</f>
        <v>5285.9536129999997</v>
      </c>
      <c r="P189" s="258">
        <f>'Participant E (TR) - N'!J36</f>
        <v>5171.4331050000001</v>
      </c>
      <c r="Q189" s="257">
        <f>'Participant E (TR) - N'!J54</f>
        <v>4937.8569340000004</v>
      </c>
      <c r="R189" s="258">
        <f>'Participant E (TR) - N'!J72</f>
        <v>4146.8398440000001</v>
      </c>
      <c r="S189" s="257">
        <f>'Participant E (TR) - N'!J90</f>
        <v>3456.0356449999999</v>
      </c>
      <c r="T189" s="258">
        <f>'Participant E (TR) - N'!J108</f>
        <v>2841.3276369999999</v>
      </c>
      <c r="U189" s="257">
        <f>'Participant E (TR) - N'!J126</f>
        <v>2283.6110840000001</v>
      </c>
      <c r="V189" s="258">
        <f>'Participant E (TR) - N'!J144</f>
        <v>1986.5390629999999</v>
      </c>
      <c r="W189" s="257">
        <f>'Participant E (TR) - N'!J162</f>
        <v>1867.600952</v>
      </c>
      <c r="X189" s="258">
        <f>'Participant E (TR) - N'!J180</f>
        <v>1346.8267820000001</v>
      </c>
      <c r="Z189" s="225"/>
      <c r="AA189" s="236" t="s">
        <v>100</v>
      </c>
      <c r="AB189" s="243">
        <f>'Participant E (TR) - N'!O18</f>
        <v>440893.84350000002</v>
      </c>
      <c r="AC189" s="240">
        <f t="shared" si="5"/>
        <v>440.8938435</v>
      </c>
      <c r="AD189" s="200">
        <v>540.5882924</v>
      </c>
      <c r="AE189" s="198"/>
    </row>
    <row r="190" spans="1:33" x14ac:dyDescent="0.25">
      <c r="A190" s="218" t="s">
        <v>101</v>
      </c>
      <c r="B190" s="270">
        <f>'Participant E (TR) - N'!E19</f>
        <v>321.16906699999998</v>
      </c>
      <c r="C190" s="271">
        <f>'Participant E (TR) - N'!E37</f>
        <v>306.08789100000001</v>
      </c>
      <c r="D190" s="270">
        <f>'Participant E (TR) - N'!E55</f>
        <v>20.355841000000002</v>
      </c>
      <c r="E190" s="271">
        <f>'Participant E (TR) - N'!E73</f>
        <v>326.41546599999998</v>
      </c>
      <c r="F190" s="270">
        <f>'Participant E (TR) - N'!E91</f>
        <v>273.13406400000002</v>
      </c>
      <c r="G190" s="271">
        <f>'Participant E (TR) - N'!E109</f>
        <v>262.79388399999999</v>
      </c>
      <c r="H190" s="270">
        <f>'Participant E (TR) - N'!E127</f>
        <v>248.890762</v>
      </c>
      <c r="I190" s="271">
        <f>'Participant E (TR) - N'!E145</f>
        <v>222.54904199999999</v>
      </c>
      <c r="J190" s="270">
        <f>'Participant E (TR) - N'!E163</f>
        <v>237.346756</v>
      </c>
      <c r="K190" s="271">
        <f>'Participant E (TR) - N'!E181</f>
        <v>163.602859</v>
      </c>
      <c r="M190" s="225"/>
      <c r="N190" s="234" t="s">
        <v>101</v>
      </c>
      <c r="O190" s="259">
        <f>'Participant E (TR) - N'!J19</f>
        <v>5505.4809569999998</v>
      </c>
      <c r="P190" s="260">
        <f>'Participant E (TR) - N'!J37</f>
        <v>5540.4912109999996</v>
      </c>
      <c r="Q190" s="259" t="str">
        <f>'Participant E (TR) - N'!J55</f>
        <v>N/A</v>
      </c>
      <c r="R190" s="260">
        <f>'Participant E (TR) - N'!J73</f>
        <v>4720.0541990000002</v>
      </c>
      <c r="S190" s="259">
        <f>'Participant E (TR) - N'!J91</f>
        <v>3950.8623050000001</v>
      </c>
      <c r="T190" s="260">
        <f>'Participant E (TR) - N'!J109</f>
        <v>3350.1396479999999</v>
      </c>
      <c r="U190" s="259">
        <f>'Participant E (TR) - N'!J127</f>
        <v>2910.273193</v>
      </c>
      <c r="V190" s="260">
        <f>'Participant E (TR) - N'!J145</f>
        <v>2406.3952640000002</v>
      </c>
      <c r="W190" s="259">
        <f>'Participant E (TR) - N'!J163</f>
        <v>2079.2358399999998</v>
      </c>
      <c r="X190" s="260">
        <f>'Participant E (TR) - N'!J181</f>
        <v>1297.317139</v>
      </c>
      <c r="Z190" s="225"/>
      <c r="AA190" s="237" t="s">
        <v>101</v>
      </c>
      <c r="AB190" s="244">
        <f>'Participant E (TR) - N'!O19</f>
        <v>488938.59869999997</v>
      </c>
      <c r="AC190" s="241">
        <f t="shared" si="5"/>
        <v>488.9385987</v>
      </c>
      <c r="AD190" s="200">
        <v>550.49798439999995</v>
      </c>
      <c r="AE190" s="198"/>
    </row>
    <row r="191" spans="1:33" x14ac:dyDescent="0.25">
      <c r="A191" s="216" t="s">
        <v>102</v>
      </c>
      <c r="B191" s="266">
        <f>'Participant E (TH) - N'!E17</f>
        <v>398.83685300000002</v>
      </c>
      <c r="C191" s="267">
        <f>'Participant E (TH) - N'!E35</f>
        <v>376.85238600000002</v>
      </c>
      <c r="D191" s="266">
        <f>'Participant E (TH) - N'!E53</f>
        <v>353.98757899999998</v>
      </c>
      <c r="E191" s="267">
        <f>'Participant E (TH) - N'!E71</f>
        <v>334.96673600000003</v>
      </c>
      <c r="F191" s="266">
        <f>'Participant E (TH) - N'!E89</f>
        <v>321.590149</v>
      </c>
      <c r="G191" s="267">
        <f>'Participant E (TH) - N'!E107</f>
        <v>301.12008700000001</v>
      </c>
      <c r="H191" s="266">
        <f>'Participant E (TH) - N'!E125</f>
        <v>302.16494799999998</v>
      </c>
      <c r="I191" s="267">
        <f>'Participant E (TH) - N'!E143</f>
        <v>272.26843300000002</v>
      </c>
      <c r="J191" s="266">
        <f>'Participant E (TH) - N'!E161</f>
        <v>254.55995200000001</v>
      </c>
      <c r="K191" s="267">
        <f>'Participant E (TH) - N'!E179</f>
        <v>146.409088</v>
      </c>
      <c r="M191" s="225"/>
      <c r="N191" s="232" t="s">
        <v>102</v>
      </c>
      <c r="O191" s="255">
        <f>'Participant E (TH) - N'!J17</f>
        <v>9735.1533199999994</v>
      </c>
      <c r="P191" s="256">
        <f>'Participant E (TH) - N'!J35</f>
        <v>8707.984375</v>
      </c>
      <c r="Q191" s="255">
        <f>'Participant E (TH) - N'!J53</f>
        <v>7727.6689450000003</v>
      </c>
      <c r="R191" s="256">
        <f>'Participant E (TH) - N'!J71</f>
        <v>6982.716797</v>
      </c>
      <c r="S191" s="255">
        <f>'Participant E (TH) - N'!J89</f>
        <v>6303.9907229999999</v>
      </c>
      <c r="T191" s="256">
        <f>'Participant E (TH) - N'!J107</f>
        <v>5922.0688479999999</v>
      </c>
      <c r="U191" s="255" t="str">
        <f>'Participant E (TH) - N'!J125</f>
        <v>N/A</v>
      </c>
      <c r="V191" s="256">
        <f>'Participant E (TH) - N'!J143</f>
        <v>4759.734375</v>
      </c>
      <c r="W191" s="255">
        <f>'Participant E (TH) - N'!J161</f>
        <v>3194.4128420000002</v>
      </c>
      <c r="X191" s="256">
        <f>'Participant E (TH) - N'!J179</f>
        <v>1252.12915</v>
      </c>
      <c r="Z191" s="225"/>
      <c r="AA191" s="235" t="s">
        <v>102</v>
      </c>
      <c r="AB191" s="242" t="str">
        <f>'Participant E (TH) - N'!O17</f>
        <v>N/A</v>
      </c>
      <c r="AC191" s="239" t="str">
        <f t="shared" si="5"/>
        <v>N/A</v>
      </c>
      <c r="AD191" s="200">
        <v>868.90905620000001</v>
      </c>
      <c r="AE191" s="289" t="s">
        <v>11</v>
      </c>
      <c r="AF191" t="s">
        <v>11</v>
      </c>
      <c r="AG191" t="s">
        <v>11</v>
      </c>
    </row>
    <row r="192" spans="1:33" x14ac:dyDescent="0.25">
      <c r="A192" s="217" t="s">
        <v>103</v>
      </c>
      <c r="B192" s="268" t="str">
        <f>'Participant E (TH) - N'!E18</f>
        <v>N/A</v>
      </c>
      <c r="C192" s="269" t="str">
        <f>'Participant E (TH) - N'!E36</f>
        <v>N/A</v>
      </c>
      <c r="D192" s="268" t="str">
        <f>'Participant E (TH) - N'!E54</f>
        <v>N/A</v>
      </c>
      <c r="E192" s="269" t="str">
        <f>'Participant E (TH) - N'!E72</f>
        <v>N/A</v>
      </c>
      <c r="F192" s="268" t="str">
        <f>'Participant E (TH) - N'!E90</f>
        <v>N/A</v>
      </c>
      <c r="G192" s="269" t="str">
        <f>'Participant E (TH) - N'!E108</f>
        <v>N/A</v>
      </c>
      <c r="H192" s="268" t="str">
        <f>'Participant E (TH) - N'!E126</f>
        <v>N/A</v>
      </c>
      <c r="I192" s="269" t="str">
        <f>'Participant E (TH) - N'!E144</f>
        <v>N/A</v>
      </c>
      <c r="J192" s="268" t="str">
        <f>'Participant E (TH) - N'!E162</f>
        <v>N/A</v>
      </c>
      <c r="K192" s="269" t="str">
        <f>'Participant E (TH) - N'!E180</f>
        <v>N/A</v>
      </c>
      <c r="M192" s="225"/>
      <c r="N192" s="233" t="s">
        <v>103</v>
      </c>
      <c r="O192" s="257" t="str">
        <f>'Participant E (TH) - N'!J18</f>
        <v>N/A</v>
      </c>
      <c r="P192" s="258" t="str">
        <f>'Participant E (TH) - N'!J36</f>
        <v>N/A</v>
      </c>
      <c r="Q192" s="257" t="str">
        <f>'Participant E (TH) - N'!J54</f>
        <v>N/A</v>
      </c>
      <c r="R192" s="258" t="str">
        <f>'Participant E (TH) - N'!J72</f>
        <v>N/A</v>
      </c>
      <c r="S192" s="257" t="str">
        <f>'Participant E (TH) - N'!J90</f>
        <v>N/A</v>
      </c>
      <c r="T192" s="258" t="str">
        <f>'Participant E (TH) - N'!J108</f>
        <v>N/A</v>
      </c>
      <c r="U192" s="257" t="str">
        <f>'Participant E (TH) - N'!J126</f>
        <v>N/A</v>
      </c>
      <c r="V192" s="258" t="str">
        <f>'Participant E (TH) - N'!J144</f>
        <v>N/A</v>
      </c>
      <c r="W192" s="257" t="str">
        <f>'Participant E (TH) - N'!J162</f>
        <v>N/A</v>
      </c>
      <c r="X192" s="258" t="str">
        <f>'Participant E (TH) - N'!J180</f>
        <v>N/A</v>
      </c>
      <c r="Z192" s="225"/>
      <c r="AA192" s="236" t="s">
        <v>103</v>
      </c>
      <c r="AB192" s="243" t="str">
        <f>'Participant E (TH) - N'!O18</f>
        <v>N/A</v>
      </c>
      <c r="AC192" s="240" t="str">
        <f t="shared" si="5"/>
        <v>N/A</v>
      </c>
      <c r="AD192" s="200">
        <v>872.27685299999996</v>
      </c>
      <c r="AE192" s="198"/>
    </row>
    <row r="193" spans="1:35" x14ac:dyDescent="0.25">
      <c r="A193" s="218" t="s">
        <v>104</v>
      </c>
      <c r="B193" s="270">
        <f>'Participant E (TH) - N'!E19</f>
        <v>410.08081099999998</v>
      </c>
      <c r="C193" s="271">
        <f>'Participant E (TH) - N'!E37</f>
        <v>405.88354500000003</v>
      </c>
      <c r="D193" s="270">
        <f>'Participant E (TH) - N'!E55</f>
        <v>367.04409800000002</v>
      </c>
      <c r="E193" s="271" t="str">
        <f>'Participant E (TH) - N'!E73</f>
        <v>N/A</v>
      </c>
      <c r="F193" s="270">
        <f>'Participant E (TH) - N'!E91</f>
        <v>328.69418300000001</v>
      </c>
      <c r="G193" s="271">
        <f>'Participant E (TH) - N'!E109</f>
        <v>312.32669099999998</v>
      </c>
      <c r="H193" s="270">
        <f>'Participant E (TH) - N'!E127</f>
        <v>299.95288099999999</v>
      </c>
      <c r="I193" s="271">
        <f>'Participant E (TH) - N'!E145</f>
        <v>288.698578</v>
      </c>
      <c r="J193" s="270" t="str">
        <f>'Participant E (TH) - N'!E163</f>
        <v>N/A</v>
      </c>
      <c r="K193" s="271">
        <f>'Participant E (TH) - N'!E181</f>
        <v>167.929733</v>
      </c>
      <c r="M193" s="225"/>
      <c r="N193" s="234" t="s">
        <v>104</v>
      </c>
      <c r="O193" s="259">
        <f>'Participant E (TH) - N'!J19</f>
        <v>10192.11816</v>
      </c>
      <c r="P193" s="260">
        <f>'Participant E (TH) - N'!J37</f>
        <v>9250.2880860000005</v>
      </c>
      <c r="Q193" s="259">
        <f>'Participant E (TH) - N'!J55</f>
        <v>8063.1210940000001</v>
      </c>
      <c r="R193" s="260" t="str">
        <f>'Participant E (TH) - N'!J73</f>
        <v>N/A</v>
      </c>
      <c r="S193" s="259">
        <f>'Participant E (TH) - N'!J91</f>
        <v>6692.5512699999999</v>
      </c>
      <c r="T193" s="260">
        <f>'Participant E (TH) - N'!J109</f>
        <v>6191.2006840000004</v>
      </c>
      <c r="U193" s="259">
        <f>'Participant E (TH) - N'!J127</f>
        <v>5847.9023440000001</v>
      </c>
      <c r="V193" s="260">
        <f>'Participant E (TH) - N'!J145</f>
        <v>5080.9921880000002</v>
      </c>
      <c r="W193" s="259" t="str">
        <f>'Participant E (TH) - N'!J163</f>
        <v>N/A</v>
      </c>
      <c r="X193" s="260">
        <f>'Participant E (TH) - N'!J181</f>
        <v>1636.1958010000001</v>
      </c>
      <c r="Z193" s="225"/>
      <c r="AA193" s="237" t="s">
        <v>104</v>
      </c>
      <c r="AB193" s="244" t="str">
        <f>'Participant E (TH) - N'!O19</f>
        <v>N/A</v>
      </c>
      <c r="AC193" s="241" t="str">
        <f t="shared" si="5"/>
        <v>N/A</v>
      </c>
      <c r="AD193" s="200">
        <v>870.09501939999996</v>
      </c>
      <c r="AE193" s="198"/>
    </row>
    <row r="194" spans="1:35" x14ac:dyDescent="0.25">
      <c r="A194" s="216" t="s">
        <v>111</v>
      </c>
      <c r="B194" s="266">
        <f>'Participant E (TF1) - N'!E17</f>
        <v>582.08776899999998</v>
      </c>
      <c r="C194" s="267" t="str">
        <f>'Participant E (TF1) - N'!E35</f>
        <v>N/A</v>
      </c>
      <c r="D194" s="266">
        <f>'Participant E (TF1) - N'!E53</f>
        <v>524.09692399999994</v>
      </c>
      <c r="E194" s="267">
        <f>'Participant E (TF1) - N'!E71</f>
        <v>515.48290999999995</v>
      </c>
      <c r="F194" s="266">
        <f>'Participant E (TF1) - N'!E89</f>
        <v>458.670074</v>
      </c>
      <c r="G194" s="267">
        <f>'Participant E (TF1) - N'!E107</f>
        <v>429.32830799999999</v>
      </c>
      <c r="H194" s="266">
        <f>'Participant E (TF1) - N'!E125</f>
        <v>412.65963699999998</v>
      </c>
      <c r="I194" s="267">
        <f>'Participant E (TF1) - N'!E143</f>
        <v>348.391479</v>
      </c>
      <c r="J194" s="266">
        <f>'Participant E (TF1) - N'!E161</f>
        <v>279.230164</v>
      </c>
      <c r="K194" s="267">
        <f>'Participant E (TF1) - N'!E179</f>
        <v>211.18490600000001</v>
      </c>
      <c r="M194" s="225"/>
      <c r="N194" s="232" t="s">
        <v>111</v>
      </c>
      <c r="O194" s="255">
        <f>'Participant E (TF1) - N'!J17</f>
        <v>19919.822270000001</v>
      </c>
      <c r="P194" s="256" t="str">
        <f>'Participant E (TF1) - N'!J35</f>
        <v>N/A</v>
      </c>
      <c r="Q194" s="255">
        <f>'Participant E (TF1) - N'!J53</f>
        <v>16784.353520000001</v>
      </c>
      <c r="R194" s="256">
        <f>'Participant E (TF1) - N'!J71</f>
        <v>15026.89356</v>
      </c>
      <c r="S194" s="255">
        <f>'Participant E (TF1) - N'!J89</f>
        <v>13300.052729999999</v>
      </c>
      <c r="T194" s="256">
        <f>'Participant E (TF1) - N'!J107</f>
        <v>11296.64453</v>
      </c>
      <c r="U194" s="255">
        <f>'Participant E (TF1) - N'!J125</f>
        <v>9449.5390630000002</v>
      </c>
      <c r="V194" s="256">
        <f>'Participant E (TF1) - N'!J143</f>
        <v>7222.9648440000001</v>
      </c>
      <c r="W194" s="255">
        <f>'Participant E (TF1) - N'!J161</f>
        <v>4519.5551759999998</v>
      </c>
      <c r="X194" s="256">
        <f>'Participant E (TF1) - N'!J179</f>
        <v>1978.0104980000001</v>
      </c>
      <c r="Z194" s="225"/>
      <c r="AA194" s="235" t="s">
        <v>111</v>
      </c>
      <c r="AB194" s="242">
        <f>'Participant E (TF1) - N'!O17</f>
        <v>1609606.72</v>
      </c>
      <c r="AC194" s="239">
        <f t="shared" si="5"/>
        <v>1609.60672</v>
      </c>
      <c r="AD194" s="200">
        <v>1611.1621299999999</v>
      </c>
      <c r="AE194" s="289">
        <f>AVERAGE(AD194:AD196)-AVERAGE(AC194:AC196)</f>
        <v>-300.86199399999987</v>
      </c>
      <c r="AF194">
        <f>AE194/AVERAGE(AD194:AD196)</f>
        <v>-0.18531118447476158</v>
      </c>
      <c r="AG194">
        <f>ABS(AF194)*100</f>
        <v>18.531118447476157</v>
      </c>
    </row>
    <row r="195" spans="1:35" x14ac:dyDescent="0.25">
      <c r="A195" s="217" t="s">
        <v>112</v>
      </c>
      <c r="B195" s="268">
        <f>'Participant E (TF1) - N'!E18</f>
        <v>631.03100600000005</v>
      </c>
      <c r="C195" s="269">
        <f>'Participant E (TF1) - N'!E36</f>
        <v>590.19427499999995</v>
      </c>
      <c r="D195" s="268">
        <f>'Participant E (TF1) - N'!E54</f>
        <v>604.08667000000003</v>
      </c>
      <c r="E195" s="269">
        <f>'Participant E (TF1) - N'!E72</f>
        <v>545.66778599999998</v>
      </c>
      <c r="F195" s="268">
        <f>'Participant E (TF1) - N'!E90</f>
        <v>510.25863600000002</v>
      </c>
      <c r="G195" s="269">
        <f>'Participant E (TF1) - N'!E108</f>
        <v>480.08846999999997</v>
      </c>
      <c r="H195" s="268">
        <f>'Participant E (TF1) - N'!E126</f>
        <v>437.11416600000001</v>
      </c>
      <c r="I195" s="269">
        <f>'Participant E (TF1) - N'!E144</f>
        <v>413.29907200000002</v>
      </c>
      <c r="J195" s="268">
        <f>'Participant E (TF1) - N'!E162</f>
        <v>364.14117399999998</v>
      </c>
      <c r="K195" s="269">
        <f>'Participant E (TF1) - N'!E180</f>
        <v>302.45007299999997</v>
      </c>
      <c r="M195" s="225"/>
      <c r="N195" s="233" t="s">
        <v>112</v>
      </c>
      <c r="O195" s="257">
        <f>'Participant E (TF1) - N'!J18</f>
        <v>22482.880860000001</v>
      </c>
      <c r="P195" s="258">
        <f>'Participant E (TF1) - N'!J36</f>
        <v>20726.523440000001</v>
      </c>
      <c r="Q195" s="257">
        <f>'Participant E (TF1) - N'!J54</f>
        <v>19643.519530000001</v>
      </c>
      <c r="R195" s="258">
        <f>'Participant E (TF1) - N'!J72</f>
        <v>17978.646479999999</v>
      </c>
      <c r="S195" s="257">
        <f>'Participant E (TF1) - N'!J90</f>
        <v>15945.57129</v>
      </c>
      <c r="T195" s="258">
        <f>'Participant E (TF1) - N'!J108</f>
        <v>14040.02637</v>
      </c>
      <c r="U195" s="257">
        <f>'Participant E (TF1) - N'!J126</f>
        <v>12054.523440000001</v>
      </c>
      <c r="V195" s="258">
        <f>'Participant E (TF1) - N'!J144</f>
        <v>9900.0371090000008</v>
      </c>
      <c r="W195" s="257" t="str">
        <f>'Participant E (TF1) - N'!J162</f>
        <v>N/A</v>
      </c>
      <c r="X195" s="258">
        <f>'Participant E (TF1) - N'!J180</f>
        <v>4462.8984380000002</v>
      </c>
      <c r="Z195" s="225"/>
      <c r="AA195" s="236" t="s">
        <v>112</v>
      </c>
      <c r="AB195" s="243">
        <f>'Participant E (TF1) - N'!O18</f>
        <v>2020360.138</v>
      </c>
      <c r="AC195" s="240">
        <f t="shared" si="5"/>
        <v>2020.360138</v>
      </c>
      <c r="AD195" s="200">
        <v>1628.5739120000001</v>
      </c>
      <c r="AE195" s="198"/>
    </row>
    <row r="196" spans="1:35" x14ac:dyDescent="0.25">
      <c r="A196" s="218" t="s">
        <v>113</v>
      </c>
      <c r="B196" s="270">
        <f>'Participant E (TF1) - N'!E19</f>
        <v>633.49517800000001</v>
      </c>
      <c r="C196" s="271">
        <f>'Participant E (TF1) - N'!E37</f>
        <v>627.60522500000002</v>
      </c>
      <c r="D196" s="270">
        <f>'Participant E (TF1) - N'!E55</f>
        <v>603.40954599999998</v>
      </c>
      <c r="E196" s="271">
        <f>'Participant E (TF1) - N'!E73</f>
        <v>562.97332800000004</v>
      </c>
      <c r="F196" s="270">
        <f>'Participant E (TF1) - N'!E91</f>
        <v>515.62591599999996</v>
      </c>
      <c r="G196" s="271">
        <f>'Participant E (TF1) - N'!E109</f>
        <v>486.24282799999997</v>
      </c>
      <c r="H196" s="270">
        <f>'Participant E (TF1) - N'!E127</f>
        <v>449.20892300000003</v>
      </c>
      <c r="I196" s="271">
        <f>'Participant E (TF1) - N'!E145</f>
        <v>402.83416699999998</v>
      </c>
      <c r="J196" s="270">
        <f>'Participant E (TF1) - N'!E163</f>
        <v>340.33605999999997</v>
      </c>
      <c r="K196" s="271">
        <f>'Participant E (TF1) - N'!E181</f>
        <v>0.95852400000000004</v>
      </c>
      <c r="M196" s="225"/>
      <c r="N196" s="234" t="s">
        <v>113</v>
      </c>
      <c r="O196" s="259">
        <f>'Participant E (TF1) - N'!J19</f>
        <v>25217.041020000001</v>
      </c>
      <c r="P196" s="260">
        <f>'Participant E (TF1) - N'!J37</f>
        <v>23398.697270000001</v>
      </c>
      <c r="Q196" s="259">
        <f>'Participant E (TF1) - N'!J55</f>
        <v>21640.29883</v>
      </c>
      <c r="R196" s="260">
        <f>'Participant E (TF1) - N'!J73</f>
        <v>19446.863280000001</v>
      </c>
      <c r="S196" s="259">
        <f>'Participant E (TF1) - N'!J91</f>
        <v>16992.521479999999</v>
      </c>
      <c r="T196" s="260">
        <f>'Participant E (TF1) - N'!J109</f>
        <v>14757.900390000001</v>
      </c>
      <c r="U196" s="259">
        <f>'Participant E (TF1) - N'!J127</f>
        <v>12563.26758</v>
      </c>
      <c r="V196" s="260">
        <f>'Participant E (TF1) - N'!J145</f>
        <v>10064.902340000001</v>
      </c>
      <c r="W196" s="259">
        <f>'Participant E (TF1) - N'!J163</f>
        <v>6862.5600590000004</v>
      </c>
      <c r="X196" s="260">
        <f>'Participant E (TF1) - N'!J181</f>
        <v>2.2055000000000002E-2</v>
      </c>
      <c r="Z196" s="225"/>
      <c r="AA196" s="237" t="s">
        <v>113</v>
      </c>
      <c r="AB196" s="244">
        <f>'Participant E (TF1) - N'!O19</f>
        <v>2143269.4550000001</v>
      </c>
      <c r="AC196" s="241">
        <f t="shared" si="5"/>
        <v>2143.2694550000001</v>
      </c>
      <c r="AD196" s="200">
        <v>1630.9142890000001</v>
      </c>
      <c r="AE196" s="198"/>
    </row>
    <row r="197" spans="1:35" x14ac:dyDescent="0.25">
      <c r="A197" s="216" t="s">
        <v>114</v>
      </c>
      <c r="B197" s="266">
        <f>'Participant E (TF2) - N'!E17</f>
        <v>593.07104500000003</v>
      </c>
      <c r="C197" s="267">
        <f>'Participant E (TF2) - N'!E35</f>
        <v>573.85553000000004</v>
      </c>
      <c r="D197" s="266">
        <f>'Participant E (TF2) - N'!E53</f>
        <v>531.96331799999996</v>
      </c>
      <c r="E197" s="267">
        <f>'Participant E (TF2) - N'!E71</f>
        <v>503.05749500000002</v>
      </c>
      <c r="F197" s="266">
        <f>'Participant E (TF2) - N'!E89</f>
        <v>478.77005000000003</v>
      </c>
      <c r="G197" s="267">
        <f>'Participant E (TF2) - N'!E107</f>
        <v>449.20812999999998</v>
      </c>
      <c r="H197" s="266">
        <f>'Participant E (TF2) - N'!E125</f>
        <v>409.54064899999997</v>
      </c>
      <c r="I197" s="267">
        <f>'Participant E (TF2) - N'!E143</f>
        <v>362.75787400000002</v>
      </c>
      <c r="J197" s="266">
        <f>'Participant E (TF2) - N'!E161</f>
        <v>284.53045700000001</v>
      </c>
      <c r="K197" s="267">
        <f>'Participant E (TF2) - N'!E179</f>
        <v>179.92984000000001</v>
      </c>
      <c r="M197" s="225"/>
      <c r="N197" s="232" t="s">
        <v>114</v>
      </c>
      <c r="O197" s="255">
        <f>'Participant E (TF2) - N'!J17</f>
        <v>20453.414063</v>
      </c>
      <c r="P197" s="256">
        <f>'Participant E (TF2) - N'!J35</f>
        <v>18596.876952999999</v>
      </c>
      <c r="Q197" s="255">
        <f>'Participant E (TF2) - N'!J53</f>
        <v>16990.46875</v>
      </c>
      <c r="R197" s="256">
        <f>'Participant E (TF2) - N'!J71</f>
        <v>15275.893555000001</v>
      </c>
      <c r="S197" s="255">
        <f>'Participant E (TF2) - N'!J89</f>
        <v>13391.474609000001</v>
      </c>
      <c r="T197" s="256">
        <f>'Participant E (TF2) - N'!J107</f>
        <v>11485.885742</v>
      </c>
      <c r="U197" s="255">
        <f>'Participant E (TF2) - N'!J125</f>
        <v>9549.5527340000008</v>
      </c>
      <c r="V197" s="256">
        <f>'Participant E (TF2) - N'!J143</f>
        <v>7352.4448240000002</v>
      </c>
      <c r="W197" s="255">
        <f>'Participant E (TF2) - N'!J161</f>
        <v>4613.2275390000004</v>
      </c>
      <c r="X197" s="256">
        <f>'Participant E (TF2) - N'!J179</f>
        <v>1440.4051509999999</v>
      </c>
      <c r="Z197" s="225"/>
      <c r="AA197" s="235" t="s">
        <v>114</v>
      </c>
      <c r="AB197" s="242">
        <f>'Participant E (TF2) - N'!O17</f>
        <v>1803191.8836409999</v>
      </c>
      <c r="AC197" s="239">
        <f t="shared" si="5"/>
        <v>1803.191883641</v>
      </c>
      <c r="AD197" s="200">
        <v>2074.9437076610002</v>
      </c>
      <c r="AE197" s="289">
        <f>AVERAGE(AD197:AD199)-AVERAGE(AC197:AC199)</f>
        <v>335.98295775366682</v>
      </c>
      <c r="AF197">
        <f>AE197/AVERAGE(AD197:AD199)</f>
        <v>0.16290911468727431</v>
      </c>
      <c r="AG197">
        <f>ABS(AF197)*100</f>
        <v>16.29091146872743</v>
      </c>
    </row>
    <row r="198" spans="1:35" x14ac:dyDescent="0.25">
      <c r="A198" s="217" t="s">
        <v>115</v>
      </c>
      <c r="B198" s="268">
        <f>'Participant E (TF2) - N'!E18</f>
        <v>616.66143799999998</v>
      </c>
      <c r="C198" s="269">
        <f>'Participant E (TF2) - N'!E36</f>
        <v>590.535706</v>
      </c>
      <c r="D198" s="268">
        <f>'Participant E (TF2) - N'!E54</f>
        <v>555.64386000000002</v>
      </c>
      <c r="E198" s="269">
        <f>'Participant E (TF2) - N'!E72</f>
        <v>538.447632</v>
      </c>
      <c r="F198" s="268">
        <f>'Participant E (TF2) - N'!E90</f>
        <v>506.11373900000001</v>
      </c>
      <c r="G198" s="269">
        <f>'Participant E (TF2) - N'!E108</f>
        <v>471.56091300000003</v>
      </c>
      <c r="H198" s="268">
        <f>'Participant E (TF2) - N'!E126</f>
        <v>435.148865</v>
      </c>
      <c r="I198" s="269">
        <f>'Participant E (TF2) - N'!E144</f>
        <v>390.60528599999998</v>
      </c>
      <c r="J198" s="268">
        <f>'Participant E (TF2) - N'!E162</f>
        <v>335.16613799999999</v>
      </c>
      <c r="K198" s="269">
        <f>'Participant E (TF2) - N'!E180</f>
        <v>266.97622699999999</v>
      </c>
      <c r="M198" s="225"/>
      <c r="N198" s="233" t="s">
        <v>115</v>
      </c>
      <c r="O198" s="257">
        <f>'Participant E (TF2) - N'!J18</f>
        <v>22239.478515999999</v>
      </c>
      <c r="P198" s="258">
        <f>'Participant E (TF2) - N'!J36</f>
        <v>20589.71875</v>
      </c>
      <c r="Q198" s="257">
        <f>'Participant E (TF2) - N'!J54</f>
        <v>18746.066406000002</v>
      </c>
      <c r="R198" s="258">
        <f>'Participant E (TF2) - N'!J72</f>
        <v>17057.705077999999</v>
      </c>
      <c r="S198" s="257">
        <f>'Participant E (TF2) - N'!J90</f>
        <v>15087.706055000001</v>
      </c>
      <c r="T198" s="258">
        <f>'Participant E (TF2) - N'!J108</f>
        <v>13132.742188</v>
      </c>
      <c r="U198" s="257">
        <f>'Participant E (TF2) - N'!J126</f>
        <v>11040.459961</v>
      </c>
      <c r="V198" s="258">
        <f>'Participant E (TF2) - N'!J144</f>
        <v>8925.1171880000002</v>
      </c>
      <c r="W198" s="257">
        <f>'Participant E (TF2) - N'!J162</f>
        <v>6343.3110349999997</v>
      </c>
      <c r="X198" s="258">
        <f>'Participant E (TF2) - N'!J180</f>
        <v>3123.5573730000001</v>
      </c>
      <c r="Z198" s="225"/>
      <c r="AA198" s="236" t="s">
        <v>115</v>
      </c>
      <c r="AB198" s="243">
        <f>'Participant E (TF2) - N'!O18</f>
        <v>2082368.048063</v>
      </c>
      <c r="AC198" s="240">
        <f t="shared" si="5"/>
        <v>2082.3680480630001</v>
      </c>
      <c r="AD198" s="200" t="s">
        <v>11</v>
      </c>
      <c r="AE198" s="198"/>
    </row>
    <row r="199" spans="1:35" x14ac:dyDescent="0.25">
      <c r="A199" s="218" t="s">
        <v>116</v>
      </c>
      <c r="B199" s="270">
        <f>'Participant E (TF2) - N'!E19</f>
        <v>535.542236</v>
      </c>
      <c r="C199" s="271">
        <f>'Participant E (TF2) - N'!E37</f>
        <v>493.76419099999998</v>
      </c>
      <c r="D199" s="270">
        <f>'Participant E (TF2) - N'!E55</f>
        <v>468.50756799999999</v>
      </c>
      <c r="E199" s="271">
        <f>'Participant E (TF2) - N'!E73</f>
        <v>430.80969199999998</v>
      </c>
      <c r="F199" s="270">
        <f>'Participant E (TF2) - N'!E91</f>
        <v>409.51062000000002</v>
      </c>
      <c r="G199" s="271">
        <f>'Participant E (TF2) - N'!E109</f>
        <v>380.93862899999999</v>
      </c>
      <c r="H199" s="270">
        <f>'Participant E (TF2) - N'!E127</f>
        <v>324.972534</v>
      </c>
      <c r="I199" s="271">
        <f>'Participant E (TF2) - N'!E145</f>
        <v>264.67336999999998</v>
      </c>
      <c r="J199" s="270">
        <f>'Participant E (TF2) - N'!E163</f>
        <v>168.31497200000001</v>
      </c>
      <c r="K199" s="271" t="str">
        <f>'Participant E (TF2) - N'!E181</f>
        <v>N/A</v>
      </c>
      <c r="M199" s="225"/>
      <c r="N199" s="234" t="s">
        <v>116</v>
      </c>
      <c r="O199" s="259">
        <f>'Participant E (TF2) - N'!J19</f>
        <v>16673.171875</v>
      </c>
      <c r="P199" s="260">
        <f>'Participant E (TF2) - N'!J37</f>
        <v>15137.945313</v>
      </c>
      <c r="Q199" s="259">
        <f>'Participant E (TF2) - N'!J55</f>
        <v>13610.166992</v>
      </c>
      <c r="R199" s="260" t="str">
        <f>'Participant E (TF2) - N'!J73</f>
        <v>N/A</v>
      </c>
      <c r="S199" s="259">
        <f>'Participant E (TF2) - N'!J91</f>
        <v>10025.079102</v>
      </c>
      <c r="T199" s="260">
        <f>'Participant E (TF2) - N'!J109</f>
        <v>8219.3642579999996</v>
      </c>
      <c r="U199" s="259">
        <f>'Participant E (TF2) - N'!J127</f>
        <v>6001.6635740000002</v>
      </c>
      <c r="V199" s="260">
        <f>'Participant E (TF2) - N'!J145</f>
        <v>3945.891846</v>
      </c>
      <c r="W199" s="259">
        <f>'Participant E (TF2) - N'!J163</f>
        <v>898.71087599999998</v>
      </c>
      <c r="X199" s="260" t="str">
        <f>'Participant E (TF2) - N'!J181</f>
        <v>N/A</v>
      </c>
      <c r="Z199" s="225"/>
      <c r="AA199" s="237" t="s">
        <v>116</v>
      </c>
      <c r="AB199" s="244">
        <f>'Participant E (TF2) - N'!O19</f>
        <v>1293676.4559450001</v>
      </c>
      <c r="AC199" s="241">
        <f t="shared" si="5"/>
        <v>1293.676455945</v>
      </c>
      <c r="AD199" s="200">
        <v>2049.8464662790002</v>
      </c>
      <c r="AE199" s="198"/>
    </row>
    <row r="200" spans="1:35" x14ac:dyDescent="0.25">
      <c r="A200" s="216" t="s">
        <v>105</v>
      </c>
      <c r="B200" s="266">
        <f>'Participant F - N'!E17</f>
        <v>388.621735</v>
      </c>
      <c r="C200" s="267">
        <f>'Participant F - N'!E35</f>
        <v>424.64245599999998</v>
      </c>
      <c r="D200" s="266">
        <f>'Participant F - N'!E53</f>
        <v>367.62899800000002</v>
      </c>
      <c r="E200" s="267">
        <f>'Participant F - N'!E71</f>
        <v>346.047211</v>
      </c>
      <c r="F200" s="266">
        <f>'Participant F - N'!E89</f>
        <v>328.69485500000002</v>
      </c>
      <c r="G200" s="267">
        <f>'Participant F - N'!E107</f>
        <v>310.51809700000001</v>
      </c>
      <c r="H200" s="266">
        <f>'Participant F - N'!E125</f>
        <v>297.91445900000002</v>
      </c>
      <c r="I200" s="267">
        <f>'Participant F - N'!E143</f>
        <v>332.839203</v>
      </c>
      <c r="J200" s="266">
        <f>'Participant F - N'!E161</f>
        <v>277.82742300000001</v>
      </c>
      <c r="K200" s="267">
        <f>'Participant F - N'!E179</f>
        <v>249.34478799999999</v>
      </c>
      <c r="M200" s="225"/>
      <c r="N200" s="232" t="s">
        <v>105</v>
      </c>
      <c r="O200" s="255" t="str">
        <f>'Participant F - N'!J17</f>
        <v>N/A</v>
      </c>
      <c r="P200" s="256">
        <f>'Participant F - N'!J35</f>
        <v>8244.1513670000004</v>
      </c>
      <c r="Q200" s="255">
        <f>'Participant F - N'!J53</f>
        <v>7607.3154299999997</v>
      </c>
      <c r="R200" s="256">
        <f>'Participant F - N'!J71</f>
        <v>6745.6357420000004</v>
      </c>
      <c r="S200" s="255">
        <f>'Participant F - N'!J89</f>
        <v>5951.6630859999996</v>
      </c>
      <c r="T200" s="256">
        <f>'Participant F - N'!J107</f>
        <v>5510.3408200000003</v>
      </c>
      <c r="U200" s="255">
        <f>'Participant F - N'!J125</f>
        <v>5285.8515630000002</v>
      </c>
      <c r="V200" s="256">
        <f>'Participant F - N'!J143</f>
        <v>4769.7963870000003</v>
      </c>
      <c r="W200" s="255">
        <f>'Participant F - N'!J161</f>
        <v>4095.7138669999999</v>
      </c>
      <c r="X200" s="256">
        <f>'Participant F - N'!J179</f>
        <v>2131.7375489999999</v>
      </c>
      <c r="Z200" s="225"/>
      <c r="AA200" s="235" t="s">
        <v>105</v>
      </c>
      <c r="AB200" s="242">
        <f>'Participant F - N'!O17</f>
        <v>817599.89720000001</v>
      </c>
      <c r="AC200" s="239">
        <f t="shared" si="5"/>
        <v>817.59989719999999</v>
      </c>
      <c r="AD200" s="200">
        <v>864.41032010000004</v>
      </c>
      <c r="AE200" s="289">
        <f>AVERAGE(AD200:AD202)-AVERAGE(AC200:AC202)</f>
        <v>-63.224359633333279</v>
      </c>
      <c r="AF200">
        <f>AE200/AVERAGE(AD200:AD202)</f>
        <v>-7.3308658144682126E-2</v>
      </c>
      <c r="AG200">
        <f>ABS(AF200)*100</f>
        <v>7.3308658144682131</v>
      </c>
    </row>
    <row r="201" spans="1:35" x14ac:dyDescent="0.25">
      <c r="A201" s="217" t="s">
        <v>106</v>
      </c>
      <c r="B201" s="268">
        <f>'Participant F - N'!E18</f>
        <v>386.10122699999999</v>
      </c>
      <c r="C201" s="269">
        <f>'Participant F - N'!E36</f>
        <v>391.37060500000001</v>
      </c>
      <c r="D201" s="268">
        <f>'Participant F - N'!E54</f>
        <v>391.92541499999999</v>
      </c>
      <c r="E201" s="269">
        <f>'Participant F - N'!E72</f>
        <v>369.99902300000002</v>
      </c>
      <c r="F201" s="268">
        <f>'Participant F - N'!E90</f>
        <v>350.91238399999997</v>
      </c>
      <c r="G201" s="269">
        <f>'Participant F - N'!E108</f>
        <v>330.82824699999998</v>
      </c>
      <c r="H201" s="268">
        <f>'Participant F - N'!E126</f>
        <v>311.89437900000001</v>
      </c>
      <c r="I201" s="269">
        <f>'Participant F - N'!E144</f>
        <v>304.67492700000003</v>
      </c>
      <c r="J201" s="268">
        <f>'Participant F - N'!E162</f>
        <v>296.10269199999999</v>
      </c>
      <c r="K201" s="269">
        <f>'Participant F - N'!E180</f>
        <v>271.49868800000002</v>
      </c>
      <c r="M201" s="225"/>
      <c r="N201" s="233" t="s">
        <v>106</v>
      </c>
      <c r="O201" s="257">
        <f>'Participant F - N'!J18</f>
        <v>9041.2841800000006</v>
      </c>
      <c r="P201" s="258">
        <f>'Participant F - N'!J36</f>
        <v>9094.2470699999994</v>
      </c>
      <c r="Q201" s="257">
        <f>'Participant F - N'!J54</f>
        <v>8610.7802730000003</v>
      </c>
      <c r="R201" s="258">
        <f>'Participant F - N'!J72</f>
        <v>7897.7192379999997</v>
      </c>
      <c r="S201" s="257">
        <f>'Participant F - N'!J90</f>
        <v>6977.9345700000003</v>
      </c>
      <c r="T201" s="258">
        <f>'Participant F - N'!J108</f>
        <v>6340.4907229999999</v>
      </c>
      <c r="U201" s="257">
        <f>'Participant F - N'!J126</f>
        <v>5972.4233400000003</v>
      </c>
      <c r="V201" s="258">
        <f>'Participant F - N'!J144</f>
        <v>5713.2993159999996</v>
      </c>
      <c r="W201" s="257">
        <f>'Participant F - N'!J162</f>
        <v>5246.5786129999997</v>
      </c>
      <c r="X201" s="258">
        <f>'Participant F - N'!J180</f>
        <v>4226.1547849999997</v>
      </c>
      <c r="Z201" s="225"/>
      <c r="AA201" s="236" t="s">
        <v>106</v>
      </c>
      <c r="AB201" s="243">
        <f>'Participant F - N'!O18</f>
        <v>994819.20109999995</v>
      </c>
      <c r="AC201" s="240">
        <f t="shared" si="5"/>
        <v>994.81920109999999</v>
      </c>
      <c r="AD201" s="200">
        <v>868.9115438</v>
      </c>
      <c r="AE201" s="198"/>
    </row>
    <row r="202" spans="1:35" x14ac:dyDescent="0.25">
      <c r="A202" s="218" t="s">
        <v>107</v>
      </c>
      <c r="B202" s="270">
        <f>'Participant F - N'!E19</f>
        <v>386.59500100000002</v>
      </c>
      <c r="C202" s="271">
        <f>'Participant F - N'!E37</f>
        <v>396.87167399999998</v>
      </c>
      <c r="D202" s="270">
        <f>'Participant F - N'!E55</f>
        <v>379.85195900000002</v>
      </c>
      <c r="E202" s="271">
        <f>'Participant F - N'!E73</f>
        <v>366.11975100000001</v>
      </c>
      <c r="F202" s="270">
        <f>'Participant F - N'!E91</f>
        <v>347.69961499999999</v>
      </c>
      <c r="G202" s="271">
        <f>'Participant F - N'!E109</f>
        <v>323.23550399999999</v>
      </c>
      <c r="H202" s="270">
        <f>'Participant F - N'!E127</f>
        <v>305.24780299999998</v>
      </c>
      <c r="I202" s="271">
        <f>'Participant F - N'!E145</f>
        <v>298.83902</v>
      </c>
      <c r="J202" s="270">
        <f>'Participant F - N'!E163</f>
        <v>288.970032</v>
      </c>
      <c r="K202" s="271">
        <f>'Participant F - N'!E181</f>
        <v>257.687592</v>
      </c>
      <c r="M202" s="225"/>
      <c r="N202" s="234" t="s">
        <v>107</v>
      </c>
      <c r="O202" s="259">
        <f>'Participant F - N'!J19</f>
        <v>9098.40625</v>
      </c>
      <c r="P202" s="260">
        <f>'Participant F - N'!J37</f>
        <v>9096.765625</v>
      </c>
      <c r="Q202" s="259">
        <f>'Participant F - N'!J55</f>
        <v>8529.1474610000005</v>
      </c>
      <c r="R202" s="260">
        <f>'Participant F - N'!J73</f>
        <v>7761.1591799999997</v>
      </c>
      <c r="S202" s="259">
        <f>'Participant F - N'!J91</f>
        <v>6816.2021480000003</v>
      </c>
      <c r="T202" s="260">
        <f>'Participant F - N'!J109</f>
        <v>6286.7905270000001</v>
      </c>
      <c r="U202" s="259">
        <f>'Participant F - N'!J127</f>
        <v>5961.9204099999997</v>
      </c>
      <c r="V202" s="260">
        <f>'Participant F - N'!J145</f>
        <v>5661.0141599999997</v>
      </c>
      <c r="W202" s="259">
        <f>'Participant F - N'!J163</f>
        <v>5055.4414059999999</v>
      </c>
      <c r="X202" s="260">
        <f>'Participant F - N'!J181</f>
        <v>3732.4638669999999</v>
      </c>
      <c r="Z202" s="225"/>
      <c r="AA202" s="237" t="s">
        <v>107</v>
      </c>
      <c r="AB202" s="244">
        <f>'Participant F - N'!O19</f>
        <v>964575.63809999998</v>
      </c>
      <c r="AC202" s="241">
        <f t="shared" si="5"/>
        <v>964.57563809999999</v>
      </c>
      <c r="AD202" s="200">
        <v>853.99979359999998</v>
      </c>
      <c r="AE202" s="198"/>
    </row>
    <row r="203" spans="1:35" x14ac:dyDescent="0.25">
      <c r="A203" s="216" t="s">
        <v>108</v>
      </c>
      <c r="B203" s="266">
        <f>'Participant G - N'!E17</f>
        <v>465.70034800000002</v>
      </c>
      <c r="C203" s="267">
        <f>'Participant G - N'!E35</f>
        <v>429.27441399999998</v>
      </c>
      <c r="D203" s="266">
        <f>'Participant G - N'!E53</f>
        <v>398.975708</v>
      </c>
      <c r="E203" s="267">
        <f>'Participant G - N'!E71</f>
        <v>383.88836700000002</v>
      </c>
      <c r="F203" s="266">
        <f>'Participant G - N'!E89</f>
        <v>379.59509300000002</v>
      </c>
      <c r="G203" s="267">
        <f>'Participant G - N'!E107</f>
        <v>372.52648900000003</v>
      </c>
      <c r="H203" s="266">
        <f>'Participant G - N'!E125</f>
        <v>376.441284</v>
      </c>
      <c r="I203" s="267">
        <f>'Participant G - N'!E143</f>
        <v>362.112213</v>
      </c>
      <c r="J203" s="266">
        <f>'Participant G - N'!E161</f>
        <v>335.83056599999998</v>
      </c>
      <c r="K203" s="267">
        <f>'Participant G - N'!E179</f>
        <v>270.178741</v>
      </c>
      <c r="M203" s="225"/>
      <c r="N203" s="232" t="s">
        <v>108</v>
      </c>
      <c r="O203" s="255">
        <f>'Participant G - N'!J17</f>
        <v>11086.214840000001</v>
      </c>
      <c r="P203" s="256">
        <f>'Participant G - N'!J35</f>
        <v>9684.2724610000005</v>
      </c>
      <c r="Q203" s="255">
        <f>'Participant G - N'!J53</f>
        <v>8515.3818360000005</v>
      </c>
      <c r="R203" s="256">
        <f>'Participant G - N'!J71</f>
        <v>8190.3188479999999</v>
      </c>
      <c r="S203" s="255">
        <f>'Participant G - N'!J89</f>
        <v>7994.4140630000002</v>
      </c>
      <c r="T203" s="256">
        <f>'Participant G - N'!J107</f>
        <v>8002.1396480000003</v>
      </c>
      <c r="U203" s="255">
        <f>'Participant G - N'!J125</f>
        <v>7678.5131840000004</v>
      </c>
      <c r="V203" s="256">
        <f>'Participant G - N'!J143</f>
        <v>7283.6757809999999</v>
      </c>
      <c r="W203" s="255">
        <f>'Participant G - N'!J161</f>
        <v>6185.2900390000004</v>
      </c>
      <c r="X203" s="256">
        <f>'Participant G - N'!J179</f>
        <v>3805.0986330000001</v>
      </c>
      <c r="Z203" s="225"/>
      <c r="AA203" s="235" t="s">
        <v>108</v>
      </c>
      <c r="AB203" s="242">
        <f>'Participant G - N'!O17</f>
        <v>1319719.919</v>
      </c>
      <c r="AC203" s="239">
        <f t="shared" si="5"/>
        <v>1319.7199189999999</v>
      </c>
      <c r="AD203" s="200">
        <v>1220.3936249999999</v>
      </c>
      <c r="AE203" s="289">
        <f>AVERAGE(AD203:AD205)-AVERAGE(AC203:AC205)</f>
        <v>-71.155697666666811</v>
      </c>
      <c r="AF203">
        <f>AE203/AVERAGE(AC203:AC205)</f>
        <v>-5.540876757730244E-2</v>
      </c>
      <c r="AG203">
        <f>ABS(AF203)*100</f>
        <v>5.5408767577302438</v>
      </c>
    </row>
    <row r="204" spans="1:35" x14ac:dyDescent="0.25">
      <c r="A204" s="217" t="s">
        <v>109</v>
      </c>
      <c r="B204" s="268">
        <f>'Participant G - N'!E18</f>
        <v>538.26831100000004</v>
      </c>
      <c r="C204" s="269">
        <f>'Participant G - N'!E36</f>
        <v>522.94567900000004</v>
      </c>
      <c r="D204" s="268">
        <f>'Participant G - N'!E54</f>
        <v>512.97375499999998</v>
      </c>
      <c r="E204" s="269">
        <f>'Participant G - N'!E72</f>
        <v>492.01257299999997</v>
      </c>
      <c r="F204" s="268">
        <f>'Participant G - N'!E90</f>
        <v>379.67596400000002</v>
      </c>
      <c r="G204" s="269">
        <f>'Participant G - N'!E108</f>
        <v>454.74691799999999</v>
      </c>
      <c r="H204" s="268">
        <f>'Participant G - N'!E126</f>
        <v>373.425659</v>
      </c>
      <c r="I204" s="269">
        <f>'Participant G - N'!E144</f>
        <v>336.00250199999999</v>
      </c>
      <c r="J204" s="268">
        <f>'Participant G - N'!E162</f>
        <v>313.01968399999998</v>
      </c>
      <c r="K204" s="269">
        <f>'Participant G - N'!E180</f>
        <v>231.48232999999999</v>
      </c>
      <c r="M204" s="225"/>
      <c r="N204" s="233" t="s">
        <v>109</v>
      </c>
      <c r="O204" s="257">
        <f>'Participant G - N'!J18</f>
        <v>9346.0205079999996</v>
      </c>
      <c r="P204" s="258">
        <f>'Participant G - N'!J36</f>
        <v>8031.6049800000001</v>
      </c>
      <c r="Q204" s="257">
        <f>'Participant G - N'!J54</f>
        <v>6828.9682620000003</v>
      </c>
      <c r="R204" s="258">
        <f>'Participant G - N'!J72</f>
        <v>6384.1059569999998</v>
      </c>
      <c r="S204" s="257">
        <f>'Participant G - N'!J90</f>
        <v>6788.1987300000001</v>
      </c>
      <c r="T204" s="258">
        <f>'Participant G - N'!J108</f>
        <v>6488.9985349999997</v>
      </c>
      <c r="U204" s="257">
        <f>'Participant G - N'!J126</f>
        <v>6150.1206050000001</v>
      </c>
      <c r="V204" s="258">
        <f>'Participant G - N'!J144</f>
        <v>5717.763672</v>
      </c>
      <c r="W204" s="257">
        <f>'Participant G - N'!J162</f>
        <v>4229.4140630000002</v>
      </c>
      <c r="X204" s="258">
        <f>'Participant G - N'!J180</f>
        <v>1531.1311040000001</v>
      </c>
      <c r="Z204" s="225"/>
      <c r="AA204" s="236" t="s">
        <v>109</v>
      </c>
      <c r="AB204" s="243">
        <f>'Participant G - N'!O18</f>
        <v>1050354.1089999999</v>
      </c>
      <c r="AC204" s="240">
        <f t="shared" si="5"/>
        <v>1050.3541089999999</v>
      </c>
      <c r="AD204" s="200">
        <v>1205.781199</v>
      </c>
      <c r="AE204" s="198"/>
      <c r="AF204" s="198"/>
      <c r="AG204" s="198"/>
      <c r="AH204" s="198"/>
      <c r="AI204" s="198"/>
    </row>
    <row r="205" spans="1:35" x14ac:dyDescent="0.25">
      <c r="A205" s="218" t="s">
        <v>110</v>
      </c>
      <c r="B205" s="270" t="str">
        <f>'Participant G - N'!E19</f>
        <v>N/A</v>
      </c>
      <c r="C205" s="271">
        <f>'Participant G - N'!E37</f>
        <v>445.53417999999999</v>
      </c>
      <c r="D205" s="270">
        <f>'Participant G - N'!E55</f>
        <v>415.24011200000001</v>
      </c>
      <c r="E205" s="271">
        <f>'Participant G - N'!E73</f>
        <v>399.32424900000001</v>
      </c>
      <c r="F205" s="270">
        <f>'Participant G - N'!E91</f>
        <v>376.09234600000002</v>
      </c>
      <c r="G205" s="271">
        <f>'Participant G - N'!E109</f>
        <v>379.643463</v>
      </c>
      <c r="H205" s="270">
        <f>'Participant G - N'!E127</f>
        <v>382.84823599999999</v>
      </c>
      <c r="I205" s="271">
        <f>'Participant G - N'!E145</f>
        <v>369.914581</v>
      </c>
      <c r="J205" s="270">
        <f>'Participant G - N'!E163</f>
        <v>362.28103599999997</v>
      </c>
      <c r="K205" s="271">
        <f>'Participant G - N'!E181</f>
        <v>304.75622600000003</v>
      </c>
      <c r="M205" s="225"/>
      <c r="N205" s="234" t="s">
        <v>110</v>
      </c>
      <c r="O205" s="259">
        <f>'Participant G - N'!J19</f>
        <v>5.6934999999999999E-2</v>
      </c>
      <c r="P205" s="260">
        <f>'Participant G - N'!J37</f>
        <v>10569.29981</v>
      </c>
      <c r="Q205" s="259">
        <f>'Participant G - N'!J55</f>
        <v>9115.0947269999997</v>
      </c>
      <c r="R205" s="260">
        <f>'Participant G - N'!J73</f>
        <v>8649.5771480000003</v>
      </c>
      <c r="S205" s="259">
        <f>'Participant G - N'!J91</f>
        <v>8442.3496090000008</v>
      </c>
      <c r="T205" s="260">
        <f>'Participant G - N'!J109</f>
        <v>8507.1914059999999</v>
      </c>
      <c r="U205" s="259">
        <f>'Participant G - N'!J127</f>
        <v>8301.8105469999991</v>
      </c>
      <c r="V205" s="260">
        <f>'Participant G - N'!J145</f>
        <v>7829.8007809999999</v>
      </c>
      <c r="W205" s="259">
        <f>'Participant G - N'!J163</f>
        <v>6969.1933589999999</v>
      </c>
      <c r="X205" s="260">
        <f>'Participant G - N'!J181</f>
        <v>4973.7983400000003</v>
      </c>
      <c r="Z205" s="225"/>
      <c r="AA205" s="237" t="s">
        <v>110</v>
      </c>
      <c r="AB205" s="244">
        <f>'Participant G - N'!O19</f>
        <v>1482512.888</v>
      </c>
      <c r="AC205" s="241">
        <f t="shared" si="5"/>
        <v>1482.512888</v>
      </c>
      <c r="AD205" s="200">
        <v>1212.9449990000001</v>
      </c>
      <c r="AE205" s="198"/>
      <c r="AF205" s="198"/>
      <c r="AG205" s="198"/>
      <c r="AH205" s="198"/>
      <c r="AI205" s="198"/>
    </row>
    <row r="206" spans="1:35" x14ac:dyDescent="0.25">
      <c r="M206" s="225"/>
      <c r="Z206" s="225"/>
    </row>
  </sheetData>
  <pageMargins left="0.7" right="0.7" top="0.75" bottom="0.75" header="0.3" footer="0.3"/>
  <pageSetup paperSize="9" orientation="portrait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A3FA44-DDCD-4EB9-B2FA-2D1346705951}">
  <dimension ref="A1:AU206"/>
  <sheetViews>
    <sheetView topLeftCell="P173" zoomScale="60" zoomScaleNormal="60" workbookViewId="0">
      <selection activeCell="AH176" activeCellId="4" sqref="AH40:AI40 AH74:AI74 AH108:AI108 AH142:AI142 AH176:AI176"/>
    </sheetView>
  </sheetViews>
  <sheetFormatPr defaultRowHeight="15" x14ac:dyDescent="0.25"/>
  <cols>
    <col min="1" max="1" width="13.5703125" customWidth="1"/>
    <col min="14" max="14" width="14" customWidth="1"/>
    <col min="27" max="27" width="15.85546875" customWidth="1"/>
    <col min="28" max="28" width="13.140625" customWidth="1"/>
    <col min="29" max="29" width="14.5703125" customWidth="1"/>
    <col min="30" max="30" width="18.140625" customWidth="1"/>
    <col min="31" max="31" width="13.85546875" customWidth="1"/>
    <col min="32" max="32" width="14.28515625" customWidth="1"/>
    <col min="35" max="35" width="12.140625" customWidth="1"/>
    <col min="41" max="41" width="15.28515625" customWidth="1"/>
    <col min="42" max="42" width="11.7109375" customWidth="1"/>
    <col min="43" max="43" width="14.140625" customWidth="1"/>
  </cols>
  <sheetData>
    <row r="1" spans="1:46" ht="51" customHeight="1" x14ac:dyDescent="0.7">
      <c r="A1" s="228" t="s">
        <v>57</v>
      </c>
      <c r="B1" s="229"/>
      <c r="C1" s="229"/>
      <c r="D1" s="229"/>
      <c r="E1" s="229"/>
      <c r="F1" s="229"/>
      <c r="G1" s="229"/>
      <c r="H1" s="229"/>
      <c r="I1" s="229"/>
      <c r="J1" s="229"/>
      <c r="K1" s="229"/>
      <c r="L1" s="229"/>
      <c r="M1" s="230"/>
      <c r="N1" s="228" t="s">
        <v>117</v>
      </c>
      <c r="Z1" s="225"/>
      <c r="AA1" s="228" t="s">
        <v>59</v>
      </c>
    </row>
    <row r="2" spans="1:46" ht="15.6" customHeight="1" x14ac:dyDescent="0.7">
      <c r="A2" s="224"/>
      <c r="M2" s="225"/>
      <c r="N2" s="224"/>
      <c r="Z2" s="225"/>
    </row>
    <row r="3" spans="1:46" ht="26.25" x14ac:dyDescent="0.4">
      <c r="A3" s="223" t="s">
        <v>56</v>
      </c>
      <c r="B3" s="223"/>
      <c r="C3" s="223"/>
      <c r="D3" s="223"/>
      <c r="E3" s="223"/>
      <c r="F3" s="223"/>
      <c r="G3" s="223"/>
      <c r="H3" s="223"/>
      <c r="I3" s="223"/>
      <c r="J3" s="223"/>
      <c r="K3" s="223"/>
      <c r="L3" s="223"/>
      <c r="M3" s="231"/>
      <c r="N3" s="223" t="s">
        <v>56</v>
      </c>
      <c r="Z3" s="225"/>
      <c r="AA3" s="223" t="s">
        <v>56</v>
      </c>
    </row>
    <row r="4" spans="1:46" x14ac:dyDescent="0.25">
      <c r="A4" s="69"/>
      <c r="B4" s="215"/>
      <c r="C4" s="215"/>
      <c r="D4" s="215"/>
      <c r="E4" s="215"/>
      <c r="F4" s="215"/>
      <c r="G4" s="214"/>
      <c r="H4" s="215"/>
      <c r="I4" s="215"/>
      <c r="J4" s="215"/>
      <c r="K4" s="215"/>
      <c r="L4" s="215"/>
      <c r="M4" s="226"/>
      <c r="Y4" s="215"/>
      <c r="Z4" s="226"/>
    </row>
    <row r="5" spans="1:46" ht="23.45" customHeight="1" x14ac:dyDescent="0.45">
      <c r="A5" s="220" t="s">
        <v>53</v>
      </c>
      <c r="B5" s="221">
        <v>0</v>
      </c>
      <c r="C5" s="222">
        <v>10</v>
      </c>
      <c r="D5" s="221">
        <v>20</v>
      </c>
      <c r="E5" s="222">
        <v>30</v>
      </c>
      <c r="F5" s="221">
        <v>40</v>
      </c>
      <c r="G5" s="222">
        <v>50</v>
      </c>
      <c r="H5" s="221">
        <v>60</v>
      </c>
      <c r="I5" s="222">
        <v>70</v>
      </c>
      <c r="J5" s="221">
        <v>80</v>
      </c>
      <c r="K5" s="222">
        <v>90</v>
      </c>
      <c r="L5" s="213"/>
      <c r="M5" s="219"/>
      <c r="N5" s="220" t="s">
        <v>53</v>
      </c>
      <c r="O5" s="221">
        <v>0</v>
      </c>
      <c r="P5" s="222">
        <v>10</v>
      </c>
      <c r="Q5" s="221">
        <v>20</v>
      </c>
      <c r="R5" s="222">
        <v>30</v>
      </c>
      <c r="S5" s="221">
        <v>40</v>
      </c>
      <c r="T5" s="222">
        <v>50</v>
      </c>
      <c r="U5" s="221">
        <v>60</v>
      </c>
      <c r="V5" s="222">
        <v>70</v>
      </c>
      <c r="W5" s="221">
        <v>80</v>
      </c>
      <c r="X5" s="222">
        <v>90</v>
      </c>
      <c r="Y5" s="213"/>
      <c r="Z5" s="219"/>
      <c r="AA5" s="201" t="s">
        <v>53</v>
      </c>
      <c r="AB5" s="238" t="s">
        <v>59</v>
      </c>
      <c r="AC5" s="203" t="s">
        <v>121</v>
      </c>
      <c r="AD5" s="213"/>
      <c r="AE5" s="282"/>
      <c r="AH5" s="280"/>
      <c r="AO5" s="284" t="s">
        <v>56</v>
      </c>
      <c r="AP5" s="284"/>
      <c r="AQ5" s="284"/>
    </row>
    <row r="6" spans="1:46" x14ac:dyDescent="0.25">
      <c r="A6" s="216" t="s">
        <v>87</v>
      </c>
      <c r="B6" s="266">
        <f>'Participant A - O'!E2</f>
        <v>531.266479</v>
      </c>
      <c r="C6" s="267">
        <f>'Participant A - O'!E20</f>
        <v>514.02514599999995</v>
      </c>
      <c r="D6" s="266">
        <f>'Participant A - O'!E38</f>
        <v>500.94360399999999</v>
      </c>
      <c r="E6" s="267">
        <f>'Participant A - O'!E56</f>
        <v>487.61389200000002</v>
      </c>
      <c r="F6" s="266">
        <f>'Participant A - O'!E74</f>
        <v>469.51556399999998</v>
      </c>
      <c r="G6" s="267">
        <f>'Participant A - O'!E92</f>
        <v>441.14941399999998</v>
      </c>
      <c r="H6" s="266">
        <f>'Participant A - O'!E110</f>
        <v>411.14871199999999</v>
      </c>
      <c r="I6" s="267">
        <f>'Participant A - O'!E128</f>
        <v>386.49902300000002</v>
      </c>
      <c r="J6" s="266">
        <f>'Participant A - O'!E146</f>
        <v>352.83511399999998</v>
      </c>
      <c r="K6" s="267">
        <f>'Participant A - O'!E164</f>
        <v>284.05090300000001</v>
      </c>
      <c r="L6" s="73"/>
      <c r="M6" s="227"/>
      <c r="N6" s="232" t="s">
        <v>87</v>
      </c>
      <c r="O6" s="255">
        <f>'Participant A - O'!J2</f>
        <v>22010.439450000002</v>
      </c>
      <c r="P6" s="256">
        <f>'Participant A - O'!J20</f>
        <v>20503.089840000001</v>
      </c>
      <c r="Q6" s="255">
        <f>'Participant A - O'!J38</f>
        <v>19544.644530000001</v>
      </c>
      <c r="R6" s="256">
        <f>'Participant A - O'!J56</f>
        <v>18507.86133</v>
      </c>
      <c r="S6" s="255">
        <f>'Participant A - O'!J74</f>
        <v>17136.626950000002</v>
      </c>
      <c r="T6" s="256">
        <f>'Participant A - O'!J92</f>
        <v>15159.86133</v>
      </c>
      <c r="U6" s="255">
        <f>'Participant A - O'!J110</f>
        <v>13292.32129</v>
      </c>
      <c r="V6" s="256">
        <f>'Participant A - O'!J128</f>
        <v>11774.228520000001</v>
      </c>
      <c r="W6" s="255">
        <f>'Participant A - O'!J146</f>
        <v>9794.9267579999996</v>
      </c>
      <c r="X6" s="256">
        <f>'Participant A - O'!J164</f>
        <v>6201.9331050000001</v>
      </c>
      <c r="Y6" s="73"/>
      <c r="Z6" s="227"/>
      <c r="AA6" s="235" t="s">
        <v>87</v>
      </c>
      <c r="AB6" s="242">
        <f>'Participant A - O'!O2</f>
        <v>2513214.5759999999</v>
      </c>
      <c r="AC6" s="239">
        <f t="shared" ref="AC6:AC35" si="0">IFERROR(AB6/1000,"N/A")</f>
        <v>2513.2145759999999</v>
      </c>
      <c r="AE6" s="206"/>
      <c r="AH6" s="283"/>
      <c r="AJ6" s="206"/>
      <c r="AK6" s="206"/>
      <c r="AM6" s="200"/>
    </row>
    <row r="7" spans="1:46" x14ac:dyDescent="0.25">
      <c r="A7" s="217" t="s">
        <v>88</v>
      </c>
      <c r="B7" s="268">
        <f>'Participant A - O'!E3</f>
        <v>534.93078600000001</v>
      </c>
      <c r="C7" s="269">
        <f>'Participant A - O'!E21</f>
        <v>516.41406300000006</v>
      </c>
      <c r="D7" s="268">
        <f>'Participant A - O'!E39</f>
        <v>501.79586799999998</v>
      </c>
      <c r="E7" s="269">
        <f>'Participant A - O'!E57</f>
        <v>487.627747</v>
      </c>
      <c r="F7" s="268">
        <f>'Participant A - O'!E75</f>
        <v>469.10720800000001</v>
      </c>
      <c r="G7" s="269">
        <f>'Participant A - O'!E93</f>
        <v>440.45697000000001</v>
      </c>
      <c r="H7" s="268">
        <f>'Participant A - O'!E111</f>
        <v>411.25503500000002</v>
      </c>
      <c r="I7" s="269">
        <f>'Participant A - O'!E129</f>
        <v>386.76782200000002</v>
      </c>
      <c r="J7" s="268">
        <f>'Participant A - O'!E147</f>
        <v>351.05999800000001</v>
      </c>
      <c r="K7" s="269">
        <f>'Participant A - O'!E165</f>
        <v>277.29959100000002</v>
      </c>
      <c r="L7" s="73"/>
      <c r="M7" s="227"/>
      <c r="N7" s="233" t="s">
        <v>88</v>
      </c>
      <c r="O7" s="257">
        <f>'Participant A - O'!J3</f>
        <v>22563.574219999999</v>
      </c>
      <c r="P7" s="258">
        <f>'Participant A - O'!J21</f>
        <v>20947.785159999999</v>
      </c>
      <c r="Q7" s="257">
        <f>'Participant A - O'!J39</f>
        <v>19743.60742</v>
      </c>
      <c r="R7" s="258">
        <f>'Participant A - O'!J57</f>
        <v>18564.65625</v>
      </c>
      <c r="S7" s="257">
        <f>'Participant A - O'!J75</f>
        <v>17138.699219999999</v>
      </c>
      <c r="T7" s="258">
        <f>'Participant A - O'!J93</f>
        <v>15135.11621</v>
      </c>
      <c r="U7" s="257">
        <f>'Participant A - O'!J111</f>
        <v>13305.39551</v>
      </c>
      <c r="V7" s="258">
        <f>'Participant A - O'!J129</f>
        <v>11782.172850000001</v>
      </c>
      <c r="W7" s="257">
        <f>'Participant A - O'!J147</f>
        <v>9679.9677730000003</v>
      </c>
      <c r="X7" s="258">
        <f>'Participant A - O'!J165</f>
        <v>5869.9951170000004</v>
      </c>
      <c r="Y7" s="73"/>
      <c r="Z7" s="227"/>
      <c r="AA7" s="236" t="s">
        <v>88</v>
      </c>
      <c r="AB7" s="243">
        <f>'Participant A - O'!O3</f>
        <v>2517285.733</v>
      </c>
      <c r="AC7" s="240">
        <f t="shared" si="0"/>
        <v>2517.2857330000002</v>
      </c>
      <c r="AO7" s="201" t="s">
        <v>129</v>
      </c>
      <c r="AP7" s="238" t="s">
        <v>59</v>
      </c>
      <c r="AQ7" s="203" t="s">
        <v>121</v>
      </c>
    </row>
    <row r="8" spans="1:46" x14ac:dyDescent="0.25">
      <c r="A8" s="218" t="s">
        <v>89</v>
      </c>
      <c r="B8" s="270">
        <f>'Participant A - O'!E4</f>
        <v>537.59167500000001</v>
      </c>
      <c r="C8" s="271">
        <f>'Participant A - O'!E22</f>
        <v>521.15045199999997</v>
      </c>
      <c r="D8" s="270">
        <f>'Participant A - O'!E40</f>
        <v>505.843658</v>
      </c>
      <c r="E8" s="271">
        <f>'Participant A - O'!E58</f>
        <v>491.09887700000002</v>
      </c>
      <c r="F8" s="270">
        <f>'Participant A - O'!E76</f>
        <v>473.83407599999998</v>
      </c>
      <c r="G8" s="271">
        <f>'Participant A - O'!E94</f>
        <v>444.28512599999999</v>
      </c>
      <c r="H8" s="270">
        <f>'Participant A - O'!E112</f>
        <v>414.75036599999999</v>
      </c>
      <c r="I8" s="271">
        <f>'Participant A - O'!E130</f>
        <v>388.42700200000002</v>
      </c>
      <c r="J8" s="270">
        <f>'Participant A - O'!E148</f>
        <v>349.10687300000001</v>
      </c>
      <c r="K8" s="271">
        <f>'Participant A - O'!E166</f>
        <v>270.821259</v>
      </c>
      <c r="L8" s="73"/>
      <c r="M8" s="227"/>
      <c r="N8" s="234" t="s">
        <v>89</v>
      </c>
      <c r="O8" s="259">
        <f>'Participant A - O'!J4</f>
        <v>22890.755860000001</v>
      </c>
      <c r="P8" s="260">
        <f>'Participant A - O'!J22</f>
        <v>21360.664059999999</v>
      </c>
      <c r="Q8" s="259">
        <f>'Participant A - O'!J40</f>
        <v>19981.60742</v>
      </c>
      <c r="R8" s="260">
        <f>'Participant A - O'!J58</f>
        <v>18689.70508</v>
      </c>
      <c r="S8" s="259">
        <f>'Participant A - O'!J76</f>
        <v>17315.992190000001</v>
      </c>
      <c r="T8" s="260">
        <f>'Participant A - O'!J94</f>
        <v>15266.69824</v>
      </c>
      <c r="U8" s="259">
        <f>'Participant A - O'!J112</f>
        <v>13455.691409999999</v>
      </c>
      <c r="V8" s="260">
        <f>'Participant A - O'!J130</f>
        <v>11860.99121</v>
      </c>
      <c r="W8" s="259">
        <f>'Participant A - O'!J148</f>
        <v>9557.7890630000002</v>
      </c>
      <c r="X8" s="260">
        <f>'Participant A - O'!J166</f>
        <v>5415.5615230000003</v>
      </c>
      <c r="Y8" s="73"/>
      <c r="Z8" s="227"/>
      <c r="AA8" s="237" t="s">
        <v>89</v>
      </c>
      <c r="AB8" s="244">
        <f>'Participant A - O'!O4</f>
        <v>2530287.1609999998</v>
      </c>
      <c r="AC8" s="241">
        <f t="shared" si="0"/>
        <v>2530.2871609999997</v>
      </c>
      <c r="AO8" s="235" t="s">
        <v>130</v>
      </c>
      <c r="AP8" s="242">
        <v>1390068.642</v>
      </c>
      <c r="AQ8" s="285">
        <v>1390.068642</v>
      </c>
      <c r="AR8">
        <f>(STDEV(AQ8:AQ10)/AVERAGE(AQ8:AQ10))*100</f>
        <v>0.14047623792873193</v>
      </c>
      <c r="AS8" s="229">
        <f>AVERAGE(AR8:AR14)</f>
        <v>0.14933241479161177</v>
      </c>
      <c r="AT8">
        <f>STDEV(AR8:AR35)/SQRT(COUNT(AR8:AR35))</f>
        <v>3.7546582870770145E-2</v>
      </c>
    </row>
    <row r="9" spans="1:46" x14ac:dyDescent="0.25">
      <c r="A9" s="216" t="s">
        <v>90</v>
      </c>
      <c r="B9" s="266">
        <f>'Participant B - O'!E2</f>
        <v>364.32867399999998</v>
      </c>
      <c r="C9" s="267">
        <f>'Participant B - O'!E20</f>
        <v>351.61062600000002</v>
      </c>
      <c r="D9" s="266">
        <f>'Participant B - O'!E38</f>
        <v>334.819031</v>
      </c>
      <c r="E9" s="267">
        <f>'Participant B - O'!E56</f>
        <v>313.03125</v>
      </c>
      <c r="F9" s="266">
        <f>'Participant B - O'!E74</f>
        <v>298.464539</v>
      </c>
      <c r="G9" s="267">
        <f>'Participant B - O'!E92</f>
        <v>293.27099600000003</v>
      </c>
      <c r="H9" s="266">
        <f>'Participant B - O'!E110</f>
        <v>282.34027099999997</v>
      </c>
      <c r="I9" s="267">
        <f>'Participant B - O'!E128</f>
        <v>264.86721799999998</v>
      </c>
      <c r="J9" s="266">
        <f>'Participant B - O'!E146</f>
        <v>241.49146999999999</v>
      </c>
      <c r="K9" s="267">
        <f>'Participant B - O'!E164</f>
        <v>197.12434400000001</v>
      </c>
      <c r="L9" s="73"/>
      <c r="M9" s="227"/>
      <c r="N9" s="232" t="s">
        <v>90</v>
      </c>
      <c r="O9" s="255">
        <f>'Participant B - O'!J2</f>
        <v>9849.125</v>
      </c>
      <c r="P9" s="256">
        <f>'Participant B - O'!J20</f>
        <v>9314.8251949999994</v>
      </c>
      <c r="Q9" s="255">
        <f>'Participant B - O'!J38</f>
        <v>8557.5087889999995</v>
      </c>
      <c r="R9" s="256">
        <f>'Participant B - O'!J56</f>
        <v>7585.1640630000002</v>
      </c>
      <c r="S9" s="255">
        <f>'Participant B - O'!J74</f>
        <v>6955.8901370000003</v>
      </c>
      <c r="T9" s="256">
        <f>'Participant B - O'!J92</f>
        <v>6629.861328</v>
      </c>
      <c r="U9" s="255">
        <f>'Participant B - O'!J110</f>
        <v>6163.1533200000003</v>
      </c>
      <c r="V9" s="256">
        <f>'Participant B - O'!J128</f>
        <v>5363.2661129999997</v>
      </c>
      <c r="W9" s="255">
        <f>'Participant B - O'!J146</f>
        <v>4423.2436520000001</v>
      </c>
      <c r="X9" s="256">
        <f>'Participant B - O'!J164</f>
        <v>2961.6289059999999</v>
      </c>
      <c r="Y9" s="73"/>
      <c r="Z9" s="227"/>
      <c r="AA9" s="235" t="s">
        <v>90</v>
      </c>
      <c r="AB9" s="242">
        <f>'Participant B - O'!O2</f>
        <v>1103808.2039999999</v>
      </c>
      <c r="AC9" s="239">
        <f t="shared" si="0"/>
        <v>1103.8082039999999</v>
      </c>
      <c r="AM9" s="200"/>
      <c r="AO9" s="236" t="s">
        <v>131</v>
      </c>
      <c r="AP9" s="243">
        <v>1387009.6140000001</v>
      </c>
      <c r="AQ9" s="286">
        <v>1387.0096140000001</v>
      </c>
    </row>
    <row r="10" spans="1:46" x14ac:dyDescent="0.25">
      <c r="A10" s="217" t="s">
        <v>91</v>
      </c>
      <c r="B10" s="268">
        <f>'Participant B - O'!E3</f>
        <v>359.92980999999997</v>
      </c>
      <c r="C10" s="269">
        <f>'Participant B - O'!E21</f>
        <v>348.48443600000002</v>
      </c>
      <c r="D10" s="268">
        <f>'Participant B - O'!E39</f>
        <v>333.87994400000002</v>
      </c>
      <c r="E10" s="269">
        <f>'Participant B - O'!E57</f>
        <v>313.97125199999999</v>
      </c>
      <c r="F10" s="268">
        <f>'Participant B - O'!E75</f>
        <v>297.34603900000002</v>
      </c>
      <c r="G10" s="269">
        <f>'Participant B - O'!E93</f>
        <v>291.78482100000002</v>
      </c>
      <c r="H10" s="268">
        <f>'Participant B - O'!E111</f>
        <v>281.31237800000002</v>
      </c>
      <c r="I10" s="269">
        <f>'Participant B - O'!E129</f>
        <v>264.98291</v>
      </c>
      <c r="J10" s="268">
        <f>'Participant B - O'!E147</f>
        <v>243.00514200000001</v>
      </c>
      <c r="K10" s="269">
        <f>'Participant B - O'!E165</f>
        <v>207.26466400000001</v>
      </c>
      <c r="L10" s="73"/>
      <c r="M10" s="227"/>
      <c r="N10" s="233" t="s">
        <v>91</v>
      </c>
      <c r="O10" s="257">
        <f>'Participant B - O'!J3</f>
        <v>9660.7539059999999</v>
      </c>
      <c r="P10" s="258">
        <f>'Participant B - O'!J21</f>
        <v>9122.9580079999996</v>
      </c>
      <c r="Q10" s="257">
        <f>'Participant B - O'!J39</f>
        <v>8465.2167969999991</v>
      </c>
      <c r="R10" s="258">
        <f>'Participant B - O'!J57</f>
        <v>7586.9291990000002</v>
      </c>
      <c r="S10" s="257">
        <f>'Participant B - O'!J75</f>
        <v>6914.8017579999996</v>
      </c>
      <c r="T10" s="258">
        <f>'Participant B - O'!J93</f>
        <v>6604.9072269999997</v>
      </c>
      <c r="U10" s="257">
        <f>'Participant B - O'!J111</f>
        <v>6144.6118159999996</v>
      </c>
      <c r="V10" s="258">
        <f>'Participant B - O'!J129</f>
        <v>5405.7880859999996</v>
      </c>
      <c r="W10" s="257">
        <f>'Participant B - O'!J147</f>
        <v>4528.4599609999996</v>
      </c>
      <c r="X10" s="258">
        <f>'Participant B - O'!J165</f>
        <v>3270.8439939999998</v>
      </c>
      <c r="Y10" s="73"/>
      <c r="Z10" s="227"/>
      <c r="AA10" s="236" t="s">
        <v>91</v>
      </c>
      <c r="AB10" s="243">
        <f>'Participant B - O'!O3</f>
        <v>1109191.183</v>
      </c>
      <c r="AC10" s="240">
        <f t="shared" si="0"/>
        <v>1109.1911829999999</v>
      </c>
      <c r="AO10" s="237" t="s">
        <v>132</v>
      </c>
      <c r="AP10" s="244">
        <v>1386445.2250000001</v>
      </c>
      <c r="AQ10" s="287">
        <v>1386.4452250000002</v>
      </c>
    </row>
    <row r="11" spans="1:46" x14ac:dyDescent="0.25">
      <c r="A11" s="218" t="s">
        <v>92</v>
      </c>
      <c r="B11" s="270">
        <f>'Participant B - O'!E4</f>
        <v>359.086029</v>
      </c>
      <c r="C11" s="271">
        <f>'Participant B - O'!E22</f>
        <v>347.39984099999998</v>
      </c>
      <c r="D11" s="270">
        <f>'Participant B - O'!E40</f>
        <v>330.20208700000001</v>
      </c>
      <c r="E11" s="271">
        <f>'Participant B - O'!E58</f>
        <v>309.87747200000001</v>
      </c>
      <c r="F11" s="270">
        <f>'Participant B - O'!E76</f>
        <v>293.27856400000002</v>
      </c>
      <c r="G11" s="271">
        <f>'Participant B - O'!E94</f>
        <v>287.86962899999997</v>
      </c>
      <c r="H11" s="270">
        <f>'Participant B - O'!E112</f>
        <v>277.30114700000001</v>
      </c>
      <c r="I11" s="271">
        <f>'Participant B - O'!E130</f>
        <v>260.97384599999998</v>
      </c>
      <c r="J11" s="270">
        <f>'Participant B - O'!E148</f>
        <v>238.31376599999999</v>
      </c>
      <c r="K11" s="271">
        <f>'Participant B - O'!E166</f>
        <v>197.932648</v>
      </c>
      <c r="L11" s="73"/>
      <c r="M11" s="227"/>
      <c r="N11" s="234" t="s">
        <v>92</v>
      </c>
      <c r="O11" s="259">
        <f>'Participant B - O'!J4</f>
        <v>9642.2451170000004</v>
      </c>
      <c r="P11" s="260">
        <f>'Participant B - O'!J22</f>
        <v>9063.9599610000005</v>
      </c>
      <c r="Q11" s="259">
        <f>'Participant B - O'!J40</f>
        <v>8289.296875</v>
      </c>
      <c r="R11" s="260">
        <f>'Participant B - O'!J58</f>
        <v>7389.6279299999997</v>
      </c>
      <c r="S11" s="259">
        <f>'Participant B - O'!J76</f>
        <v>6714.1044920000004</v>
      </c>
      <c r="T11" s="260">
        <f>'Participant B - O'!J94</f>
        <v>6380.1850590000004</v>
      </c>
      <c r="U11" s="259">
        <f>'Participant B - O'!J112</f>
        <v>5944.2543949999999</v>
      </c>
      <c r="V11" s="260">
        <f>'Participant B - O'!J130</f>
        <v>5192.3828130000002</v>
      </c>
      <c r="W11" s="259">
        <f>'Participant B - O'!J148</f>
        <v>4312.4926759999998</v>
      </c>
      <c r="X11" s="260">
        <f>'Participant B - O'!J166</f>
        <v>2973.4489749999998</v>
      </c>
      <c r="Y11" s="73"/>
      <c r="Z11" s="227"/>
      <c r="AA11" s="237" t="s">
        <v>92</v>
      </c>
      <c r="AB11" s="244">
        <f>'Participant B - O'!O4</f>
        <v>1074958.2490000001</v>
      </c>
      <c r="AC11" s="241">
        <f t="shared" si="0"/>
        <v>1074.958249</v>
      </c>
      <c r="AO11" s="235" t="s">
        <v>133</v>
      </c>
      <c r="AP11" s="242">
        <v>1442692.1329999999</v>
      </c>
      <c r="AQ11" s="285">
        <v>1442.692133</v>
      </c>
      <c r="AR11">
        <f>(STDEV(AQ11:AQ13)/AVERAGE(AQ11:AQ13))*100</f>
        <v>0.21833924395361159</v>
      </c>
    </row>
    <row r="12" spans="1:46" x14ac:dyDescent="0.25">
      <c r="A12" s="216" t="s">
        <v>93</v>
      </c>
      <c r="B12" s="266">
        <f>'Participant C - O'!E2</f>
        <v>397.42950400000001</v>
      </c>
      <c r="C12" s="267">
        <f>'Participant C - O'!E20</f>
        <v>407.72161899999998</v>
      </c>
      <c r="D12" s="266">
        <f>'Participant C - O'!E38</f>
        <v>399.40002399999997</v>
      </c>
      <c r="E12" s="267">
        <f>'Participant C - O'!E56</f>
        <v>378.83694500000001</v>
      </c>
      <c r="F12" s="266">
        <f>'Participant C - O'!E74</f>
        <v>356.07504299999999</v>
      </c>
      <c r="G12" s="267">
        <f>'Participant C - O'!E92</f>
        <v>339.21847500000001</v>
      </c>
      <c r="H12" s="266">
        <f>'Participant C - O'!E110</f>
        <v>323.10644500000001</v>
      </c>
      <c r="I12" s="267">
        <f>'Participant C - O'!E128</f>
        <v>314.25839200000001</v>
      </c>
      <c r="J12" s="266">
        <f>'Participant C - O'!E146</f>
        <v>323.84576399999997</v>
      </c>
      <c r="K12" s="267">
        <f>'Participant C - O'!E164</f>
        <v>270.22592200000003</v>
      </c>
      <c r="L12" s="73"/>
      <c r="M12" s="227"/>
      <c r="N12" s="232" t="s">
        <v>93</v>
      </c>
      <c r="O12" s="255">
        <f>'Participant C - O'!J2</f>
        <v>11422.15137</v>
      </c>
      <c r="P12" s="256">
        <f>'Participant C - O'!J20</f>
        <v>12077.7207</v>
      </c>
      <c r="Q12" s="255">
        <f>'Participant C - O'!J38</f>
        <v>12134.193359999999</v>
      </c>
      <c r="R12" s="256">
        <f>'Participant C - O'!J56</f>
        <v>11195.27637</v>
      </c>
      <c r="S12" s="255">
        <f>'Participant C - O'!J74</f>
        <v>9944.5019530000009</v>
      </c>
      <c r="T12" s="256">
        <f>'Participant C - O'!J92</f>
        <v>8971.1074219999991</v>
      </c>
      <c r="U12" s="255">
        <f>'Participant C - O'!J110</f>
        <v>8110.6474609999996</v>
      </c>
      <c r="V12" s="256">
        <f>'Participant C - O'!J128</f>
        <v>7563.783203</v>
      </c>
      <c r="W12" s="255">
        <f>'Participant C - O'!J146</f>
        <v>8061.5029299999997</v>
      </c>
      <c r="X12" s="256">
        <f>'Participant C - O'!J164</f>
        <v>5599.7753910000001</v>
      </c>
      <c r="Y12" s="73"/>
      <c r="Z12" s="227"/>
      <c r="AA12" s="235" t="s">
        <v>93</v>
      </c>
      <c r="AB12" s="242">
        <f>'Participant C - O'!O2</f>
        <v>2149835.5550000002</v>
      </c>
      <c r="AC12" s="239">
        <f t="shared" si="0"/>
        <v>2149.8355550000001</v>
      </c>
      <c r="AM12" s="200"/>
      <c r="AO12" s="236" t="s">
        <v>134</v>
      </c>
      <c r="AP12" s="243">
        <v>1446917.44</v>
      </c>
      <c r="AQ12" s="286">
        <v>1446.9174399999999</v>
      </c>
    </row>
    <row r="13" spans="1:46" x14ac:dyDescent="0.25">
      <c r="A13" s="217" t="s">
        <v>94</v>
      </c>
      <c r="B13" s="268">
        <f>'Participant C - O'!E3</f>
        <v>394.130493</v>
      </c>
      <c r="C13" s="269">
        <f>'Participant C - O'!E21</f>
        <v>402.73468000000003</v>
      </c>
      <c r="D13" s="268">
        <f>'Participant C - O'!E39</f>
        <v>396.27593999999999</v>
      </c>
      <c r="E13" s="269">
        <f>'Participant C - O'!E57</f>
        <v>375.76632699999999</v>
      </c>
      <c r="F13" s="268">
        <f>'Participant C - O'!E75</f>
        <v>352.278503</v>
      </c>
      <c r="G13" s="269">
        <f>'Participant C - O'!E93</f>
        <v>335.87991299999999</v>
      </c>
      <c r="H13" s="268">
        <f>'Participant C - O'!E111</f>
        <v>319.71914700000002</v>
      </c>
      <c r="I13" s="269">
        <f>'Participant C - O'!E129</f>
        <v>310.98168900000002</v>
      </c>
      <c r="J13" s="268">
        <f>'Participant C - O'!E147</f>
        <v>320.32208300000002</v>
      </c>
      <c r="K13" s="269">
        <f>'Participant C - O'!E165</f>
        <v>267.65808099999998</v>
      </c>
      <c r="L13" s="73"/>
      <c r="M13" s="227"/>
      <c r="N13" s="233" t="s">
        <v>94</v>
      </c>
      <c r="O13" s="257">
        <f>'Participant C - O'!J3</f>
        <v>11198.03809</v>
      </c>
      <c r="P13" s="258">
        <f>'Participant C - O'!J21</f>
        <v>11750.228520000001</v>
      </c>
      <c r="Q13" s="257">
        <f>'Participant C - O'!J39</f>
        <v>11819.9707</v>
      </c>
      <c r="R13" s="258">
        <f>'Participant C - O'!J57</f>
        <v>11007.94434</v>
      </c>
      <c r="S13" s="257">
        <f>'Participant C - O'!J75</f>
        <v>9746.0947269999997</v>
      </c>
      <c r="T13" s="258">
        <f>'Participant C - O'!J93</f>
        <v>8793.3925780000009</v>
      </c>
      <c r="U13" s="257" t="str">
        <f>'Participant C - O'!J111</f>
        <v>N/A</v>
      </c>
      <c r="V13" s="258">
        <f>'Participant C - O'!J129</f>
        <v>7359.3828130000002</v>
      </c>
      <c r="W13" s="257">
        <f>'Participant C - O'!J147</f>
        <v>7896.5078130000002</v>
      </c>
      <c r="X13" s="258">
        <f>'Participant C - O'!J165</f>
        <v>5511.2368159999996</v>
      </c>
      <c r="Z13" s="225"/>
      <c r="AA13" s="236" t="s">
        <v>94</v>
      </c>
      <c r="AB13" s="243">
        <f>'Participant C - O'!O3</f>
        <v>2100985.7689999999</v>
      </c>
      <c r="AC13" s="240">
        <f t="shared" si="0"/>
        <v>2100.9857689999999</v>
      </c>
      <c r="AO13" s="237" t="s">
        <v>135</v>
      </c>
      <c r="AP13" s="244">
        <v>1448869.2849999999</v>
      </c>
      <c r="AQ13" s="287">
        <v>1448.869285</v>
      </c>
    </row>
    <row r="14" spans="1:46" x14ac:dyDescent="0.25">
      <c r="A14" s="218" t="s">
        <v>95</v>
      </c>
      <c r="B14" s="270">
        <f>'Participant C - O'!E4</f>
        <v>394.87625100000002</v>
      </c>
      <c r="C14" s="271">
        <f>'Participant C - O'!E22</f>
        <v>403.15301499999998</v>
      </c>
      <c r="D14" s="270">
        <f>'Participant C - O'!E40</f>
        <v>397.77453600000001</v>
      </c>
      <c r="E14" s="271">
        <f>'Participant C - O'!E58</f>
        <v>376.02236900000003</v>
      </c>
      <c r="F14" s="270">
        <f>'Participant C - O'!E76</f>
        <v>352.01745599999998</v>
      </c>
      <c r="G14" s="271">
        <f>'Participant C - O'!E94</f>
        <v>334.30206299999998</v>
      </c>
      <c r="H14" s="270">
        <f>'Participant C - O'!E112</f>
        <v>317.53201300000001</v>
      </c>
      <c r="I14" s="271">
        <f>'Participant C - O'!E130</f>
        <v>308.10461400000003</v>
      </c>
      <c r="J14" s="270">
        <f>'Participant C - O'!E148</f>
        <v>318.91198700000001</v>
      </c>
      <c r="K14" s="271">
        <f>'Participant C - O'!E166</f>
        <v>278.44302399999998</v>
      </c>
      <c r="L14" s="73"/>
      <c r="M14" s="227"/>
      <c r="N14" s="234" t="s">
        <v>95</v>
      </c>
      <c r="O14" s="259">
        <f>'Participant C - O'!J4</f>
        <v>11374.39453</v>
      </c>
      <c r="P14" s="260">
        <f>'Participant C - O'!J22</f>
        <v>11895.88574</v>
      </c>
      <c r="Q14" s="259">
        <f>'Participant C - O'!J40</f>
        <v>11939.05762</v>
      </c>
      <c r="R14" s="260">
        <f>'Participant C - O'!J58</f>
        <v>11013.39453</v>
      </c>
      <c r="S14" s="259">
        <f>'Participant C - O'!J76</f>
        <v>9734.3320309999999</v>
      </c>
      <c r="T14" s="260">
        <f>'Participant C - O'!J94</f>
        <v>8718.4511719999991</v>
      </c>
      <c r="U14" s="259">
        <f>'Participant C - O'!J112</f>
        <v>7852.6884769999997</v>
      </c>
      <c r="V14" s="260">
        <f>'Participant C - O'!J130</f>
        <v>7284.7407229999999</v>
      </c>
      <c r="W14" s="259">
        <f>'Participant C - O'!J148</f>
        <v>7821.8603519999997</v>
      </c>
      <c r="X14" s="260">
        <f>'Participant C - O'!J166</f>
        <v>5612.9233400000003</v>
      </c>
      <c r="Z14" s="225"/>
      <c r="AA14" s="237" t="s">
        <v>95</v>
      </c>
      <c r="AB14" s="244">
        <f>'Participant C - O'!O4</f>
        <v>2109685.7039999999</v>
      </c>
      <c r="AC14" s="241">
        <f t="shared" si="0"/>
        <v>2109.685704</v>
      </c>
      <c r="AO14" s="235" t="s">
        <v>136</v>
      </c>
      <c r="AP14" s="242">
        <v>1446671.7749999999</v>
      </c>
      <c r="AQ14" s="285">
        <v>1446.6717749999998</v>
      </c>
      <c r="AR14">
        <f>(STDEV(AQ14:AQ16)/AVERAGE(AQ14:AQ16))*100</f>
        <v>8.9181762492491823E-2</v>
      </c>
    </row>
    <row r="15" spans="1:46" x14ac:dyDescent="0.25">
      <c r="A15" s="216" t="s">
        <v>96</v>
      </c>
      <c r="B15" s="266">
        <f>'Participant D - O'!E2</f>
        <v>537.99975600000005</v>
      </c>
      <c r="C15" s="267">
        <f>'Participant D - O'!E20</f>
        <v>518.956726</v>
      </c>
      <c r="D15" s="266">
        <f>'Participant D - O'!E38</f>
        <v>501.90035999999998</v>
      </c>
      <c r="E15" s="267">
        <f>'Participant D - O'!E56</f>
        <v>488.79763800000001</v>
      </c>
      <c r="F15" s="266">
        <f>'Participant D - O'!E74</f>
        <v>484.15722699999998</v>
      </c>
      <c r="G15" s="267">
        <f>'Participant D - O'!E92</f>
        <v>464.057007</v>
      </c>
      <c r="H15" s="266">
        <f>'Participant D - O'!E110</f>
        <v>444.98937999999998</v>
      </c>
      <c r="I15" s="267">
        <f>'Participant D - O'!E128</f>
        <v>420.24899299999998</v>
      </c>
      <c r="J15" s="266">
        <f>'Participant D - O'!E146</f>
        <v>371.14645400000001</v>
      </c>
      <c r="K15" s="267">
        <f>'Participant D - O'!E164</f>
        <v>281.41186499999998</v>
      </c>
      <c r="L15" s="73"/>
      <c r="M15" s="227"/>
      <c r="N15" s="232" t="s">
        <v>96</v>
      </c>
      <c r="O15" s="255">
        <f>'Participant D - O'!J2</f>
        <v>21715.123049999998</v>
      </c>
      <c r="P15" s="256">
        <f>'Participant D - O'!J20</f>
        <v>20019.943360000001</v>
      </c>
      <c r="Q15" s="255">
        <f>'Participant D - O'!J38</f>
        <v>18517.681639999999</v>
      </c>
      <c r="R15" s="256">
        <f>'Participant D - O'!J56</f>
        <v>17213.828130000002</v>
      </c>
      <c r="S15" s="255">
        <f>'Participant D - O'!J74</f>
        <v>16525.068360000001</v>
      </c>
      <c r="T15" s="256">
        <f>'Participant D - O'!J92</f>
        <v>15918.499019999999</v>
      </c>
      <c r="U15" s="255">
        <f>'Participant D - O'!J110</f>
        <v>14711.20313</v>
      </c>
      <c r="V15" s="256">
        <f>'Participant D - O'!J128</f>
        <v>13281.811519999999</v>
      </c>
      <c r="W15" s="255">
        <f>'Participant D - O'!J146</f>
        <v>10367.00488</v>
      </c>
      <c r="X15" s="256">
        <f>'Participant D - O'!J164</f>
        <v>5703.1552730000003</v>
      </c>
      <c r="Z15" s="225"/>
      <c r="AA15" s="235" t="s">
        <v>96</v>
      </c>
      <c r="AB15" s="242">
        <f>'Participant D - O'!O2</f>
        <v>2585414.61</v>
      </c>
      <c r="AC15" s="239">
        <f t="shared" si="0"/>
        <v>2585.4146099999998</v>
      </c>
      <c r="AM15" s="200"/>
      <c r="AO15" s="236" t="s">
        <v>137</v>
      </c>
      <c r="AP15" s="243">
        <v>1448995.8119999999</v>
      </c>
      <c r="AQ15" s="286">
        <v>1448.9958119999999</v>
      </c>
    </row>
    <row r="16" spans="1:46" x14ac:dyDescent="0.25">
      <c r="A16" s="217" t="s">
        <v>97</v>
      </c>
      <c r="B16" s="268">
        <f>'Participant D - O'!E3</f>
        <v>536.55218500000001</v>
      </c>
      <c r="C16" s="269">
        <f>'Participant D - O'!E21</f>
        <v>519.24761999999998</v>
      </c>
      <c r="D16" s="268">
        <f>'Participant D - O'!E39</f>
        <v>503.57534800000002</v>
      </c>
      <c r="E16" s="269">
        <f>'Participant D - O'!E57</f>
        <v>489.44396999999998</v>
      </c>
      <c r="F16" s="268">
        <f>'Participant D - O'!E75</f>
        <v>484.26272599999999</v>
      </c>
      <c r="G16" s="269">
        <f>'Participant D - O'!E93</f>
        <v>465.85055499999999</v>
      </c>
      <c r="H16" s="268">
        <f>'Participant D - O'!E111</f>
        <v>444.99917599999998</v>
      </c>
      <c r="I16" s="269">
        <f>'Participant D - O'!E129</f>
        <v>420.59625199999999</v>
      </c>
      <c r="J16" s="268">
        <f>'Participant D - O'!E147</f>
        <v>372.45233200000001</v>
      </c>
      <c r="K16" s="269">
        <f>'Participant D - O'!E165</f>
        <v>281.60952800000001</v>
      </c>
      <c r="M16" s="225"/>
      <c r="N16" s="233" t="s">
        <v>97</v>
      </c>
      <c r="O16" s="257">
        <f>'Participant D - O'!J3</f>
        <v>21615.400389999999</v>
      </c>
      <c r="P16" s="258">
        <f>'Participant D - O'!J21</f>
        <v>20082.703130000002</v>
      </c>
      <c r="Q16" s="257">
        <f>'Participant D - O'!J39</f>
        <v>18644.933590000001</v>
      </c>
      <c r="R16" s="258">
        <f>'Participant D - O'!J57</f>
        <v>17349.125</v>
      </c>
      <c r="S16" s="257">
        <f>'Participant D - O'!J75</f>
        <v>16713.400389999999</v>
      </c>
      <c r="T16" s="258">
        <f>'Participant D - O'!J93</f>
        <v>16047.81934</v>
      </c>
      <c r="U16" s="257">
        <f>'Participant D - O'!J111</f>
        <v>14756.20606</v>
      </c>
      <c r="V16" s="258">
        <f>'Participant D - O'!J129</f>
        <v>13276.002930000001</v>
      </c>
      <c r="W16" s="257">
        <f>'Participant D - O'!J147</f>
        <v>10404.73731</v>
      </c>
      <c r="X16" s="258">
        <f>'Participant D - O'!J165</f>
        <v>5638.1166990000002</v>
      </c>
      <c r="Z16" s="225"/>
      <c r="AA16" s="236" t="s">
        <v>97</v>
      </c>
      <c r="AB16" s="243">
        <f>'Participant D - O'!O3</f>
        <v>2594413.4339999999</v>
      </c>
      <c r="AC16" s="240">
        <f t="shared" si="0"/>
        <v>2594.4134340000001</v>
      </c>
      <c r="AO16" s="237" t="s">
        <v>138</v>
      </c>
      <c r="AP16" s="244">
        <v>1446859.875</v>
      </c>
      <c r="AQ16" s="287">
        <v>1446.8598750000001</v>
      </c>
    </row>
    <row r="17" spans="1:43" x14ac:dyDescent="0.25">
      <c r="A17" s="218" t="s">
        <v>98</v>
      </c>
      <c r="B17" s="270">
        <f>'Participant D - O'!E4</f>
        <v>537.18573000000004</v>
      </c>
      <c r="C17" s="271">
        <f>'Participant D - O'!E22</f>
        <v>518.52667199999996</v>
      </c>
      <c r="D17" s="270">
        <f>'Participant D - O'!E40</f>
        <v>501.55859400000003</v>
      </c>
      <c r="E17" s="271">
        <f>'Participant D - O'!E58</f>
        <v>487.88595600000002</v>
      </c>
      <c r="F17" s="270">
        <f>'Participant D - O'!E76</f>
        <v>484.61965900000001</v>
      </c>
      <c r="G17" s="271">
        <f>'Participant D - O'!E94</f>
        <v>466.15936299999998</v>
      </c>
      <c r="H17" s="270">
        <f>'Participant D - O'!E112</f>
        <v>447.59442100000001</v>
      </c>
      <c r="I17" s="271">
        <f>'Participant D - O'!E130</f>
        <v>422.516907</v>
      </c>
      <c r="J17" s="270">
        <f>'Participant D - O'!E148</f>
        <v>372.05087300000002</v>
      </c>
      <c r="K17" s="271">
        <f>'Participant D - O'!E166</f>
        <v>278.04775999999998</v>
      </c>
      <c r="M17" s="225"/>
      <c r="N17" s="234" t="s">
        <v>98</v>
      </c>
      <c r="O17" s="259">
        <f>'Participant D - O'!J4</f>
        <v>21767.166020000001</v>
      </c>
      <c r="P17" s="260" t="str">
        <f>'Participant D - O'!J22</f>
        <v>N/A</v>
      </c>
      <c r="Q17" s="259">
        <f>'Participant D - O'!J40</f>
        <v>18565.496090000001</v>
      </c>
      <c r="R17" s="260">
        <f>'Participant D - O'!J58</f>
        <v>17300.917969999999</v>
      </c>
      <c r="S17" s="259" t="str">
        <f>'Participant D - O'!J76</f>
        <v>N/A</v>
      </c>
      <c r="T17" s="260">
        <f>'Participant D - O'!J94</f>
        <v>16074.57324</v>
      </c>
      <c r="U17" s="259">
        <f>'Participant D - O'!J112</f>
        <v>14919.33691</v>
      </c>
      <c r="V17" s="260">
        <f>'Participant D - O'!J130</f>
        <v>13415.186519999999</v>
      </c>
      <c r="W17" s="259">
        <f>'Participant D - O'!J148</f>
        <v>10419.25195</v>
      </c>
      <c r="X17" s="260">
        <f>'Participant D - O'!J166</f>
        <v>5547.3037109999996</v>
      </c>
      <c r="Z17" s="225"/>
      <c r="AA17" s="237" t="s">
        <v>98</v>
      </c>
      <c r="AB17" s="244">
        <f>'Participant D - O'!O4</f>
        <v>2597672.65</v>
      </c>
      <c r="AC17" s="241">
        <f t="shared" si="0"/>
        <v>2597.67265</v>
      </c>
      <c r="AO17" s="235" t="s">
        <v>139</v>
      </c>
      <c r="AP17" s="242">
        <v>1436697.2439999999</v>
      </c>
      <c r="AQ17" s="285">
        <v>1436.697244</v>
      </c>
    </row>
    <row r="18" spans="1:43" x14ac:dyDescent="0.25">
      <c r="A18" s="216" t="s">
        <v>99</v>
      </c>
      <c r="B18" s="266">
        <f>'Participant E (TR) - O'!E2</f>
        <v>274.38201900000001</v>
      </c>
      <c r="C18" s="267">
        <f>'Participant E (TR) - O'!E20</f>
        <v>277.72341899999998</v>
      </c>
      <c r="D18" s="266">
        <f>'Participant E (TR) - O'!E38</f>
        <v>272.95678700000002</v>
      </c>
      <c r="E18" s="267">
        <f>'Participant E (TR) - O'!E56</f>
        <v>259.56753500000002</v>
      </c>
      <c r="F18" s="266">
        <f>'Participant E (TR) - O'!E74</f>
        <v>239.16786200000001</v>
      </c>
      <c r="G18" s="267">
        <f>'Participant E (TR) - O'!E92</f>
        <v>223.185745</v>
      </c>
      <c r="H18" s="266">
        <f>'Participant E (TR) - O'!E110</f>
        <v>208.60807800000001</v>
      </c>
      <c r="I18" s="267">
        <f>'Participant E (TR) - O'!E128</f>
        <v>197.56167600000001</v>
      </c>
      <c r="J18" s="266">
        <f>'Participant E (TR) - O'!E146</f>
        <v>178.98530600000001</v>
      </c>
      <c r="K18" s="267">
        <f>'Participant E (TR) - O'!E164</f>
        <v>139.78804</v>
      </c>
      <c r="M18" s="225"/>
      <c r="N18" s="232" t="s">
        <v>99</v>
      </c>
      <c r="O18" s="255">
        <f>'Participant E (TR) - O'!J2</f>
        <v>32501.184089999999</v>
      </c>
      <c r="P18" s="256">
        <f>'Participant E (TR) - O'!J20</f>
        <v>28456.376950000002</v>
      </c>
      <c r="Q18" s="255">
        <f>'Participant E (TR) - O'!J38</f>
        <v>24457.462100000001</v>
      </c>
      <c r="R18" s="256">
        <f>'Participant E (TR) - O'!J56</f>
        <v>20557.378769999999</v>
      </c>
      <c r="S18" s="255">
        <f>'Participant E (TR) - O'!J74</f>
        <v>16866.3639</v>
      </c>
      <c r="T18" s="256">
        <f>'Participant E (TR) - O'!J92</f>
        <v>13461.549429999999</v>
      </c>
      <c r="U18" s="255">
        <f>'Participant E (TR) - O'!J110</f>
        <v>10272.562900000001</v>
      </c>
      <c r="V18" s="256">
        <f>'Participant E (TR) - O'!J128</f>
        <v>7308.448042</v>
      </c>
      <c r="W18" s="255">
        <f>'Participant E (TR) - O'!J146</f>
        <v>4501.8673479999998</v>
      </c>
      <c r="X18" s="256">
        <f>'Participant E (TR) - O'!J164</f>
        <v>1963.1718000000001</v>
      </c>
      <c r="Z18" s="225"/>
      <c r="AA18" s="235" t="s">
        <v>99</v>
      </c>
      <c r="AB18" s="242">
        <f>'Participant E (TR) - O'!O2</f>
        <v>551065.34640000004</v>
      </c>
      <c r="AC18" s="239">
        <f t="shared" si="0"/>
        <v>551.06534640000007</v>
      </c>
      <c r="AM18" s="200"/>
      <c r="AO18" s="236" t="s">
        <v>140</v>
      </c>
      <c r="AP18" s="243">
        <v>1440891.852</v>
      </c>
      <c r="AQ18" s="286">
        <v>1440.891852</v>
      </c>
    </row>
    <row r="19" spans="1:43" x14ac:dyDescent="0.25">
      <c r="A19" s="217" t="s">
        <v>100</v>
      </c>
      <c r="B19" s="268">
        <f>'Participant E (TR) - O'!E3</f>
        <v>272.02911399999999</v>
      </c>
      <c r="C19" s="269">
        <f>'Participant E (TR) - O'!E21</f>
        <v>275.38085899999999</v>
      </c>
      <c r="D19" s="268">
        <f>'Participant E (TR) - O'!E39</f>
        <v>271.02654999999999</v>
      </c>
      <c r="E19" s="269">
        <f>'Participant E (TR) - O'!E57</f>
        <v>257.67401100000001</v>
      </c>
      <c r="F19" s="268">
        <f>'Participant E (TR) - O'!E75</f>
        <v>237.013229</v>
      </c>
      <c r="G19" s="269">
        <f>'Participant E (TR) - O'!E93</f>
        <v>219.93176299999999</v>
      </c>
      <c r="H19" s="268">
        <f>'Participant E (TR) - O'!E111</f>
        <v>204.57002299999999</v>
      </c>
      <c r="I19" s="269">
        <f>'Participant E (TR) - O'!E129</f>
        <v>192.97058100000001</v>
      </c>
      <c r="J19" s="268">
        <f>'Participant E (TR) - O'!E147</f>
        <v>176.948868</v>
      </c>
      <c r="K19" s="269">
        <f>'Participant E (TR) - O'!E165</f>
        <v>139.486572</v>
      </c>
      <c r="M19" s="225"/>
      <c r="N19" s="233" t="s">
        <v>100</v>
      </c>
      <c r="O19" s="257">
        <f>'Participant E (TR) - O'!J3</f>
        <v>32146.13234</v>
      </c>
      <c r="P19" s="258">
        <f>'Participant E (TR) - O'!J21</f>
        <v>28132.607209999998</v>
      </c>
      <c r="Q19" s="257">
        <f>'Participant E (TR) - O'!J39</f>
        <v>24164.951140000001</v>
      </c>
      <c r="R19" s="258">
        <f>'Participant E (TR) - O'!J57</f>
        <v>20296.7716</v>
      </c>
      <c r="S19" s="257">
        <f>'Participant E (TR) - O'!J75</f>
        <v>16632.084640000001</v>
      </c>
      <c r="T19" s="258">
        <f>'Participant E (TR) - O'!J93</f>
        <v>13264.365229999999</v>
      </c>
      <c r="U19" s="257">
        <f>'Participant E (TR) - O'!J111</f>
        <v>10130.21091</v>
      </c>
      <c r="V19" s="258">
        <f>'Participant E (TR) - O'!J129</f>
        <v>7230.8824430000004</v>
      </c>
      <c r="W19" s="257">
        <f>'Participant E (TR) - O'!J147</f>
        <v>4488.250779</v>
      </c>
      <c r="X19" s="258">
        <f>'Participant E (TR) - O'!J165</f>
        <v>1990.782289</v>
      </c>
      <c r="Z19" s="225"/>
      <c r="AA19" s="236" t="s">
        <v>100</v>
      </c>
      <c r="AB19" s="243">
        <f>'Participant E (TR) - O'!O3</f>
        <v>539375.52899999998</v>
      </c>
      <c r="AC19" s="240">
        <f t="shared" si="0"/>
        <v>539.37552900000003</v>
      </c>
      <c r="AO19" s="237" t="s">
        <v>141</v>
      </c>
      <c r="AP19" s="244">
        <v>1442854.6580000001</v>
      </c>
      <c r="AQ19" s="287">
        <v>1442.854658</v>
      </c>
    </row>
    <row r="20" spans="1:43" x14ac:dyDescent="0.25">
      <c r="A20" s="218" t="s">
        <v>101</v>
      </c>
      <c r="B20" s="270">
        <f>'Participant E (TR) - O'!E4</f>
        <v>273.99026500000002</v>
      </c>
      <c r="C20" s="271">
        <f>'Participant E (TR) - O'!E22</f>
        <v>276.97378500000002</v>
      </c>
      <c r="D20" s="270">
        <f>'Participant E (TR) - O'!E40</f>
        <v>272.488831</v>
      </c>
      <c r="E20" s="271">
        <f>'Participant E (TR) - O'!E58</f>
        <v>258.92770400000001</v>
      </c>
      <c r="F20" s="270">
        <f>'Participant E (TR) - O'!E76</f>
        <v>238.40664699999999</v>
      </c>
      <c r="G20" s="271">
        <f>'Participant E (TR) - O'!E94</f>
        <v>222.17205799999999</v>
      </c>
      <c r="H20" s="270">
        <f>'Participant E (TR) - O'!E112</f>
        <v>207.57498200000001</v>
      </c>
      <c r="I20" s="271">
        <f>'Participant E (TR) - O'!E130</f>
        <v>196.555939</v>
      </c>
      <c r="J20" s="270">
        <f>'Participant E (TR) - O'!E148</f>
        <v>178.14321899999999</v>
      </c>
      <c r="K20" s="271">
        <f>'Participant E (TR) - O'!E166</f>
        <v>140.02195699999999</v>
      </c>
      <c r="M20" s="225"/>
      <c r="N20" s="234" t="s">
        <v>101</v>
      </c>
      <c r="O20" s="259">
        <f>'Participant E (TR) - O'!J4</f>
        <v>32426.172320000001</v>
      </c>
      <c r="P20" s="260">
        <f>'Participant E (TR) - O'!J22</f>
        <v>28388.48458</v>
      </c>
      <c r="Q20" s="259">
        <f>'Participant E (TR) - O'!J40</f>
        <v>24402.54322</v>
      </c>
      <c r="R20" s="260">
        <f>'Participant E (TR) - O'!J58</f>
        <v>20506.225009999998</v>
      </c>
      <c r="S20" s="259">
        <f>'Participant E (TR) - O'!J76</f>
        <v>16827.137350000001</v>
      </c>
      <c r="T20" s="260">
        <f>'Participant E (TR) - O'!J94</f>
        <v>13435.42568</v>
      </c>
      <c r="U20" s="259">
        <f>'Participant E (TR) - O'!J112</f>
        <v>10261.460730000001</v>
      </c>
      <c r="V20" s="260">
        <f>'Participant E (TR) - O'!J130</f>
        <v>7312.1989899999999</v>
      </c>
      <c r="W20" s="259">
        <f>'Participant E (TR) - O'!J148</f>
        <v>4516.1957929999999</v>
      </c>
      <c r="X20" s="260">
        <f>'Participant E (TR) - O'!J166</f>
        <v>1997.275177</v>
      </c>
      <c r="Z20" s="225"/>
      <c r="AA20" s="237" t="s">
        <v>101</v>
      </c>
      <c r="AB20" s="244">
        <f>'Participant E (TR) - O'!O4</f>
        <v>549243.50950000004</v>
      </c>
      <c r="AC20" s="241">
        <f t="shared" si="0"/>
        <v>549.24350950000007</v>
      </c>
      <c r="AO20" s="235" t="s">
        <v>142</v>
      </c>
      <c r="AP20" s="242">
        <v>1441957.635</v>
      </c>
      <c r="AQ20" s="285">
        <v>1441.957635</v>
      </c>
    </row>
    <row r="21" spans="1:43" x14ac:dyDescent="0.25">
      <c r="A21" s="216" t="s">
        <v>102</v>
      </c>
      <c r="B21" s="266">
        <f>'Participant E (TH) - O'!E2</f>
        <v>363.41806000000003</v>
      </c>
      <c r="C21" s="267">
        <f>'Participant E (TH) - O'!E20</f>
        <v>345.35299700000002</v>
      </c>
      <c r="D21" s="266">
        <f>'Participant E (TH) - O'!E38</f>
        <v>326.24490400000002</v>
      </c>
      <c r="E21" s="267">
        <f>'Participant E (TH) - O'!E56</f>
        <v>312.05825800000002</v>
      </c>
      <c r="F21" s="266">
        <f>'Participant E (TH) - O'!E74</f>
        <v>299.431488</v>
      </c>
      <c r="G21" s="267">
        <f>'Participant E (TH) - O'!E92</f>
        <v>287.41039999999998</v>
      </c>
      <c r="H21" s="266">
        <f>'Participant E (TH) - O'!E110</f>
        <v>283.60742199999999</v>
      </c>
      <c r="I21" s="267">
        <f>'Participant E (TH) - O'!E128</f>
        <v>273.28839099999999</v>
      </c>
      <c r="J21" s="266">
        <f>'Participant E (TH) - O'!E146</f>
        <v>241.466858</v>
      </c>
      <c r="K21" s="267">
        <f>'Participant E (TH) - O'!E164</f>
        <v>168.39575199999999</v>
      </c>
      <c r="M21" s="225"/>
      <c r="N21" s="232" t="s">
        <v>102</v>
      </c>
      <c r="O21" s="255">
        <f>'Participant E (TH) - O'!J2</f>
        <v>10367.30566</v>
      </c>
      <c r="P21" s="256">
        <f>'Participant E (TH) - O'!J20</f>
        <v>9318.8955079999996</v>
      </c>
      <c r="Q21" s="255">
        <f>'Participant E (TH) - O'!J38</f>
        <v>8249.5410159999992</v>
      </c>
      <c r="R21" s="256">
        <f>'Participant E (TH) - O'!J56</f>
        <v>7499.2285160000001</v>
      </c>
      <c r="S21" s="255">
        <f>'Participant E (TH) - O'!J74</f>
        <v>6874.8940430000002</v>
      </c>
      <c r="T21" s="256">
        <f>'Participant E (TH) - O'!J92</f>
        <v>6237.6303710000002</v>
      </c>
      <c r="U21" s="255">
        <f>'Participant E (TH) - O'!J110</f>
        <v>5978.4091799999997</v>
      </c>
      <c r="V21" s="256">
        <f>'Participant E (TH) - O'!J128</f>
        <v>5493.0200199999999</v>
      </c>
      <c r="W21" s="255">
        <f>'Participant E (TH) - O'!J146</f>
        <v>4294.84375</v>
      </c>
      <c r="X21" s="256">
        <f>'Participant E (TH) - O'!J164</f>
        <v>2119.6840820000002</v>
      </c>
      <c r="Z21" s="225"/>
      <c r="AA21" s="235" t="s">
        <v>102</v>
      </c>
      <c r="AB21" s="242">
        <f>'Participant E (TH) - O'!O2</f>
        <v>877882.86659999995</v>
      </c>
      <c r="AC21" s="239">
        <f t="shared" si="0"/>
        <v>877.88286659999994</v>
      </c>
      <c r="AM21" s="200"/>
      <c r="AO21" s="236" t="s">
        <v>143</v>
      </c>
      <c r="AP21" s="243">
        <v>1446200.0859999999</v>
      </c>
      <c r="AQ21" s="286">
        <v>1446.2000859999998</v>
      </c>
    </row>
    <row r="22" spans="1:43" x14ac:dyDescent="0.25">
      <c r="A22" s="217" t="s">
        <v>103</v>
      </c>
      <c r="B22" s="268">
        <f>'Participant E (TH) - O'!E3</f>
        <v>363.45523100000003</v>
      </c>
      <c r="C22" s="269">
        <f>'Participant E (TH) - O'!E21</f>
        <v>345.33029199999999</v>
      </c>
      <c r="D22" s="268">
        <f>'Participant E (TH) - O'!E39</f>
        <v>326.74935900000003</v>
      </c>
      <c r="E22" s="269">
        <f>'Participant E (TH) - O'!E57</f>
        <v>312.663208</v>
      </c>
      <c r="F22" s="268">
        <f>'Participant E (TH) - O'!E75</f>
        <v>300.141998</v>
      </c>
      <c r="G22" s="269">
        <f>'Participant E (TH) - O'!E93</f>
        <v>288.00650000000002</v>
      </c>
      <c r="H22" s="268">
        <f>'Participant E (TH) - O'!E111</f>
        <v>285.54461700000002</v>
      </c>
      <c r="I22" s="269">
        <f>'Participant E (TH) - O'!E129</f>
        <v>274.74136399999998</v>
      </c>
      <c r="J22" s="268">
        <f>'Participant E (TH) - O'!E147</f>
        <v>241.946732</v>
      </c>
      <c r="K22" s="269">
        <f>'Participant E (TH) - O'!E165</f>
        <v>167.40808100000001</v>
      </c>
      <c r="M22" s="225"/>
      <c r="N22" s="233" t="s">
        <v>103</v>
      </c>
      <c r="O22" s="257">
        <f>'Participant E (TH) - O'!J3</f>
        <v>10344.592769999999</v>
      </c>
      <c r="P22" s="258">
        <f>'Participant E (TH) - O'!J21</f>
        <v>9308.6542969999991</v>
      </c>
      <c r="Q22" s="257">
        <f>'Participant E (TH) - O'!J39</f>
        <v>8261.4365230000003</v>
      </c>
      <c r="R22" s="258">
        <f>'Participant E (TH) - O'!J57</f>
        <v>7529.4570309999999</v>
      </c>
      <c r="S22" s="257">
        <f>'Participant E (TH) - O'!J75</f>
        <v>6918.3686520000001</v>
      </c>
      <c r="T22" s="258">
        <f>'Participant E (TH) - O'!J93</f>
        <v>6281.2397460000002</v>
      </c>
      <c r="U22" s="257">
        <f>'Participant E (TH) - O'!J111</f>
        <v>6049.8378910000001</v>
      </c>
      <c r="V22" s="258">
        <f>'Participant E (TH) - O'!J129</f>
        <v>5557.2490230000003</v>
      </c>
      <c r="W22" s="257">
        <f>'Participant E (TH) - O'!J147</f>
        <v>4317.6464839999999</v>
      </c>
      <c r="X22" s="258">
        <f>'Participant E (TH) - O'!J165</f>
        <v>2092.7346189999998</v>
      </c>
      <c r="Z22" s="225"/>
      <c r="AA22" s="236" t="s">
        <v>103</v>
      </c>
      <c r="AB22" s="243">
        <f>'Participant E (TH) - O'!O3</f>
        <v>880704.40769999998</v>
      </c>
      <c r="AC22" s="240">
        <f t="shared" si="0"/>
        <v>880.70440769999993</v>
      </c>
      <c r="AO22" s="237" t="s">
        <v>144</v>
      </c>
      <c r="AP22" s="244">
        <v>1448154.838</v>
      </c>
      <c r="AQ22" s="287">
        <v>1448.1548379999999</v>
      </c>
    </row>
    <row r="23" spans="1:43" x14ac:dyDescent="0.25">
      <c r="A23" s="218" t="s">
        <v>104</v>
      </c>
      <c r="B23" s="270">
        <f>'Participant E (TH) - O'!E4</f>
        <v>364.95559700000001</v>
      </c>
      <c r="C23" s="271">
        <f>'Participant E (TH) - O'!E22</f>
        <v>347.93267800000001</v>
      </c>
      <c r="D23" s="270">
        <f>'Participant E (TH) - O'!E40</f>
        <v>328.02648900000003</v>
      </c>
      <c r="E23" s="271">
        <f>'Participant E (TH) - O'!E58</f>
        <v>313.29028299999999</v>
      </c>
      <c r="F23" s="270">
        <f>'Participant E (TH) - O'!E76</f>
        <v>300.08371</v>
      </c>
      <c r="G23" s="271">
        <f>'Participant E (TH) - O'!E94</f>
        <v>286.550659</v>
      </c>
      <c r="H23" s="270">
        <f>'Participant E (TH) - O'!E112</f>
        <v>281.35257000000001</v>
      </c>
      <c r="I23" s="271">
        <f>'Participant E (TH) - O'!E130</f>
        <v>269.49035600000002</v>
      </c>
      <c r="J23" s="270">
        <f>'Participant E (TH) - O'!E148</f>
        <v>236.81636</v>
      </c>
      <c r="K23" s="271">
        <f>'Participant E (TH) - O'!E166</f>
        <v>164.57868999999999</v>
      </c>
      <c r="M23" s="225"/>
      <c r="N23" s="234" t="s">
        <v>104</v>
      </c>
      <c r="O23" s="259">
        <f>'Participant E (TH) - O'!J4</f>
        <v>10442.999019999999</v>
      </c>
      <c r="P23" s="260" t="str">
        <f>'Participant E (TH) - O'!J22</f>
        <v>N/A</v>
      </c>
      <c r="Q23" s="259">
        <f>'Participant E (TH) - O'!J40</f>
        <v>8333.7207030000009</v>
      </c>
      <c r="R23" s="260">
        <f>'Participant E (TH) - O'!J58</f>
        <v>7562.6621089999999</v>
      </c>
      <c r="S23" s="259">
        <f>'Participant E (TH) - O'!J76</f>
        <v>6929.7695309999999</v>
      </c>
      <c r="T23" s="260">
        <f>'Participant E (TH) - O'!J94</f>
        <v>6238.2006840000004</v>
      </c>
      <c r="U23" s="259">
        <f>'Participant E (TH) - O'!J112</f>
        <v>5934.7846680000002</v>
      </c>
      <c r="V23" s="260">
        <f>'Participant E (TH) - O'!J130</f>
        <v>5394.5966799999997</v>
      </c>
      <c r="W23" s="259">
        <f>'Participant E (TH) - O'!J148</f>
        <v>4169.9267579999996</v>
      </c>
      <c r="X23" s="260">
        <f>'Participant E (TH) - O'!J166</f>
        <v>2059.7797850000002</v>
      </c>
      <c r="Z23" s="225"/>
      <c r="AA23" s="237" t="s">
        <v>104</v>
      </c>
      <c r="AB23" s="244">
        <f>'Participant E (TH) - O'!O4</f>
        <v>878606.62609999999</v>
      </c>
      <c r="AC23" s="241">
        <f t="shared" si="0"/>
        <v>878.60662609999997</v>
      </c>
      <c r="AO23" s="235" t="s">
        <v>145</v>
      </c>
      <c r="AP23" s="242">
        <v>1430467.2150000001</v>
      </c>
      <c r="AQ23" s="285">
        <v>1430.4672150000001</v>
      </c>
    </row>
    <row r="24" spans="1:43" x14ac:dyDescent="0.25">
      <c r="A24" s="216" t="s">
        <v>111</v>
      </c>
      <c r="B24" s="266">
        <f>'Participant E (TF1) - O'!E2</f>
        <v>495.41345200000001</v>
      </c>
      <c r="C24" s="267">
        <f>'Participant E (TF1) - O'!E20</f>
        <v>480.87725799999998</v>
      </c>
      <c r="D24" s="266">
        <f>'Participant E (TF1) - O'!E38</f>
        <v>466.277985</v>
      </c>
      <c r="E24" s="267">
        <f>'Participant E (TF1) - O'!E56</f>
        <v>443.14013699999998</v>
      </c>
      <c r="F24" s="266">
        <f>'Participant E (TF1) - O'!E74</f>
        <v>414.08496100000002</v>
      </c>
      <c r="G24" s="267">
        <f>'Participant E (TF1) - O'!E92</f>
        <v>386.04745500000001</v>
      </c>
      <c r="H24" s="266">
        <f>'Participant E (TF1) - O'!E110</f>
        <v>355.17507899999998</v>
      </c>
      <c r="I24" s="267">
        <f>'Participant E (TF1) - O'!E128</f>
        <v>312.07254</v>
      </c>
      <c r="J24" s="266">
        <f>'Participant E (TF1) - O'!E146</f>
        <v>254.63610800000001</v>
      </c>
      <c r="K24" s="267">
        <f>'Participant E (TF1) - O'!E164</f>
        <v>179.67437699999999</v>
      </c>
      <c r="M24" s="225"/>
      <c r="N24" s="232" t="s">
        <v>111</v>
      </c>
      <c r="O24" s="255">
        <f>'Participant E (TF1) - O'!J2</f>
        <v>18826.875</v>
      </c>
      <c r="P24" s="256">
        <f>'Participant E (TF1) - O'!J20</f>
        <v>17588.400389999999</v>
      </c>
      <c r="Q24" s="255">
        <f>'Participant E (TF1) - O'!J38</f>
        <v>16539.66992</v>
      </c>
      <c r="R24" s="256">
        <f>'Participant E (TF1) - O'!J56</f>
        <v>14981.150390000001</v>
      </c>
      <c r="S24" s="255">
        <f>'Participant E (TF1) - O'!J74</f>
        <v>13157.50488</v>
      </c>
      <c r="T24" s="256">
        <f>'Participant E (TF1) - O'!J92</f>
        <v>11401.148440000001</v>
      </c>
      <c r="U24" s="255">
        <f>'Participant E (TF1) - O'!J110</f>
        <v>9641.9619139999995</v>
      </c>
      <c r="V24" s="256">
        <f>'Participant E (TF1) - O'!J128</f>
        <v>7537.8344729999999</v>
      </c>
      <c r="W24" s="255">
        <f>'Participant E (TF1) - O'!J146</f>
        <v>4896.5288090000004</v>
      </c>
      <c r="X24" s="256">
        <f>'Participant E (TF1) - O'!J164</f>
        <v>2440.3879390000002</v>
      </c>
      <c r="Z24" s="225"/>
      <c r="AA24" s="235" t="s">
        <v>111</v>
      </c>
      <c r="AB24" s="242">
        <f>'Participant E (TF1) - O'!O2</f>
        <v>1611737.0009999999</v>
      </c>
      <c r="AC24" s="239">
        <f t="shared" si="0"/>
        <v>1611.737001</v>
      </c>
      <c r="AM24" s="200"/>
      <c r="AO24" s="236" t="s">
        <v>146</v>
      </c>
      <c r="AP24" s="243">
        <v>1434865.419</v>
      </c>
      <c r="AQ24" s="286">
        <v>1434.865419</v>
      </c>
    </row>
    <row r="25" spans="1:43" x14ac:dyDescent="0.25">
      <c r="A25" s="217" t="s">
        <v>112</v>
      </c>
      <c r="B25" s="268">
        <f>'Participant E (TF1) - O'!E3</f>
        <v>511.35122699999999</v>
      </c>
      <c r="C25" s="269">
        <f>'Participant E (TF1) - O'!E21</f>
        <v>487.869415</v>
      </c>
      <c r="D25" s="268">
        <f>'Participant E (TF1) - O'!E39</f>
        <v>466.41696200000001</v>
      </c>
      <c r="E25" s="269">
        <f>'Participant E (TF1) - O'!E57</f>
        <v>442.34240699999998</v>
      </c>
      <c r="F25" s="268">
        <f>'Participant E (TF1) - O'!E75</f>
        <v>412.31057700000002</v>
      </c>
      <c r="G25" s="269">
        <f>'Participant E (TF1) - O'!E93</f>
        <v>383.73138399999999</v>
      </c>
      <c r="H25" s="268">
        <f>'Participant E (TF1) - O'!E111</f>
        <v>353.39367700000003</v>
      </c>
      <c r="I25" s="269">
        <f>'Participant E (TF1) - O'!E129</f>
        <v>310.77404799999999</v>
      </c>
      <c r="J25" s="268">
        <f>'Participant E (TF1) - O'!E147</f>
        <v>255.186646</v>
      </c>
      <c r="K25" s="269">
        <f>'Participant E (TF1) - O'!E165</f>
        <v>176.88003499999999</v>
      </c>
      <c r="M25" s="225"/>
      <c r="N25" s="233" t="s">
        <v>112</v>
      </c>
      <c r="O25" s="257">
        <f>'Participant E (TF1) - O'!J3</f>
        <v>20123.126950000002</v>
      </c>
      <c r="P25" s="258">
        <f>'Participant E (TF1) - O'!J21</f>
        <v>18394.457030000001</v>
      </c>
      <c r="Q25" s="257">
        <f>'Participant E (TF1) - O'!J39</f>
        <v>16842.994139999999</v>
      </c>
      <c r="R25" s="258">
        <f>'Participant E (TF1) - O'!J57</f>
        <v>15080.50195</v>
      </c>
      <c r="S25" s="257">
        <f>'Participant E (TF1) - O'!J75</f>
        <v>13177.382809999999</v>
      </c>
      <c r="T25" s="258">
        <f>'Participant E (TF1) - O'!J93</f>
        <v>11344.375</v>
      </c>
      <c r="U25" s="257">
        <f>'Participant E (TF1) - O'!J111</f>
        <v>9605.015625</v>
      </c>
      <c r="V25" s="258">
        <f>'Participant E (TF1) - O'!J129</f>
        <v>7491.1049800000001</v>
      </c>
      <c r="W25" s="257">
        <f>'Participant E (TF1) - O'!J147</f>
        <v>4921.3564450000003</v>
      </c>
      <c r="X25" s="258">
        <f>'Participant E (TF1) - O'!J165</f>
        <v>2373.7236330000001</v>
      </c>
      <c r="Z25" s="225"/>
      <c r="AA25" s="236" t="s">
        <v>112</v>
      </c>
      <c r="AB25" s="243">
        <f>'Participant E (TF1) - O'!O3</f>
        <v>1636696.2</v>
      </c>
      <c r="AC25" s="240">
        <f t="shared" si="0"/>
        <v>1636.6961999999999</v>
      </c>
      <c r="AO25" s="237" t="s">
        <v>147</v>
      </c>
      <c r="AP25" s="244">
        <v>1436607.3570000001</v>
      </c>
      <c r="AQ25" s="287">
        <v>1436.6073570000001</v>
      </c>
    </row>
    <row r="26" spans="1:43" x14ac:dyDescent="0.25">
      <c r="A26" s="218" t="s">
        <v>113</v>
      </c>
      <c r="B26" s="270">
        <f>'Participant E (TF1) - O'!E4</f>
        <v>503.456909</v>
      </c>
      <c r="C26" s="271">
        <f>'Participant E (TF1) - O'!E22</f>
        <v>488.01715100000001</v>
      </c>
      <c r="D26" s="270">
        <f>'Participant E (TF1) - O'!E40</f>
        <v>469.030304</v>
      </c>
      <c r="E26" s="271">
        <f>'Participant E (TF1) - O'!E58</f>
        <v>444.04894999999999</v>
      </c>
      <c r="F26" s="270">
        <f>'Participant E (TF1) - O'!E76</f>
        <v>413.835938</v>
      </c>
      <c r="G26" s="271">
        <f>'Participant E (TF1) - O'!E94</f>
        <v>383.786835</v>
      </c>
      <c r="H26" s="270">
        <f>'Participant E (TF1) - O'!E112</f>
        <v>351.964203</v>
      </c>
      <c r="I26" s="271">
        <f>'Participant E (TF1) - O'!E130</f>
        <v>306.29711900000001</v>
      </c>
      <c r="J26" s="270">
        <f>'Participant E (TF1) - O'!E148</f>
        <v>247.74813800000001</v>
      </c>
      <c r="K26" s="271">
        <f>'Participant E (TF1) - O'!E166</f>
        <v>167.56860399999999</v>
      </c>
      <c r="M26" s="225"/>
      <c r="N26" s="234" t="s">
        <v>113</v>
      </c>
      <c r="O26" s="259">
        <f>'Participant E (TF1) - O'!J4</f>
        <v>19934.746090000001</v>
      </c>
      <c r="P26" s="260">
        <f>'Participant E (TF1) - O'!J22</f>
        <v>18593.589840000001</v>
      </c>
      <c r="Q26" s="259">
        <f>'Participant E (TF1) - O'!J40</f>
        <v>17201.509770000001</v>
      </c>
      <c r="R26" s="260">
        <f>'Participant E (TF1) - O'!J58</f>
        <v>15322.311519999999</v>
      </c>
      <c r="S26" s="259">
        <f>'Participant E (TF1) - O'!J76</f>
        <v>13358.75684</v>
      </c>
      <c r="T26" s="260">
        <f>'Participant E (TF1) - O'!J94</f>
        <v>11452.117190000001</v>
      </c>
      <c r="U26" s="259">
        <f>'Participant E (TF1) - O'!J112</f>
        <v>9539.0517579999996</v>
      </c>
      <c r="V26" s="260">
        <f>'Participant E (TF1) - O'!J130</f>
        <v>7256.4204099999997</v>
      </c>
      <c r="W26" s="259">
        <f>'Participant E (TF1) - O'!J148</f>
        <v>4677.1474609999996</v>
      </c>
      <c r="X26" s="260">
        <f>'Participant E (TF1) - O'!J166</f>
        <v>2144.6557619999999</v>
      </c>
      <c r="Z26" s="225"/>
      <c r="AA26" s="237" t="s">
        <v>113</v>
      </c>
      <c r="AB26" s="244">
        <f>'Participant E (TF1) - O'!O4</f>
        <v>1638398.986</v>
      </c>
      <c r="AC26" s="241">
        <f t="shared" si="0"/>
        <v>1638.3989859999999</v>
      </c>
      <c r="AO26" s="235" t="s">
        <v>148</v>
      </c>
      <c r="AP26" s="242">
        <v>1443061.281</v>
      </c>
      <c r="AQ26" s="285">
        <v>1443.061281</v>
      </c>
    </row>
    <row r="27" spans="1:43" x14ac:dyDescent="0.25">
      <c r="A27" s="216" t="s">
        <v>114</v>
      </c>
      <c r="B27" s="266">
        <f>'Participant E (TF2) - O'!E2</f>
        <v>534.42724599999997</v>
      </c>
      <c r="C27" s="267">
        <f>'Participant E (TF2) - O'!E20</f>
        <v>511.95901500000002</v>
      </c>
      <c r="D27" s="266">
        <f>'Participant E (TF2) - O'!E38</f>
        <v>489.835938</v>
      </c>
      <c r="E27" s="267">
        <f>'Participant E (TF2) - O'!E56</f>
        <v>468.69226099999997</v>
      </c>
      <c r="F27" s="266">
        <f>'Participant E (TF2) - O'!E74</f>
        <v>442.560089</v>
      </c>
      <c r="G27" s="267">
        <f>'Participant E (TF2) - O'!E92</f>
        <v>412.96545400000002</v>
      </c>
      <c r="H27" s="266">
        <f>'Participant E (TF2) - O'!E110</f>
        <v>381.48809799999998</v>
      </c>
      <c r="I27" s="267">
        <f>'Participant E (TF2) - O'!E128</f>
        <v>345.21523999999999</v>
      </c>
      <c r="J27" s="266">
        <f>'Participant E (TF2) - O'!E146</f>
        <v>294.76306199999999</v>
      </c>
      <c r="K27" s="267">
        <f>'Participant E (TF2) - O'!E164</f>
        <v>218.52212499999999</v>
      </c>
      <c r="M27" s="225"/>
      <c r="N27" s="232" t="s">
        <v>114</v>
      </c>
      <c r="O27" s="255">
        <f>'Participant E (TF2) - O'!J2</f>
        <v>22353.585938</v>
      </c>
      <c r="P27" s="256">
        <f>'Participant E (TF2) - O'!J20</f>
        <v>20415.927734000001</v>
      </c>
      <c r="Q27" s="255">
        <f>'Participant E (TF2) - O'!J38</f>
        <v>18568.0625</v>
      </c>
      <c r="R27" s="256">
        <f>'Participant E (TF2) - O'!J56</f>
        <v>16957.933593999998</v>
      </c>
      <c r="S27" s="255">
        <f>'Participant E (TF2) - O'!J74</f>
        <v>15108.658203000001</v>
      </c>
      <c r="T27" s="256">
        <f>'Participant E (TF2) - O'!J92</f>
        <v>13190.311523</v>
      </c>
      <c r="U27" s="255">
        <f>'Participant E (TF2) - O'!J110</f>
        <v>11260.265625</v>
      </c>
      <c r="V27" s="256">
        <f>'Participant E (TF2) - O'!J128</f>
        <v>9257.6884769999997</v>
      </c>
      <c r="W27" s="255">
        <f>'Participant E (TF2) - O'!J146</f>
        <v>6740.1435549999997</v>
      </c>
      <c r="X27" s="256">
        <f>'Participant E (TF2) - O'!J164</f>
        <v>3683.3229980000001</v>
      </c>
      <c r="Z27" s="225"/>
      <c r="AA27" s="235" t="s">
        <v>114</v>
      </c>
      <c r="AB27" s="242">
        <f>'Participant E (TF2) - O'!O2</f>
        <v>2069138.9857399999</v>
      </c>
      <c r="AC27" s="239">
        <f t="shared" si="0"/>
        <v>2069.13898574</v>
      </c>
      <c r="AM27" s="200"/>
      <c r="AO27" s="236" t="s">
        <v>149</v>
      </c>
      <c r="AP27" s="243">
        <v>1447304.004</v>
      </c>
      <c r="AQ27" s="286">
        <v>1447.3040039999998</v>
      </c>
    </row>
    <row r="28" spans="1:43" x14ac:dyDescent="0.25">
      <c r="A28" s="217" t="s">
        <v>115</v>
      </c>
      <c r="B28" s="268">
        <f>'Participant E (TF2) - O'!E3</f>
        <v>535.20092799999998</v>
      </c>
      <c r="C28" s="269">
        <f>'Participant E (TF2) - O'!E21</f>
        <v>513.49755900000002</v>
      </c>
      <c r="D28" s="268">
        <f>'Participant E (TF2) - O'!E39</f>
        <v>492.23544299999998</v>
      </c>
      <c r="E28" s="269">
        <f>'Participant E (TF2) - O'!E57</f>
        <v>470.85940599999998</v>
      </c>
      <c r="F28" s="268">
        <f>'Participant E (TF2) - O'!E75</f>
        <v>444.55453499999999</v>
      </c>
      <c r="G28" s="269">
        <f>'Participant E (TF2) - O'!E93</f>
        <v>414.65142800000001</v>
      </c>
      <c r="H28" s="268">
        <f>'Participant E (TF2) - O'!E111</f>
        <v>382.451752</v>
      </c>
      <c r="I28" s="269">
        <f>'Participant E (TF2) - O'!E129</f>
        <v>344.46063199999998</v>
      </c>
      <c r="J28" s="268">
        <f>'Participant E (TF2) - O'!E147</f>
        <v>294.19574</v>
      </c>
      <c r="K28" s="269">
        <f>'Participant E (TF2) - O'!E165</f>
        <v>213.07183800000001</v>
      </c>
      <c r="M28" s="225"/>
      <c r="N28" s="233" t="s">
        <v>115</v>
      </c>
      <c r="O28" s="257">
        <f>'Participant E (TF2) - O'!J3</f>
        <v>22382.390625</v>
      </c>
      <c r="P28" s="258">
        <f>'Participant E (TF2) - O'!J21</f>
        <v>20473.75</v>
      </c>
      <c r="Q28" s="257">
        <f>'Participant E (TF2) - O'!J39</f>
        <v>18682.859375</v>
      </c>
      <c r="R28" s="258">
        <f>'Participant E (TF2) - O'!J57</f>
        <v>17030.470702999999</v>
      </c>
      <c r="S28" s="257">
        <f>'Participant E (TF2) - O'!J75</f>
        <v>15150.746094</v>
      </c>
      <c r="T28" s="258">
        <f>'Participant E (TF2) - O'!J93</f>
        <v>13228.607421999999</v>
      </c>
      <c r="U28" s="257">
        <f>'Participant E (TF2) - O'!J111</f>
        <v>11261.558594</v>
      </c>
      <c r="V28" s="258">
        <f>'Participant E (TF2) - O'!J129</f>
        <v>9200.8076170000004</v>
      </c>
      <c r="W28" s="257">
        <f>'Participant E (TF2) - O'!J147</f>
        <v>6721.8515630000002</v>
      </c>
      <c r="X28" s="258">
        <f>'Participant E (TF2) - O'!J165</f>
        <v>3492.0483399999998</v>
      </c>
      <c r="Z28" s="225"/>
      <c r="AA28" s="236" t="s">
        <v>115</v>
      </c>
      <c r="AB28" s="243">
        <f>'Participant E (TF2) - O'!O3</f>
        <v>2070853.7744819999</v>
      </c>
      <c r="AC28" s="240">
        <f t="shared" si="0"/>
        <v>2070.8537744820001</v>
      </c>
      <c r="AO28" s="237" t="s">
        <v>150</v>
      </c>
      <c r="AP28" s="244">
        <v>1449263.1</v>
      </c>
      <c r="AQ28" s="287">
        <v>1449.2631000000001</v>
      </c>
    </row>
    <row r="29" spans="1:43" x14ac:dyDescent="0.25">
      <c r="A29" s="218" t="s">
        <v>116</v>
      </c>
      <c r="B29" s="270">
        <f>'Participant E (TF2) - O'!E4</f>
        <v>529.51300000000003</v>
      </c>
      <c r="C29" s="271">
        <f>'Participant E (TF2) - O'!E22</f>
        <v>509.95898399999999</v>
      </c>
      <c r="D29" s="270">
        <f>'Participant E (TF2) - O'!E40</f>
        <v>489.37710600000003</v>
      </c>
      <c r="E29" s="271">
        <f>'Participant E (TF2) - O'!E58</f>
        <v>469.34967</v>
      </c>
      <c r="F29" s="270">
        <f>'Participant E (TF2) - O'!E76</f>
        <v>444.02890000000002</v>
      </c>
      <c r="G29" s="271">
        <f>'Participant E (TF2) - O'!E94</f>
        <v>414.89779700000003</v>
      </c>
      <c r="H29" s="270">
        <f>'Participant E (TF2) - O'!E112</f>
        <v>383.31521600000002</v>
      </c>
      <c r="I29" s="271">
        <f>'Participant E (TF2) - O'!E130</f>
        <v>345.88772599999999</v>
      </c>
      <c r="J29" s="270">
        <f>'Participant E (TF2) - O'!E148</f>
        <v>296.82324199999999</v>
      </c>
      <c r="K29" s="271">
        <f>'Participant E (TF2) - O'!E166</f>
        <v>219.86631800000001</v>
      </c>
      <c r="M29" s="225"/>
      <c r="N29" s="234" t="s">
        <v>116</v>
      </c>
      <c r="O29" s="259">
        <f>'Participant E (TF2) - O'!J4</f>
        <v>21731.048827999999</v>
      </c>
      <c r="P29" s="260">
        <f>'Participant E (TF2) - O'!J22</f>
        <v>19990.59375</v>
      </c>
      <c r="Q29" s="259">
        <f>'Participant E (TF2) - O'!J40</f>
        <v>18317.378906000002</v>
      </c>
      <c r="R29" s="260">
        <f>'Participant E (TF2) - O'!J58</f>
        <v>16748.189452999999</v>
      </c>
      <c r="S29" s="259">
        <f>'Participant E (TF2) - O'!J76</f>
        <v>14926.780273</v>
      </c>
      <c r="T29" s="260">
        <f>'Participant E (TF2) - O'!J94</f>
        <v>13081.899414</v>
      </c>
      <c r="U29" s="259">
        <f>'Participant E (TF2) - O'!J112</f>
        <v>11168.841796999999</v>
      </c>
      <c r="V29" s="260">
        <f>'Participant E (TF2) - O'!J130</f>
        <v>9170.4931639999995</v>
      </c>
      <c r="W29" s="259">
        <f>'Participant E (TF2) - O'!J148</f>
        <v>6789.3359380000002</v>
      </c>
      <c r="X29" s="260">
        <f>'Participant E (TF2) - O'!J166</f>
        <v>3691.8020019999999</v>
      </c>
      <c r="Z29" s="225"/>
      <c r="AA29" s="237" t="s">
        <v>116</v>
      </c>
      <c r="AB29" s="244">
        <f>'Participant E (TF2) - O'!O4</f>
        <v>2047855.37261</v>
      </c>
      <c r="AC29" s="241">
        <f t="shared" si="0"/>
        <v>2047.8553726099999</v>
      </c>
    </row>
    <row r="30" spans="1:43" x14ac:dyDescent="0.25">
      <c r="A30" s="216" t="s">
        <v>105</v>
      </c>
      <c r="B30" s="266">
        <f>'Participant F - O'!E2</f>
        <v>338.96255500000001</v>
      </c>
      <c r="C30" s="267">
        <f>'Participant F - O'!E20</f>
        <v>336.34274299999998</v>
      </c>
      <c r="D30" s="266">
        <f>'Participant F - O'!E38</f>
        <v>332.54061899999999</v>
      </c>
      <c r="E30" s="267">
        <f>'Participant F - O'!E56</f>
        <v>316.90313700000002</v>
      </c>
      <c r="F30" s="266">
        <f>'Participant F - O'!E74</f>
        <v>297.06683299999997</v>
      </c>
      <c r="G30" s="267">
        <f>'Participant F - O'!E92</f>
        <v>283.18542500000001</v>
      </c>
      <c r="H30" s="266">
        <f>'Participant F - O'!E110</f>
        <v>272.321167</v>
      </c>
      <c r="I30" s="267">
        <f>'Participant F - O'!E128</f>
        <v>262.27816799999999</v>
      </c>
      <c r="J30" s="266">
        <f>'Participant F - O'!E146</f>
        <v>241.676559</v>
      </c>
      <c r="K30" s="267">
        <f>'Participant F - O'!E164</f>
        <v>192.99234000000001</v>
      </c>
      <c r="M30" s="225"/>
      <c r="N30" s="232" t="s">
        <v>105</v>
      </c>
      <c r="O30" s="255">
        <f>'Participant F - O'!J2</f>
        <v>8578.7666019999997</v>
      </c>
      <c r="P30" s="256">
        <f>'Participant F - O'!J20</f>
        <v>8431.0791019999997</v>
      </c>
      <c r="Q30" s="255">
        <f>'Participant F - O'!J38</f>
        <v>7964.1420900000003</v>
      </c>
      <c r="R30" s="256">
        <f>'Participant F - O'!J56</f>
        <v>7189.6040039999998</v>
      </c>
      <c r="S30" s="255">
        <f>'Participant F - O'!J74</f>
        <v>6345.1591799999997</v>
      </c>
      <c r="T30" s="256">
        <f>'Participant F - O'!J92</f>
        <v>5887.1489259999998</v>
      </c>
      <c r="U30" s="255">
        <f>'Participant F - O'!J110</f>
        <v>5562.4443359999996</v>
      </c>
      <c r="V30" s="256">
        <f>'Participant F - O'!J128</f>
        <v>5184.0112300000001</v>
      </c>
      <c r="W30" s="255">
        <f>'Participant F - O'!J146</f>
        <v>4419.1923829999996</v>
      </c>
      <c r="X30" s="256">
        <f>'Participant F - O'!J164</f>
        <v>2674.1552729999999</v>
      </c>
      <c r="Z30" s="225"/>
      <c r="AA30" s="235" t="s">
        <v>105</v>
      </c>
      <c r="AB30" s="242">
        <f>'Participant F - O'!O2</f>
        <v>870297.97140000004</v>
      </c>
      <c r="AC30" s="239">
        <f t="shared" si="0"/>
        <v>870.29797140000005</v>
      </c>
      <c r="AM30" s="200"/>
    </row>
    <row r="31" spans="1:43" x14ac:dyDescent="0.25">
      <c r="A31" s="217" t="s">
        <v>106</v>
      </c>
      <c r="B31" s="268">
        <f>'Participant F - O'!E3</f>
        <v>339.535461</v>
      </c>
      <c r="C31" s="269">
        <f>'Participant F - O'!E21</f>
        <v>337.66650399999997</v>
      </c>
      <c r="D31" s="268">
        <f>'Participant F - O'!E39</f>
        <v>332.11895800000002</v>
      </c>
      <c r="E31" s="269">
        <f>'Participant F - O'!E57</f>
        <v>314.51522799999998</v>
      </c>
      <c r="F31" s="268">
        <f>'Participant F - O'!E75</f>
        <v>294.42285199999998</v>
      </c>
      <c r="G31" s="269">
        <f>'Participant F - O'!E93</f>
        <v>280.31649800000002</v>
      </c>
      <c r="H31" s="268">
        <f>'Participant F - O'!E111</f>
        <v>269.45343000000003</v>
      </c>
      <c r="I31" s="269">
        <f>'Participant F - O'!E129</f>
        <v>260.75018299999999</v>
      </c>
      <c r="J31" s="268">
        <f>'Participant F - O'!E147</f>
        <v>240.867752</v>
      </c>
      <c r="K31" s="269">
        <f>'Participant F - O'!E165</f>
        <v>193.895645</v>
      </c>
      <c r="M31" s="225"/>
      <c r="N31" s="233" t="s">
        <v>106</v>
      </c>
      <c r="O31" s="257">
        <f>'Participant F - O'!J3</f>
        <v>8632.4082030000009</v>
      </c>
      <c r="P31" s="258">
        <f>'Participant F - O'!J21</f>
        <v>8535.5986329999996</v>
      </c>
      <c r="Q31" s="257">
        <f>'Participant F - O'!J39</f>
        <v>8054.7666019999997</v>
      </c>
      <c r="R31" s="258">
        <f>'Participant F - O'!J57</f>
        <v>7231.4785160000001</v>
      </c>
      <c r="S31" s="257">
        <f>'Participant F - O'!J75</f>
        <v>6358.5117190000001</v>
      </c>
      <c r="T31" s="258">
        <f>'Participant F - O'!J93</f>
        <v>5835.9096680000002</v>
      </c>
      <c r="U31" s="257">
        <f>'Participant F - O'!J111</f>
        <v>5504.2045900000003</v>
      </c>
      <c r="V31" s="258">
        <f>'Participant F - O'!J129</f>
        <v>5122.5751950000003</v>
      </c>
      <c r="W31" s="257">
        <f>'Participant F - O'!J147</f>
        <v>4395.8701170000004</v>
      </c>
      <c r="X31" s="258">
        <f>'Participant F - O'!J165</f>
        <v>2742.2700199999999</v>
      </c>
      <c r="Z31" s="225"/>
      <c r="AA31" s="236" t="s">
        <v>106</v>
      </c>
      <c r="AB31" s="243">
        <f>'Participant F - O'!O3</f>
        <v>874322.02439999999</v>
      </c>
      <c r="AC31" s="240">
        <f t="shared" si="0"/>
        <v>874.32202440000003</v>
      </c>
    </row>
    <row r="32" spans="1:43" x14ac:dyDescent="0.25">
      <c r="A32" s="218" t="s">
        <v>107</v>
      </c>
      <c r="B32" s="270">
        <f>'Participant F - O'!E4</f>
        <v>337.54742399999998</v>
      </c>
      <c r="C32" s="271">
        <f>'Participant F - O'!E22</f>
        <v>338.29473899999999</v>
      </c>
      <c r="D32" s="270">
        <f>'Participant F - O'!E40</f>
        <v>328.71154799999999</v>
      </c>
      <c r="E32" s="271">
        <f>'Participant F - O'!E58</f>
        <v>311.31179800000001</v>
      </c>
      <c r="F32" s="270">
        <f>'Participant F - O'!E76</f>
        <v>290.413208</v>
      </c>
      <c r="G32" s="271">
        <f>'Participant F - O'!E94</f>
        <v>275.82217400000002</v>
      </c>
      <c r="H32" s="270">
        <f>'Participant F - O'!E112</f>
        <v>264.77200299999998</v>
      </c>
      <c r="I32" s="271">
        <f>'Participant F - O'!E130</f>
        <v>256.89434799999998</v>
      </c>
      <c r="J32" s="270">
        <f>'Participant F - O'!E148</f>
        <v>238.43460099999999</v>
      </c>
      <c r="K32" s="271">
        <f>'Participant F - O'!E166</f>
        <v>194.96833799999999</v>
      </c>
      <c r="M32" s="225"/>
      <c r="N32" s="234" t="s">
        <v>107</v>
      </c>
      <c r="O32" s="259">
        <f>'Participant F - O'!J4</f>
        <v>8462.7412110000005</v>
      </c>
      <c r="P32" s="260">
        <f>'Participant F - O'!J22</f>
        <v>8508.1845699999994</v>
      </c>
      <c r="Q32" s="259">
        <f>'Participant F - O'!J40</f>
        <v>7935.3022460000002</v>
      </c>
      <c r="R32" s="260">
        <f>'Participant F - O'!J58</f>
        <v>7109.5463870000003</v>
      </c>
      <c r="S32" s="259">
        <f>'Participant F - O'!J76</f>
        <v>6200.892578</v>
      </c>
      <c r="T32" s="260">
        <f>'Participant F - O'!J94</f>
        <v>5626.6596680000002</v>
      </c>
      <c r="U32" s="259">
        <f>'Participant F - O'!J112</f>
        <v>5287.4301759999998</v>
      </c>
      <c r="V32" s="260">
        <f>'Participant F - O'!J130</f>
        <v>4939.923828</v>
      </c>
      <c r="W32" s="259">
        <f>'Participant F - O'!J148</f>
        <v>4290.2646480000003</v>
      </c>
      <c r="X32" s="260">
        <f>'Participant F - O'!J166</f>
        <v>2816.1826169999999</v>
      </c>
      <c r="Z32" s="225"/>
      <c r="AA32" s="237" t="s">
        <v>107</v>
      </c>
      <c r="AB32" s="244">
        <f>'Participant F - O'!O4</f>
        <v>859128.63679999998</v>
      </c>
      <c r="AC32" s="241">
        <f t="shared" si="0"/>
        <v>859.12863679999998</v>
      </c>
    </row>
    <row r="33" spans="1:47" x14ac:dyDescent="0.25">
      <c r="A33" s="216" t="s">
        <v>108</v>
      </c>
      <c r="B33" s="266">
        <f>'Participant G - O'!E2</f>
        <v>374.75323500000002</v>
      </c>
      <c r="C33" s="267">
        <f>'Participant G - O'!E20</f>
        <v>344.11233499999997</v>
      </c>
      <c r="D33" s="266">
        <f>'Participant G - O'!E38</f>
        <v>321.291382</v>
      </c>
      <c r="E33" s="267">
        <f>'Participant G - O'!E56</f>
        <v>317.44305400000002</v>
      </c>
      <c r="F33" s="266">
        <f>'Participant G - O'!E74</f>
        <v>311.07690400000001</v>
      </c>
      <c r="G33" s="267">
        <f>'Participant G - O'!E92</f>
        <v>311.28118899999998</v>
      </c>
      <c r="H33" s="266">
        <f>'Participant G - O'!E110</f>
        <v>306.60583500000001</v>
      </c>
      <c r="I33" s="267">
        <f>'Participant G - O'!E128</f>
        <v>298.72207600000002</v>
      </c>
      <c r="J33" s="266">
        <f>'Participant G - O'!E146</f>
        <v>280.05667099999999</v>
      </c>
      <c r="K33" s="267">
        <f>'Participant G - O'!E164</f>
        <v>212.633835</v>
      </c>
      <c r="M33" s="225"/>
      <c r="N33" s="232" t="s">
        <v>108</v>
      </c>
      <c r="O33" s="255">
        <f>'Participant G - O'!J2</f>
        <v>10575.558590000001</v>
      </c>
      <c r="P33" s="256">
        <f>'Participant G - O'!J20</f>
        <v>9093.4228519999997</v>
      </c>
      <c r="Q33" s="255">
        <f>'Participant G - O'!J38</f>
        <v>7924.5283200000003</v>
      </c>
      <c r="R33" s="256">
        <f>'Participant G - O'!J56</f>
        <v>7729.0732420000004</v>
      </c>
      <c r="S33" s="255">
        <f>'Participant G - O'!J74</f>
        <v>7468.1762699999999</v>
      </c>
      <c r="T33" s="256">
        <f>'Participant G - O'!J92</f>
        <v>7491.1303710000002</v>
      </c>
      <c r="U33" s="255">
        <f>'Participant G - O'!J110</f>
        <v>7271.7900390000004</v>
      </c>
      <c r="V33" s="256">
        <f>'Participant G - O'!J128</f>
        <v>6900.2456050000001</v>
      </c>
      <c r="W33" s="255">
        <f>'Participant G - O'!J146</f>
        <v>6015.4194340000004</v>
      </c>
      <c r="X33" s="256">
        <f>'Participant G - O'!J164</f>
        <v>3416.0266109999998</v>
      </c>
      <c r="Z33" s="225"/>
      <c r="AA33" s="235" t="s">
        <v>108</v>
      </c>
      <c r="AB33" s="242">
        <f>'Participant G - O'!O2</f>
        <v>1268057.919</v>
      </c>
      <c r="AC33" s="239">
        <f t="shared" si="0"/>
        <v>1268.0579190000001</v>
      </c>
      <c r="AM33" s="200"/>
    </row>
    <row r="34" spans="1:47" x14ac:dyDescent="0.25">
      <c r="A34" s="217" t="s">
        <v>109</v>
      </c>
      <c r="B34" s="268">
        <f>'Participant G - O'!E3</f>
        <v>373.16683999999998</v>
      </c>
      <c r="C34" s="269">
        <f>'Participant G - O'!E21</f>
        <v>342.55075099999999</v>
      </c>
      <c r="D34" s="268">
        <f>'Participant G - O'!E39</f>
        <v>321.93780500000003</v>
      </c>
      <c r="E34" s="269">
        <f>'Participant G - O'!E57</f>
        <v>317.31076000000002</v>
      </c>
      <c r="F34" s="268">
        <f>'Participant G - O'!E75</f>
        <v>309.63961799999998</v>
      </c>
      <c r="G34" s="269">
        <f>'Participant G - O'!E93</f>
        <v>306.85958900000003</v>
      </c>
      <c r="H34" s="268">
        <f>'Participant G - O'!E111</f>
        <v>302.08477800000003</v>
      </c>
      <c r="I34" s="269">
        <f>'Participant G - O'!E129</f>
        <v>294.02728300000001</v>
      </c>
      <c r="J34" s="268">
        <f>'Participant G - O'!E147</f>
        <v>276.26043700000002</v>
      </c>
      <c r="K34" s="269">
        <f>'Participant G - O'!E165</f>
        <v>213.91609199999999</v>
      </c>
      <c r="M34" s="225"/>
      <c r="N34" s="233" t="s">
        <v>109</v>
      </c>
      <c r="O34" s="257">
        <f>'Participant G - O'!J3</f>
        <v>10476.762699999999</v>
      </c>
      <c r="P34" s="258">
        <f>'Participant G - O'!J21</f>
        <v>9050.3769530000009</v>
      </c>
      <c r="Q34" s="257">
        <f>'Participant G - O'!J39</f>
        <v>7945.8432620000003</v>
      </c>
      <c r="R34" s="258">
        <f>'Participant G - O'!J57</f>
        <v>7678.3154299999997</v>
      </c>
      <c r="S34" s="257">
        <f>'Participant G - O'!J75</f>
        <v>7385.6215819999998</v>
      </c>
      <c r="T34" s="258">
        <f>'Participant G - O'!J93</f>
        <v>7297.5869140000004</v>
      </c>
      <c r="U34" s="257">
        <f>'Participant G - O'!J111</f>
        <v>7081.4389650000003</v>
      </c>
      <c r="V34" s="258">
        <f>'Participant G - O'!J129</f>
        <v>6712.6108400000003</v>
      </c>
      <c r="W34" s="257">
        <f>'Participant G - O'!J147</f>
        <v>5874.8549800000001</v>
      </c>
      <c r="X34" s="258">
        <f>'Participant G - O'!J165</f>
        <v>3495.5446780000002</v>
      </c>
      <c r="Z34" s="225"/>
      <c r="AA34" s="236" t="s">
        <v>109</v>
      </c>
      <c r="AB34" s="243">
        <f>'Participant G - O'!O3</f>
        <v>1253369.1459999999</v>
      </c>
      <c r="AC34" s="240">
        <f t="shared" si="0"/>
        <v>1253.369146</v>
      </c>
    </row>
    <row r="35" spans="1:47" x14ac:dyDescent="0.25">
      <c r="A35" s="218" t="s">
        <v>110</v>
      </c>
      <c r="B35" s="270">
        <f>'Participant G - O'!E4</f>
        <v>373.73864700000001</v>
      </c>
      <c r="C35" s="271">
        <f>'Participant G - O'!E22</f>
        <v>344.26199300000002</v>
      </c>
      <c r="D35" s="270">
        <f>'Participant G - O'!E40</f>
        <v>322.728455</v>
      </c>
      <c r="E35" s="271">
        <f>'Participant G - O'!E58</f>
        <v>319.91561899999999</v>
      </c>
      <c r="F35" s="270">
        <f>'Participant G - O'!E76</f>
        <v>311.419128</v>
      </c>
      <c r="G35" s="271">
        <f>'Participant G - O'!E94</f>
        <v>308.33633400000002</v>
      </c>
      <c r="H35" s="270">
        <f>'Participant G - O'!E112</f>
        <v>303.45230099999998</v>
      </c>
      <c r="I35" s="271">
        <f>'Participant G - O'!E130</f>
        <v>295.37695300000001</v>
      </c>
      <c r="J35" s="270">
        <f>'Participant G - O'!E148</f>
        <v>277.78344700000002</v>
      </c>
      <c r="K35" s="271">
        <f>'Participant G - O'!E166</f>
        <v>215.039536</v>
      </c>
      <c r="M35" s="225"/>
      <c r="N35" s="234" t="s">
        <v>110</v>
      </c>
      <c r="O35" s="259">
        <f>'Participant G - O'!J4</f>
        <v>10492.58496</v>
      </c>
      <c r="P35" s="260">
        <f>'Participant G - O'!J22</f>
        <v>9097.6347659999992</v>
      </c>
      <c r="Q35" s="259">
        <f>'Participant G - O'!J40</f>
        <v>7948.3291019999997</v>
      </c>
      <c r="R35" s="260">
        <f>'Participant G - O'!J58</f>
        <v>7759.7299800000001</v>
      </c>
      <c r="S35" s="259">
        <f>'Participant G - O'!J76</f>
        <v>7458.9003910000001</v>
      </c>
      <c r="T35" s="260">
        <f>'Participant G - O'!J94</f>
        <v>7357.90625</v>
      </c>
      <c r="U35" s="259">
        <f>'Participant G - O'!J112</f>
        <v>7129.6513670000004</v>
      </c>
      <c r="V35" s="260">
        <f>'Participant G - O'!J130</f>
        <v>6757.7402339999999</v>
      </c>
      <c r="W35" s="259">
        <f>'Participant G - O'!J148</f>
        <v>5925.2426759999998</v>
      </c>
      <c r="X35" s="260">
        <f>'Participant G - O'!J166</f>
        <v>3519.8195799999999</v>
      </c>
      <c r="Z35" s="225"/>
      <c r="AA35" s="237" t="s">
        <v>110</v>
      </c>
      <c r="AB35" s="244">
        <f>'Participant G - O'!O4</f>
        <v>1261960.0060000001</v>
      </c>
      <c r="AC35" s="241">
        <f t="shared" si="0"/>
        <v>1261.960006</v>
      </c>
    </row>
    <row r="36" spans="1:47" x14ac:dyDescent="0.25">
      <c r="B36" s="200"/>
      <c r="C36" s="200"/>
      <c r="D36" s="200"/>
      <c r="E36" s="200"/>
      <c r="F36" s="200"/>
      <c r="G36" s="200"/>
      <c r="H36" s="200"/>
      <c r="I36" s="200"/>
      <c r="J36" s="200"/>
      <c r="K36" s="200"/>
      <c r="M36" s="225"/>
      <c r="O36" s="200"/>
      <c r="P36" s="200"/>
      <c r="Q36" s="200"/>
      <c r="R36" s="200"/>
      <c r="S36" s="200"/>
      <c r="T36" s="200"/>
      <c r="U36" s="200"/>
      <c r="V36" s="200"/>
      <c r="W36" s="200"/>
      <c r="X36" s="200"/>
      <c r="Z36" s="225"/>
      <c r="AA36" s="198"/>
    </row>
    <row r="37" spans="1:47" ht="26.25" x14ac:dyDescent="0.4">
      <c r="A37" s="223" t="s">
        <v>12</v>
      </c>
      <c r="B37" s="261"/>
      <c r="C37" s="261"/>
      <c r="D37" s="261"/>
      <c r="E37" s="261"/>
      <c r="F37" s="261"/>
      <c r="G37" s="261"/>
      <c r="H37" s="261"/>
      <c r="I37" s="261"/>
      <c r="J37" s="261"/>
      <c r="K37" s="261"/>
      <c r="L37" s="223"/>
      <c r="M37" s="231"/>
      <c r="N37" s="223" t="s">
        <v>12</v>
      </c>
      <c r="O37" s="261"/>
      <c r="P37" s="261"/>
      <c r="Q37" s="261"/>
      <c r="R37" s="261"/>
      <c r="S37" s="261"/>
      <c r="T37" s="200"/>
      <c r="U37" s="200"/>
      <c r="V37" s="200"/>
      <c r="W37" s="200"/>
      <c r="X37" s="200"/>
      <c r="Z37" s="225"/>
      <c r="AA37" s="223" t="s">
        <v>12</v>
      </c>
    </row>
    <row r="38" spans="1:47" x14ac:dyDescent="0.25">
      <c r="A38" s="69"/>
      <c r="B38" s="262"/>
      <c r="C38" s="262"/>
      <c r="D38" s="262"/>
      <c r="E38" s="262"/>
      <c r="F38" s="262"/>
      <c r="G38" s="263"/>
      <c r="H38" s="262"/>
      <c r="I38" s="262"/>
      <c r="J38" s="262"/>
      <c r="K38" s="262"/>
      <c r="M38" s="225"/>
      <c r="N38" s="69"/>
      <c r="O38" s="262"/>
      <c r="P38" s="262"/>
      <c r="Q38" s="262"/>
      <c r="R38" s="262"/>
      <c r="S38" s="262"/>
      <c r="T38" s="263"/>
      <c r="U38" s="262"/>
      <c r="V38" s="262"/>
      <c r="W38" s="262"/>
      <c r="X38" s="262"/>
      <c r="Z38" s="225"/>
      <c r="AA38" s="198"/>
    </row>
    <row r="39" spans="1:47" x14ac:dyDescent="0.25">
      <c r="A39" s="220" t="s">
        <v>53</v>
      </c>
      <c r="B39" s="264">
        <v>0</v>
      </c>
      <c r="C39" s="265">
        <v>10</v>
      </c>
      <c r="D39" s="264">
        <v>20</v>
      </c>
      <c r="E39" s="265">
        <v>30</v>
      </c>
      <c r="F39" s="264">
        <v>40</v>
      </c>
      <c r="G39" s="265">
        <v>50</v>
      </c>
      <c r="H39" s="264">
        <v>60</v>
      </c>
      <c r="I39" s="265">
        <v>70</v>
      </c>
      <c r="J39" s="264">
        <v>80</v>
      </c>
      <c r="K39" s="265">
        <v>90</v>
      </c>
      <c r="M39" s="225"/>
      <c r="N39" s="220" t="s">
        <v>53</v>
      </c>
      <c r="O39" s="264">
        <v>0</v>
      </c>
      <c r="P39" s="265">
        <v>10</v>
      </c>
      <c r="Q39" s="264">
        <v>20</v>
      </c>
      <c r="R39" s="265">
        <v>30</v>
      </c>
      <c r="S39" s="264">
        <v>40</v>
      </c>
      <c r="T39" s="265">
        <v>50</v>
      </c>
      <c r="U39" s="264">
        <v>60</v>
      </c>
      <c r="V39" s="265">
        <v>70</v>
      </c>
      <c r="W39" s="264">
        <v>80</v>
      </c>
      <c r="X39" s="265">
        <v>90</v>
      </c>
      <c r="Z39" s="225"/>
      <c r="AA39" s="201" t="s">
        <v>53</v>
      </c>
      <c r="AB39" s="238" t="s">
        <v>59</v>
      </c>
      <c r="AC39" s="203" t="s">
        <v>121</v>
      </c>
      <c r="AD39" s="213" t="s">
        <v>152</v>
      </c>
      <c r="AE39" s="282"/>
      <c r="AF39" s="291"/>
      <c r="AG39" s="291"/>
      <c r="AH39" s="291" t="s">
        <v>153</v>
      </c>
      <c r="AI39" s="291" t="s">
        <v>154</v>
      </c>
      <c r="AJ39" s="198"/>
      <c r="AK39" s="198"/>
      <c r="AL39" s="198"/>
      <c r="AM39" s="198"/>
      <c r="AN39" s="198"/>
      <c r="AO39" s="282"/>
      <c r="AR39" s="280"/>
    </row>
    <row r="40" spans="1:47" x14ac:dyDescent="0.25">
      <c r="A40" s="216" t="s">
        <v>87</v>
      </c>
      <c r="B40" s="266">
        <f>'Participant A - O'!E5</f>
        <v>520.46984899999995</v>
      </c>
      <c r="C40" s="267">
        <f>'Participant A - O'!E23</f>
        <v>496.147583</v>
      </c>
      <c r="D40" s="266">
        <f>'Participant A - O'!E41</f>
        <v>476.03070100000002</v>
      </c>
      <c r="E40" s="267">
        <f>'Participant A - O'!E59</f>
        <v>465.87527499999999</v>
      </c>
      <c r="F40" s="266">
        <f>'Participant A - O'!E77</f>
        <v>452.68215900000001</v>
      </c>
      <c r="G40" s="267">
        <f>'Participant A - O'!E95</f>
        <v>432.07473800000002</v>
      </c>
      <c r="H40" s="266">
        <f>'Participant A - O'!E113</f>
        <v>397.639771</v>
      </c>
      <c r="I40" s="267">
        <f>'Participant A - O'!E131</f>
        <v>373.31118800000002</v>
      </c>
      <c r="J40" s="266">
        <f>'Participant A - O'!E149</f>
        <v>345.638733</v>
      </c>
      <c r="K40" s="267">
        <f>'Participant A - O'!E167</f>
        <v>282.08026100000001</v>
      </c>
      <c r="M40" s="225"/>
      <c r="N40" s="232" t="s">
        <v>87</v>
      </c>
      <c r="O40" s="255">
        <f>'Participant A - O'!J5</f>
        <v>21074.345700000002</v>
      </c>
      <c r="P40" s="256">
        <f>'Participant A - O'!J23</f>
        <v>18958.640630000002</v>
      </c>
      <c r="Q40" s="255">
        <f>'Participant A - O'!J41</f>
        <v>17479.710940000001</v>
      </c>
      <c r="R40" s="256">
        <f>'Participant A - O'!J59</f>
        <v>16715.974610000001</v>
      </c>
      <c r="S40" s="255">
        <f>'Participant A - O'!J77</f>
        <v>15819.059569999999</v>
      </c>
      <c r="T40" s="256">
        <f>'Participant A - O'!J95</f>
        <v>14294.64551</v>
      </c>
      <c r="U40" s="255">
        <f>'Participant A - O'!J113</f>
        <v>12436.059569999999</v>
      </c>
      <c r="V40" s="256">
        <f>'Participant A - O'!J131</f>
        <v>10998.50879</v>
      </c>
      <c r="W40" s="255">
        <f>'Participant A - O'!J149</f>
        <v>9378.2412110000005</v>
      </c>
      <c r="X40" s="256">
        <f>'Participant A - O'!J167</f>
        <v>6184.8774409999996</v>
      </c>
      <c r="Z40" s="225"/>
      <c r="AA40" s="235" t="s">
        <v>87</v>
      </c>
      <c r="AB40" s="242">
        <f>'Participant A - O'!O5</f>
        <v>2338982.0720000002</v>
      </c>
      <c r="AC40" s="239">
        <f>IFERROR(AB40/1000,"N/A")</f>
        <v>2338.9820720000002</v>
      </c>
      <c r="AD40" s="290">
        <v>2513.2145759999999</v>
      </c>
      <c r="AE40" s="289">
        <f>AVERAGE(AD40:AD42)-AVERAGE(AC40:AC42)</f>
        <v>119.68550433333303</v>
      </c>
      <c r="AF40">
        <f>AE40/AVERAGE(AD40:AD42)</f>
        <v>4.7489301137570418E-2</v>
      </c>
      <c r="AG40">
        <f>ABS(AF40)*100</f>
        <v>4.7489301137570417</v>
      </c>
      <c r="AH40" s="292">
        <f>AVERAGE(AG40:AG67)</f>
        <v>1.2925352661829286</v>
      </c>
      <c r="AI40">
        <f>STDEV(AG40:AG67)/SQRT(COUNT(AG40:AG67))</f>
        <v>0.42775459757190692</v>
      </c>
      <c r="AJ40" s="289"/>
      <c r="AK40" s="289"/>
      <c r="AL40" s="198"/>
      <c r="AM40" s="289"/>
      <c r="AN40" s="290"/>
      <c r="AO40" s="206"/>
      <c r="AQ40" s="206"/>
      <c r="AR40" s="288"/>
      <c r="AT40" s="206"/>
      <c r="AU40" s="206"/>
    </row>
    <row r="41" spans="1:47" x14ac:dyDescent="0.25">
      <c r="A41" s="217" t="s">
        <v>88</v>
      </c>
      <c r="B41" s="268">
        <f>'Participant A - O'!E6</f>
        <v>529.82226600000001</v>
      </c>
      <c r="C41" s="269">
        <f>'Participant A - O'!E24</f>
        <v>509.53591899999998</v>
      </c>
      <c r="D41" s="268">
        <f>'Participant A - O'!E42</f>
        <v>490.93179300000003</v>
      </c>
      <c r="E41" s="269">
        <f>'Participant A - O'!E60</f>
        <v>475.88382000000001</v>
      </c>
      <c r="F41" s="268">
        <f>'Participant A - O'!E78</f>
        <v>459.815338</v>
      </c>
      <c r="G41" s="269">
        <f>'Participant A - O'!E96</f>
        <v>432.841431</v>
      </c>
      <c r="H41" s="268">
        <f>'Participant A - O'!E114</f>
        <v>400.08523600000001</v>
      </c>
      <c r="I41" s="269">
        <f>'Participant A - O'!E132</f>
        <v>373.53890999999999</v>
      </c>
      <c r="J41" s="268">
        <f>'Participant A - O'!E150</f>
        <v>343.07952899999998</v>
      </c>
      <c r="K41" s="269">
        <f>'Participant A - O'!E168</f>
        <v>276.64187600000002</v>
      </c>
      <c r="M41" s="225"/>
      <c r="N41" s="233" t="s">
        <v>88</v>
      </c>
      <c r="O41" s="257">
        <f>'Participant A - O'!J6</f>
        <v>21941.035159999999</v>
      </c>
      <c r="P41" s="258">
        <f>'Participant A - O'!J24</f>
        <v>20122.570309999999</v>
      </c>
      <c r="Q41" s="257">
        <f>'Participant A - O'!J42</f>
        <v>18700.189450000002</v>
      </c>
      <c r="R41" s="258">
        <f>'Participant A - O'!J60</f>
        <v>17594.240229999999</v>
      </c>
      <c r="S41" s="257">
        <f>'Participant A - O'!J78</f>
        <v>16454.671880000002</v>
      </c>
      <c r="T41" s="258">
        <f>'Participant A - O'!J96</f>
        <v>14627.327149999999</v>
      </c>
      <c r="U41" s="257">
        <f>'Participant A - O'!J114</f>
        <v>12619.000980000001</v>
      </c>
      <c r="V41" s="258">
        <f>'Participant A - O'!J132</f>
        <v>11002.58203</v>
      </c>
      <c r="W41" s="257">
        <f>'Participant A - O'!J150</f>
        <v>9245.5644530000009</v>
      </c>
      <c r="X41" s="258">
        <f>'Participant A - O'!J168</f>
        <v>5931.2915039999998</v>
      </c>
      <c r="Z41" s="225"/>
      <c r="AA41" s="236" t="s">
        <v>88</v>
      </c>
      <c r="AB41" s="243">
        <f>'Participant A - O'!O6</f>
        <v>2414710.1060000001</v>
      </c>
      <c r="AC41" s="240">
        <f t="shared" ref="AC41:AC69" si="1">IFERROR(AB41/1000,"N/A")</f>
        <v>2414.710106</v>
      </c>
      <c r="AD41" s="290">
        <v>2517.2857330000002</v>
      </c>
      <c r="AE41" s="198"/>
      <c r="AJ41" s="198"/>
      <c r="AK41" s="198"/>
      <c r="AL41" s="198"/>
      <c r="AM41" s="290"/>
      <c r="AN41" s="198"/>
      <c r="AO41" s="206"/>
      <c r="AR41" s="288"/>
    </row>
    <row r="42" spans="1:47" x14ac:dyDescent="0.25">
      <c r="A42" s="218" t="s">
        <v>89</v>
      </c>
      <c r="B42" s="270">
        <f>'Participant A - O'!E7</f>
        <v>533.11114499999996</v>
      </c>
      <c r="C42" s="271">
        <f>'Participant A - O'!E25</f>
        <v>508.72769199999999</v>
      </c>
      <c r="D42" s="270">
        <f>'Participant A - O'!E43</f>
        <v>493.91906699999998</v>
      </c>
      <c r="E42" s="271">
        <f>'Participant A - O'!E61</f>
        <v>478.77783199999999</v>
      </c>
      <c r="F42" s="270">
        <f>'Participant A - O'!E79</f>
        <v>463.198059</v>
      </c>
      <c r="G42" s="271">
        <f>'Participant A - O'!E97</f>
        <v>437.20461999999998</v>
      </c>
      <c r="H42" s="270">
        <f>'Participant A - O'!E115</f>
        <v>404.17263800000001</v>
      </c>
      <c r="I42" s="271">
        <f>'Participant A - O'!E133</f>
        <v>379.56716899999998</v>
      </c>
      <c r="J42" s="270">
        <f>'Participant A - O'!E151</f>
        <v>349.19314600000001</v>
      </c>
      <c r="K42" s="271">
        <f>'Participant A - O'!E169</f>
        <v>281.26516700000002</v>
      </c>
      <c r="M42" s="225"/>
      <c r="N42" s="234" t="s">
        <v>89</v>
      </c>
      <c r="O42" s="259">
        <f>'Participant A - O'!J7</f>
        <v>22039.695309999999</v>
      </c>
      <c r="P42" s="260">
        <f>'Participant A - O'!J25</f>
        <v>20001.462889999999</v>
      </c>
      <c r="Q42" s="259">
        <f>'Participant A - O'!J43</f>
        <v>18816.404299999998</v>
      </c>
      <c r="R42" s="260">
        <f>'Participant A - O'!J61</f>
        <v>17793.939450000002</v>
      </c>
      <c r="S42" s="259">
        <f>'Participant A - O'!J79</f>
        <v>16665.867190000001</v>
      </c>
      <c r="T42" s="260">
        <f>'Participant A - O'!J97</f>
        <v>14840.782230000001</v>
      </c>
      <c r="U42" s="259">
        <f>'Participant A - O'!J115</f>
        <v>12869.8457</v>
      </c>
      <c r="V42" s="260">
        <f>'Participant A - O'!J133</f>
        <v>11356.186519999999</v>
      </c>
      <c r="W42" s="259">
        <f>'Participant A - O'!J151</f>
        <v>9584.2285159999992</v>
      </c>
      <c r="X42" s="260">
        <f>'Participant A - O'!J169</f>
        <v>6193.0190430000002</v>
      </c>
      <c r="Z42" s="225"/>
      <c r="AA42" s="237" t="s">
        <v>89</v>
      </c>
      <c r="AB42" s="244">
        <f>'Participant A - O'!O7</f>
        <v>2448038.7790000001</v>
      </c>
      <c r="AC42" s="241">
        <f t="shared" si="1"/>
        <v>2448.038779</v>
      </c>
      <c r="AD42" s="290">
        <v>2530.2871609999997</v>
      </c>
      <c r="AE42" s="198"/>
      <c r="AJ42" s="198"/>
      <c r="AK42" s="198"/>
      <c r="AL42" s="198"/>
      <c r="AM42" s="290"/>
      <c r="AN42" s="198"/>
      <c r="AO42" s="206"/>
      <c r="AR42" s="288"/>
    </row>
    <row r="43" spans="1:47" x14ac:dyDescent="0.25">
      <c r="A43" s="216" t="s">
        <v>90</v>
      </c>
      <c r="B43" s="266">
        <f>'Participant B - O'!E5</f>
        <v>360.29638699999998</v>
      </c>
      <c r="C43" s="267">
        <f>'Participant B - O'!E23</f>
        <v>347.42663599999997</v>
      </c>
      <c r="D43" s="266">
        <f>'Participant B - O'!E41</f>
        <v>333.07836900000001</v>
      </c>
      <c r="E43" s="267">
        <f>'Participant B - O'!E59</f>
        <v>311.76925699999998</v>
      </c>
      <c r="F43" s="266">
        <f>'Participant B - O'!E77</f>
        <v>294.48303199999998</v>
      </c>
      <c r="G43" s="267">
        <f>'Participant B - O'!E95</f>
        <v>288.07153299999999</v>
      </c>
      <c r="H43" s="266">
        <f>'Participant B - O'!E113</f>
        <v>279.682098</v>
      </c>
      <c r="I43" s="267">
        <f>'Participant B - O'!E131</f>
        <v>261.66635100000002</v>
      </c>
      <c r="J43" s="266">
        <f>'Participant B - O'!E149</f>
        <v>242.65014600000001</v>
      </c>
      <c r="K43" s="267">
        <f>'Participant B - O'!E167</f>
        <v>203.76159699999999</v>
      </c>
      <c r="M43" s="225"/>
      <c r="N43" s="232" t="s">
        <v>90</v>
      </c>
      <c r="O43" s="255">
        <f>'Participant B - O'!J5</f>
        <v>9716.9208980000003</v>
      </c>
      <c r="P43" s="256">
        <f>'Participant B - O'!J23</f>
        <v>9182.3183590000008</v>
      </c>
      <c r="Q43" s="255">
        <f>'Participant B - O'!J41</f>
        <v>8502.2734380000002</v>
      </c>
      <c r="R43" s="256">
        <f>'Participant B - O'!J59</f>
        <v>7523.9257809999999</v>
      </c>
      <c r="S43" s="255">
        <f>'Participant B - O'!J77</f>
        <v>6819.9770509999998</v>
      </c>
      <c r="T43" s="256">
        <f>'Participant B - O'!J95</f>
        <v>6452.1513670000004</v>
      </c>
      <c r="U43" s="255">
        <f>'Participant B - O'!J113</f>
        <v>6054.3266599999997</v>
      </c>
      <c r="V43" s="256">
        <f>'Participant B - O'!J131</f>
        <v>5278.0585940000001</v>
      </c>
      <c r="W43" s="255">
        <f>'Participant B - O'!J149</f>
        <v>4418.109375</v>
      </c>
      <c r="X43" s="256">
        <f>'Participant B - O'!J167</f>
        <v>3048.6572270000001</v>
      </c>
      <c r="Z43" s="225"/>
      <c r="AA43" s="235" t="s">
        <v>90</v>
      </c>
      <c r="AB43" s="242">
        <f>'Participant B - O'!O5</f>
        <v>1093815.3640000001</v>
      </c>
      <c r="AC43" s="239">
        <f t="shared" si="1"/>
        <v>1093.815364</v>
      </c>
      <c r="AD43" s="290">
        <v>1103.8082039999999</v>
      </c>
      <c r="AE43" s="289">
        <f>AVERAGE(AD43:AD45)-AVERAGE(AC43:AC45)</f>
        <v>19.253584666666484</v>
      </c>
      <c r="AF43">
        <f>AE43/AVERAGE(AD43:AD45)</f>
        <v>1.7567365639865395E-2</v>
      </c>
      <c r="AG43">
        <f>ABS(AF43)*100</f>
        <v>1.7567365639865395</v>
      </c>
      <c r="AJ43" s="198"/>
      <c r="AK43" s="198"/>
      <c r="AL43" s="198"/>
      <c r="AM43" s="290"/>
      <c r="AN43" s="290"/>
      <c r="AO43" s="206"/>
      <c r="AR43" s="288"/>
    </row>
    <row r="44" spans="1:47" x14ac:dyDescent="0.25">
      <c r="A44" s="217" t="s">
        <v>91</v>
      </c>
      <c r="B44" s="268">
        <f>'Participant B - O'!E6</f>
        <v>360.12152099999997</v>
      </c>
      <c r="C44" s="269">
        <f>'Participant B - O'!E24</f>
        <v>346.71298200000001</v>
      </c>
      <c r="D44" s="268">
        <f>'Participant B - O'!E42</f>
        <v>332.46981799999998</v>
      </c>
      <c r="E44" s="269">
        <f>'Participant B - O'!E60</f>
        <v>311.116333</v>
      </c>
      <c r="F44" s="268">
        <f>'Participant B - O'!E78</f>
        <v>292.72653200000002</v>
      </c>
      <c r="G44" s="269">
        <f>'Participant B - O'!E96</f>
        <v>284.26223800000002</v>
      </c>
      <c r="H44" s="268">
        <f>'Participant B - O'!E114</f>
        <v>273.52117900000002</v>
      </c>
      <c r="I44" s="269">
        <f>'Participant B - O'!E132</f>
        <v>257.92202800000001</v>
      </c>
      <c r="J44" s="268">
        <f>'Participant B - O'!E150</f>
        <v>237.367569</v>
      </c>
      <c r="K44" s="269">
        <f>'Participant B - O'!E168</f>
        <v>200.84210200000001</v>
      </c>
      <c r="M44" s="225"/>
      <c r="N44" s="233" t="s">
        <v>91</v>
      </c>
      <c r="O44" s="257">
        <f>'Participant B - O'!J6</f>
        <v>9673.5927730000003</v>
      </c>
      <c r="P44" s="258">
        <f>'Participant B - O'!J24</f>
        <v>9126.2871090000008</v>
      </c>
      <c r="Q44" s="257">
        <f>'Participant B - O'!J42</f>
        <v>8454.4169920000004</v>
      </c>
      <c r="R44" s="258">
        <f>'Participant B - O'!J60</f>
        <v>7484.9233400000003</v>
      </c>
      <c r="S44" s="257">
        <f>'Participant B - O'!J78</f>
        <v>6713.3891599999997</v>
      </c>
      <c r="T44" s="258">
        <f>'Participant B - O'!J96</f>
        <v>6256.4907229999999</v>
      </c>
      <c r="U44" s="257">
        <f>'Participant B - O'!J114</f>
        <v>5815.6435549999997</v>
      </c>
      <c r="V44" s="258">
        <f>'Participant B - O'!J132</f>
        <v>5161.515625</v>
      </c>
      <c r="W44" s="257">
        <f>'Participant B - O'!J150</f>
        <v>4326.9448240000002</v>
      </c>
      <c r="X44" s="258">
        <f>'Participant B - O'!J168</f>
        <v>3065.2856449999999</v>
      </c>
      <c r="Z44" s="225"/>
      <c r="AA44" s="236" t="s">
        <v>91</v>
      </c>
      <c r="AB44" s="243">
        <f>'Participant B - O'!O6</f>
        <v>1079387.9920000001</v>
      </c>
      <c r="AC44" s="240">
        <f t="shared" si="1"/>
        <v>1079.3879920000002</v>
      </c>
      <c r="AD44" s="290">
        <v>1109.1911829999999</v>
      </c>
      <c r="AE44" s="198"/>
      <c r="AJ44" s="198"/>
      <c r="AK44" s="198"/>
      <c r="AL44" s="198"/>
      <c r="AM44" s="290"/>
      <c r="AN44" s="198"/>
      <c r="AO44" s="206"/>
    </row>
    <row r="45" spans="1:47" x14ac:dyDescent="0.25">
      <c r="A45" s="218" t="s">
        <v>92</v>
      </c>
      <c r="B45" s="270">
        <f>'Participant B - O'!E7</f>
        <v>352.48968500000001</v>
      </c>
      <c r="C45" s="271">
        <f>'Participant B - O'!E25</f>
        <v>340.451324</v>
      </c>
      <c r="D45" s="270">
        <f>'Participant B - O'!E43</f>
        <v>329.81518599999998</v>
      </c>
      <c r="E45" s="271">
        <f>'Participant B - O'!E61</f>
        <v>308.213348</v>
      </c>
      <c r="F45" s="270">
        <f>'Participant B - O'!E79</f>
        <v>287.66986100000003</v>
      </c>
      <c r="G45" s="271">
        <f>'Participant B - O'!E97</f>
        <v>280.61148100000003</v>
      </c>
      <c r="H45" s="270">
        <f>'Participant B - O'!E115</f>
        <v>271.09283399999998</v>
      </c>
      <c r="I45" s="271">
        <f>'Participant B - O'!E133</f>
        <v>259.25414999999998</v>
      </c>
      <c r="J45" s="270">
        <f>'Participant B - O'!E151</f>
        <v>242.774292</v>
      </c>
      <c r="K45" s="271">
        <f>'Participant B - O'!E169</f>
        <v>207.59596300000001</v>
      </c>
      <c r="M45" s="225"/>
      <c r="N45" s="234" t="s">
        <v>92</v>
      </c>
      <c r="O45" s="259">
        <f>'Participant B - O'!J7</f>
        <v>9219.0380860000005</v>
      </c>
      <c r="P45" s="260">
        <f>'Participant B - O'!J25</f>
        <v>8731.5800780000009</v>
      </c>
      <c r="Q45" s="259">
        <f>'Participant B - O'!J43</f>
        <v>8208.7519530000009</v>
      </c>
      <c r="R45" s="260">
        <f>'Participant B - O'!J61</f>
        <v>7286.0429690000001</v>
      </c>
      <c r="S45" s="259">
        <f>'Participant B - O'!J79</f>
        <v>6393.3608400000003</v>
      </c>
      <c r="T45" s="260">
        <f>'Participant B - O'!J97</f>
        <v>6053.546875</v>
      </c>
      <c r="U45" s="259">
        <f>'Participant B - O'!J115</f>
        <v>5644.9165039999998</v>
      </c>
      <c r="V45" s="260">
        <f>'Participant B - O'!J133</f>
        <v>5213.5317379999997</v>
      </c>
      <c r="W45" s="259">
        <f>'Participant B - O'!J151</f>
        <v>4508.6010740000002</v>
      </c>
      <c r="X45" s="260">
        <f>'Participant B - O'!J169</f>
        <v>3269.063232</v>
      </c>
      <c r="Z45" s="225"/>
      <c r="AA45" s="237" t="s">
        <v>92</v>
      </c>
      <c r="AB45" s="244">
        <f>'Participant B - O'!O7</f>
        <v>1056993.5260000001</v>
      </c>
      <c r="AC45" s="241">
        <f t="shared" si="1"/>
        <v>1056.993526</v>
      </c>
      <c r="AD45" s="290">
        <v>1074.958249</v>
      </c>
      <c r="AE45" s="198"/>
      <c r="AJ45" s="198"/>
      <c r="AK45" s="198"/>
      <c r="AL45" s="198"/>
      <c r="AM45" s="290"/>
      <c r="AN45" s="198"/>
      <c r="AO45" s="206"/>
    </row>
    <row r="46" spans="1:47" x14ac:dyDescent="0.25">
      <c r="A46" s="216" t="s">
        <v>93</v>
      </c>
      <c r="B46" s="266">
        <f>'Participant C - O'!E5</f>
        <v>395.120453</v>
      </c>
      <c r="C46" s="267">
        <f>'Participant C - O'!E23</f>
        <v>400.47824100000003</v>
      </c>
      <c r="D46" s="266">
        <f>'Participant C - O'!E41</f>
        <v>394.88574199999999</v>
      </c>
      <c r="E46" s="267">
        <f>'Participant C - O'!E59</f>
        <v>373.51254299999999</v>
      </c>
      <c r="F46" s="266">
        <f>'Participant C - O'!E77</f>
        <v>352.54586799999998</v>
      </c>
      <c r="G46" s="267">
        <f>'Participant C - O'!E95</f>
        <v>337.50817899999998</v>
      </c>
      <c r="H46" s="266">
        <f>'Participant C - O'!E113</f>
        <v>321.387451</v>
      </c>
      <c r="I46" s="267">
        <f>'Participant C - O'!E131</f>
        <v>313.327789</v>
      </c>
      <c r="J46" s="266">
        <f>'Participant C - O'!E149</f>
        <v>307.76696800000002</v>
      </c>
      <c r="K46" s="267">
        <f>'Participant C - O'!E167</f>
        <v>256.38818400000002</v>
      </c>
      <c r="M46" s="225"/>
      <c r="N46" s="232" t="s">
        <v>93</v>
      </c>
      <c r="O46" s="255">
        <f>'Participant C - O'!J5</f>
        <v>11338.42383</v>
      </c>
      <c r="P46" s="256">
        <f>'Participant C - O'!J23</f>
        <v>12084.91504</v>
      </c>
      <c r="Q46" s="255">
        <f>'Participant C - O'!J41</f>
        <v>12028.085940000001</v>
      </c>
      <c r="R46" s="256">
        <f>'Participant C - O'!J59</f>
        <v>10868.16797</v>
      </c>
      <c r="S46" s="255">
        <f>'Participant C - O'!J77</f>
        <v>9668.5195309999999</v>
      </c>
      <c r="T46" s="256">
        <f>'Participant C - O'!J95</f>
        <v>8728.0429690000001</v>
      </c>
      <c r="U46" s="255">
        <f>'Participant C - O'!J113</f>
        <v>7913.421875</v>
      </c>
      <c r="V46" s="256">
        <f>'Participant C - O'!J131</f>
        <v>7441.0214839999999</v>
      </c>
      <c r="W46" s="255">
        <f>'Participant C - O'!J149</f>
        <v>7061.1186520000001</v>
      </c>
      <c r="X46" s="256">
        <f>'Participant C - O'!J167</f>
        <v>4622.7304690000001</v>
      </c>
      <c r="Z46" s="225"/>
      <c r="AA46" s="235" t="s">
        <v>93</v>
      </c>
      <c r="AB46" s="242">
        <f>'Participant C - O'!O5</f>
        <v>2061782.7830000001</v>
      </c>
      <c r="AC46" s="239">
        <f t="shared" si="1"/>
        <v>2061.7827830000001</v>
      </c>
      <c r="AD46" s="290">
        <v>2149.8355550000001</v>
      </c>
      <c r="AE46" s="289">
        <f>AVERAGE(AD46:AD48)-AVERAGE(AC46:AC48)</f>
        <v>32.209945666666499</v>
      </c>
      <c r="AF46">
        <f>AE46/AVERAGE(AD46:AD48)</f>
        <v>1.5192159457511649E-2</v>
      </c>
      <c r="AG46">
        <f>ABS(AF46)*100</f>
        <v>1.5192159457511649</v>
      </c>
      <c r="AJ46" s="198"/>
      <c r="AK46" s="198"/>
      <c r="AL46" s="198"/>
      <c r="AM46" s="290"/>
      <c r="AN46" s="290"/>
      <c r="AO46" s="206"/>
    </row>
    <row r="47" spans="1:47" x14ac:dyDescent="0.25">
      <c r="A47" s="217" t="s">
        <v>94</v>
      </c>
      <c r="B47" s="268">
        <f>'Participant C - O'!E6</f>
        <v>398.44186400000001</v>
      </c>
      <c r="C47" s="269">
        <f>'Participant C - O'!E24</f>
        <v>404.49069200000002</v>
      </c>
      <c r="D47" s="268">
        <f>'Participant C - O'!E42</f>
        <v>396.387787</v>
      </c>
      <c r="E47" s="269">
        <f>'Participant C - O'!E60</f>
        <v>376.41659499999997</v>
      </c>
      <c r="F47" s="268">
        <f>'Participant C - O'!E78</f>
        <v>354.24838299999999</v>
      </c>
      <c r="G47" s="269">
        <f>'Participant C - O'!E96</f>
        <v>335.35116599999998</v>
      </c>
      <c r="H47" s="268">
        <f>'Participant C - O'!E114</f>
        <v>322.11840799999999</v>
      </c>
      <c r="I47" s="269">
        <f>'Participant C - O'!E132</f>
        <v>309.971588</v>
      </c>
      <c r="J47" s="268">
        <f>'Participant C - O'!E150</f>
        <v>317.435699</v>
      </c>
      <c r="K47" s="269">
        <f>'Participant C - O'!E168</f>
        <v>264.62387100000001</v>
      </c>
      <c r="M47" s="225"/>
      <c r="N47" s="233" t="s">
        <v>94</v>
      </c>
      <c r="O47" s="257">
        <f>'Participant C - O'!J6</f>
        <v>11556.07617</v>
      </c>
      <c r="P47" s="258">
        <f>'Participant C - O'!J24</f>
        <v>12152.62305</v>
      </c>
      <c r="Q47" s="257">
        <f>'Participant C - O'!J42</f>
        <v>12021.441409999999</v>
      </c>
      <c r="R47" s="258">
        <f>'Participant C - O'!J60</f>
        <v>11005.65137</v>
      </c>
      <c r="S47" s="257">
        <f>'Participant C - O'!J78</f>
        <v>9779.4462889999995</v>
      </c>
      <c r="T47" s="258">
        <f>'Participant C - O'!J96</f>
        <v>8768.6210940000001</v>
      </c>
      <c r="U47" s="257">
        <f>'Participant C - O'!J114</f>
        <v>7984.4165039999998</v>
      </c>
      <c r="V47" s="258">
        <f>'Participant C - O'!J132</f>
        <v>7470.5253910000001</v>
      </c>
      <c r="W47" s="257">
        <f>'Participant C - O'!J150</f>
        <v>7705.0776370000003</v>
      </c>
      <c r="X47" s="258">
        <f>'Participant C - O'!J168</f>
        <v>5364.1782229999999</v>
      </c>
      <c r="Z47" s="225"/>
      <c r="AA47" s="236" t="s">
        <v>94</v>
      </c>
      <c r="AB47" s="243">
        <f>'Participant C - O'!O6</f>
        <v>2117267.2239999999</v>
      </c>
      <c r="AC47" s="240">
        <f t="shared" si="1"/>
        <v>2117.2672239999997</v>
      </c>
      <c r="AD47" s="290">
        <v>2100.9857689999999</v>
      </c>
      <c r="AE47" s="198"/>
      <c r="AJ47" s="198"/>
      <c r="AK47" s="198"/>
      <c r="AL47" s="198"/>
      <c r="AM47" s="290"/>
      <c r="AN47" s="290"/>
      <c r="AO47" s="206"/>
    </row>
    <row r="48" spans="1:47" x14ac:dyDescent="0.25">
      <c r="A48" s="218" t="s">
        <v>95</v>
      </c>
      <c r="B48" s="270">
        <f>'Participant C - O'!E7</f>
        <v>395.196686</v>
      </c>
      <c r="C48" s="271">
        <f>'Participant C - O'!E25</f>
        <v>403.32791099999997</v>
      </c>
      <c r="D48" s="270">
        <f>'Participant C - O'!E43</f>
        <v>396.72293100000002</v>
      </c>
      <c r="E48" s="271">
        <f>'Participant C - O'!E61</f>
        <v>375.67288200000002</v>
      </c>
      <c r="F48" s="270">
        <f>'Participant C - O'!E79</f>
        <v>351.71487400000001</v>
      </c>
      <c r="G48" s="271">
        <f>'Participant C - O'!E97</f>
        <v>335.81774899999999</v>
      </c>
      <c r="H48" s="270">
        <f>'Participant C - O'!E115</f>
        <v>320.29046599999998</v>
      </c>
      <c r="I48" s="271">
        <f>'Participant C - O'!E133</f>
        <v>309.24282799999997</v>
      </c>
      <c r="J48" s="270">
        <f>'Participant C - O'!E151</f>
        <v>312.31954999999999</v>
      </c>
      <c r="K48" s="271">
        <f>'Participant C - O'!E169</f>
        <v>266.96130399999998</v>
      </c>
      <c r="M48" s="225"/>
      <c r="N48" s="234" t="s">
        <v>95</v>
      </c>
      <c r="O48" s="259">
        <f>'Participant C - O'!J7</f>
        <v>11263.722659999999</v>
      </c>
      <c r="P48" s="260">
        <f>'Participant C - O'!J25</f>
        <v>11995.014649999999</v>
      </c>
      <c r="Q48" s="259">
        <f>'Participant C - O'!J43</f>
        <v>11965.690430000001</v>
      </c>
      <c r="R48" s="260">
        <f>'Participant C - O'!J61</f>
        <v>10942.73438</v>
      </c>
      <c r="S48" s="259">
        <f>'Participant C - O'!J79</f>
        <v>9578.5361329999996</v>
      </c>
      <c r="T48" s="260">
        <f>'Participant C - O'!J97</f>
        <v>8578.7412110000005</v>
      </c>
      <c r="U48" s="259">
        <f>'Participant C - O'!J115</f>
        <v>7826.1147460000002</v>
      </c>
      <c r="V48" s="260">
        <f>'Participant C - O'!J133</f>
        <v>7300.8720700000003</v>
      </c>
      <c r="W48" s="259">
        <f>'Participant C - O'!J151</f>
        <v>7504.2416990000002</v>
      </c>
      <c r="X48" s="260">
        <f>'Participant C - O'!J169</f>
        <v>5493.171875</v>
      </c>
      <c r="Z48" s="225"/>
      <c r="AA48" s="237" t="s">
        <v>95</v>
      </c>
      <c r="AB48" s="244">
        <f>'Participant C - O'!O7</f>
        <v>2084827.1839999999</v>
      </c>
      <c r="AC48" s="241">
        <f t="shared" si="1"/>
        <v>2084.8271839999998</v>
      </c>
      <c r="AD48" s="290">
        <v>2109.685704</v>
      </c>
      <c r="AE48" s="198"/>
      <c r="AJ48" s="198"/>
      <c r="AK48" s="198"/>
      <c r="AL48" s="198"/>
      <c r="AM48" s="290"/>
      <c r="AN48" s="198"/>
      <c r="AO48" s="206"/>
    </row>
    <row r="49" spans="1:41" x14ac:dyDescent="0.25">
      <c r="A49" s="216" t="s">
        <v>96</v>
      </c>
      <c r="B49" s="266">
        <f>'Participant D - O'!E5</f>
        <v>541.10833700000001</v>
      </c>
      <c r="C49" s="267">
        <f>'Participant D - O'!E23</f>
        <v>519.13415499999996</v>
      </c>
      <c r="D49" s="266">
        <f>'Participant D - O'!E41</f>
        <v>499.88516199999998</v>
      </c>
      <c r="E49" s="267">
        <f>'Participant D - O'!E59</f>
        <v>482.051514</v>
      </c>
      <c r="F49" s="266">
        <f>'Participant D - O'!E77</f>
        <v>473.67202800000001</v>
      </c>
      <c r="G49" s="267">
        <f>'Participant D - O'!E95</f>
        <v>459.50668300000001</v>
      </c>
      <c r="H49" s="266">
        <f>'Participant D - O'!E113</f>
        <v>435.96096799999998</v>
      </c>
      <c r="I49" s="267">
        <f>'Participant D - O'!E131</f>
        <v>412.81738300000001</v>
      </c>
      <c r="J49" s="266">
        <f>'Participant D - O'!E149</f>
        <v>366.56539900000001</v>
      </c>
      <c r="K49" s="267">
        <f>'Participant D - O'!E167</f>
        <v>275.16949499999998</v>
      </c>
      <c r="M49" s="225"/>
      <c r="N49" s="232" t="s">
        <v>96</v>
      </c>
      <c r="O49" s="255">
        <f>'Participant D - O'!J5</f>
        <v>22160.554690000001</v>
      </c>
      <c r="P49" s="256">
        <f>'Participant D - O'!J23</f>
        <v>20223.203130000002</v>
      </c>
      <c r="Q49" s="255">
        <f>'Participant D - O'!J41</f>
        <v>18524.119139999999</v>
      </c>
      <c r="R49" s="256">
        <f>'Participant D - O'!J59</f>
        <v>17120.51758</v>
      </c>
      <c r="S49" s="255">
        <f>'Participant D - O'!J77</f>
        <v>16413.828130000002</v>
      </c>
      <c r="T49" s="256">
        <f>'Participant D - O'!J95</f>
        <v>15603.36328</v>
      </c>
      <c r="U49" s="255">
        <f>'Participant D - O'!J113</f>
        <v>14209.99121</v>
      </c>
      <c r="V49" s="256">
        <f>'Participant D - O'!J131</f>
        <v>12892.447270000001</v>
      </c>
      <c r="W49" s="255">
        <f>'Participant D - O'!J149</f>
        <v>10168.02637</v>
      </c>
      <c r="X49" s="256">
        <f>'Participant D - O'!J167</f>
        <v>5540.0043949999999</v>
      </c>
      <c r="Z49" s="225"/>
      <c r="AA49" s="235" t="s">
        <v>96</v>
      </c>
      <c r="AB49" s="242">
        <f>'Participant D - O'!O5</f>
        <v>2559590.39</v>
      </c>
      <c r="AC49" s="239">
        <f t="shared" si="1"/>
        <v>2559.5903900000003</v>
      </c>
      <c r="AD49" s="290">
        <v>2585.4146099999998</v>
      </c>
      <c r="AE49" s="289">
        <f>AVERAGE(AD49:AD51)-AVERAGE(AC49:AC51)</f>
        <v>44.549722333333648</v>
      </c>
      <c r="AF49">
        <f>AE49/AVERAGE(AD49:AD51)</f>
        <v>1.7184076512279246E-2</v>
      </c>
      <c r="AG49">
        <f>ABS(AF49)*100</f>
        <v>1.7184076512279247</v>
      </c>
      <c r="AJ49" s="198"/>
      <c r="AK49" s="198"/>
      <c r="AL49" s="198"/>
      <c r="AM49" s="290"/>
      <c r="AN49" s="290"/>
      <c r="AO49" s="206"/>
    </row>
    <row r="50" spans="1:41" x14ac:dyDescent="0.25">
      <c r="A50" s="217" t="s">
        <v>97</v>
      </c>
      <c r="B50" s="268">
        <f>'Participant D - O'!E6</f>
        <v>529.76238999999998</v>
      </c>
      <c r="C50" s="269">
        <f>'Participant D - O'!E24</f>
        <v>509.42806999999999</v>
      </c>
      <c r="D50" s="268">
        <f>'Participant D - O'!E42</f>
        <v>491.85949699999998</v>
      </c>
      <c r="E50" s="269">
        <f>'Participant D - O'!E60</f>
        <v>473.26269500000001</v>
      </c>
      <c r="F50" s="268">
        <f>'Participant D - O'!E78</f>
        <v>461.369415</v>
      </c>
      <c r="G50" s="269">
        <f>'Participant D - O'!E96</f>
        <v>451.537689</v>
      </c>
      <c r="H50" s="268">
        <f>'Participant D - O'!E114</f>
        <v>433.27905299999998</v>
      </c>
      <c r="I50" s="269">
        <f>'Participant D - O'!E132</f>
        <v>409.293701</v>
      </c>
      <c r="J50" s="268">
        <f>'Participant D - O'!E150</f>
        <v>369.50845299999997</v>
      </c>
      <c r="K50" s="269">
        <f>'Participant D - O'!E168</f>
        <v>283.03939800000001</v>
      </c>
      <c r="M50" s="225"/>
      <c r="N50" s="233" t="s">
        <v>97</v>
      </c>
      <c r="O50" s="257">
        <f>'Participant D - O'!J6</f>
        <v>21401.21875</v>
      </c>
      <c r="P50" s="258">
        <f>'Participant D - O'!J24</f>
        <v>19753.177729999999</v>
      </c>
      <c r="Q50" s="257">
        <f>'Participant D - O'!J42</f>
        <v>18245.085940000001</v>
      </c>
      <c r="R50" s="258">
        <f>'Participant D - O'!J60</f>
        <v>16834.302729999999</v>
      </c>
      <c r="S50" s="257">
        <f>'Participant D - O'!J78</f>
        <v>15931.55762</v>
      </c>
      <c r="T50" s="258">
        <f>'Participant D - O'!J96</f>
        <v>15292.575199999999</v>
      </c>
      <c r="U50" s="257">
        <f>'Participant D - O'!J114</f>
        <v>14194.639649999999</v>
      </c>
      <c r="V50" s="258">
        <f>'Participant D - O'!J132</f>
        <v>12572.677729999999</v>
      </c>
      <c r="W50" s="257">
        <f>'Participant D - O'!J150</f>
        <v>10303.000980000001</v>
      </c>
      <c r="X50" s="258">
        <f>'Participant D - O'!J168</f>
        <v>5915.0029299999997</v>
      </c>
      <c r="Z50" s="225"/>
      <c r="AA50" s="236" t="s">
        <v>97</v>
      </c>
      <c r="AB50" s="243">
        <f>'Participant D - O'!O6</f>
        <v>2527601.0729999999</v>
      </c>
      <c r="AC50" s="240">
        <f t="shared" si="1"/>
        <v>2527.6010729999998</v>
      </c>
      <c r="AD50" s="290">
        <v>2594.4134340000001</v>
      </c>
      <c r="AE50" s="198"/>
      <c r="AJ50" s="198"/>
      <c r="AK50" s="198"/>
      <c r="AL50" s="198"/>
      <c r="AM50" s="290"/>
      <c r="AN50" s="198"/>
      <c r="AO50" s="206"/>
    </row>
    <row r="51" spans="1:41" x14ac:dyDescent="0.25">
      <c r="A51" s="218" t="s">
        <v>98</v>
      </c>
      <c r="B51" s="270">
        <f>'Participant D - O'!E7</f>
        <v>552.93432600000006</v>
      </c>
      <c r="C51" s="271">
        <f>'Participant D - O'!E25</f>
        <v>530.494507</v>
      </c>
      <c r="D51" s="270">
        <f>'Participant D - O'!E43</f>
        <v>512.01415999999995</v>
      </c>
      <c r="E51" s="271">
        <f>'Participant D - O'!E61</f>
        <v>495.57830799999999</v>
      </c>
      <c r="F51" s="270">
        <f>'Participant D - O'!E79</f>
        <v>490.73498499999999</v>
      </c>
      <c r="G51" s="271">
        <f>'Participant D - O'!E97</f>
        <v>471.11386099999999</v>
      </c>
      <c r="H51" s="270">
        <f>'Participant D - O'!E115</f>
        <v>451.48083500000001</v>
      </c>
      <c r="I51" s="271">
        <f>'Participant D - O'!E133</f>
        <v>421.81991599999998</v>
      </c>
      <c r="J51" s="270">
        <f>'Participant D - O'!E151</f>
        <v>369.31552099999999</v>
      </c>
      <c r="K51" s="271">
        <f>'Participant D - O'!E169</f>
        <v>275.12875400000001</v>
      </c>
      <c r="M51" s="225"/>
      <c r="N51" s="234" t="s">
        <v>98</v>
      </c>
      <c r="O51" s="259">
        <f>'Participant D - O'!J7</f>
        <v>22425.804690000001</v>
      </c>
      <c r="P51" s="260">
        <f>'Participant D - O'!J25</f>
        <v>20487.712889999999</v>
      </c>
      <c r="Q51" s="259">
        <f>'Participant D - O'!J43</f>
        <v>18785.470700000002</v>
      </c>
      <c r="R51" s="260">
        <f>'Participant D - O'!J61</f>
        <v>17374.333979999999</v>
      </c>
      <c r="S51" s="259">
        <f>'Participant D - O'!J79</f>
        <v>16616.976559999999</v>
      </c>
      <c r="T51" s="260">
        <f>'Participant D - O'!J97</f>
        <v>15689.81738</v>
      </c>
      <c r="U51" s="259">
        <f>'Participant D - O'!J115</f>
        <v>14182.5</v>
      </c>
      <c r="V51" s="260">
        <f>'Participant D - O'!J133</f>
        <v>12580.565430000001</v>
      </c>
      <c r="W51" s="259">
        <f>'Participant D - O'!J151</f>
        <v>9668.1162110000005</v>
      </c>
      <c r="X51" s="260">
        <f>'Participant D - O'!J169</f>
        <v>5368.2333980000003</v>
      </c>
      <c r="Z51" s="225"/>
      <c r="AA51" s="237" t="s">
        <v>98</v>
      </c>
      <c r="AB51" s="244">
        <f>'Participant D - O'!O7</f>
        <v>2556660.0639999998</v>
      </c>
      <c r="AC51" s="241">
        <f t="shared" si="1"/>
        <v>2556.6600639999997</v>
      </c>
      <c r="AD51" s="290">
        <v>2597.67265</v>
      </c>
      <c r="AE51" s="198"/>
      <c r="AJ51" s="198"/>
      <c r="AK51" s="198"/>
      <c r="AL51" s="198"/>
      <c r="AM51" s="290"/>
      <c r="AN51" s="198"/>
      <c r="AO51" s="206"/>
    </row>
    <row r="52" spans="1:41" x14ac:dyDescent="0.25">
      <c r="A52" s="216" t="s">
        <v>99</v>
      </c>
      <c r="B52" s="266">
        <f>'Participant E (TR) - O'!E5</f>
        <v>265.69164999999998</v>
      </c>
      <c r="C52" s="267">
        <f>'Participant E (TR) - O'!E23</f>
        <v>271.10214200000001</v>
      </c>
      <c r="D52" s="266">
        <f>'Participant E (TR) - O'!E41</f>
        <v>266.18719499999997</v>
      </c>
      <c r="E52" s="267">
        <f>'Participant E (TR) - O'!E59</f>
        <v>253.27113299999999</v>
      </c>
      <c r="F52" s="266">
        <f>'Participant E (TR) - O'!E77</f>
        <v>237.55676299999999</v>
      </c>
      <c r="G52" s="267">
        <f>'Participant E (TR) - O'!E95</f>
        <v>222.29804999999999</v>
      </c>
      <c r="H52" s="266">
        <f>'Participant E (TR) - O'!E113</f>
        <v>210.080399</v>
      </c>
      <c r="I52" s="267">
        <f>'Participant E (TR) - O'!E131</f>
        <v>199.920074</v>
      </c>
      <c r="J52" s="266">
        <f>'Participant E (TR) - O'!E149</f>
        <v>182.29600500000001</v>
      </c>
      <c r="K52" s="267">
        <f>'Participant E (TR) - O'!E167</f>
        <v>142.31062299999999</v>
      </c>
      <c r="M52" s="225"/>
      <c r="N52" s="232" t="s">
        <v>99</v>
      </c>
      <c r="O52" s="255">
        <f>'Participant E (TR) - O'!J5</f>
        <v>32166.002329999999</v>
      </c>
      <c r="P52" s="256">
        <f>'Participant E (TR) - O'!J23</f>
        <v>28256.28817</v>
      </c>
      <c r="Q52" s="255">
        <f>'Participant E (TR) - O'!J41</f>
        <v>24379.956200000001</v>
      </c>
      <c r="R52" s="256">
        <f>'Participant E (TR) - O'!J59</f>
        <v>20598.530330000001</v>
      </c>
      <c r="S52" s="255">
        <f>'Participant E (TR) - O'!J77</f>
        <v>17006.934949999999</v>
      </c>
      <c r="T52" s="256">
        <f>'Participant E (TR) - O'!J95</f>
        <v>13621.266530000001</v>
      </c>
      <c r="U52" s="255">
        <f>'Participant E (TR) - O'!J113</f>
        <v>10441.51845</v>
      </c>
      <c r="V52" s="256">
        <f>'Participant E (TR) - O'!J131</f>
        <v>7441.3993559999999</v>
      </c>
      <c r="W52" s="255">
        <f>'Participant E (TR) - O'!J149</f>
        <v>4606.6168710000002</v>
      </c>
      <c r="X52" s="256">
        <f>'Participant E (TR) - O'!J167</f>
        <v>1992.416849</v>
      </c>
      <c r="Z52" s="225"/>
      <c r="AA52" s="235" t="s">
        <v>99</v>
      </c>
      <c r="AB52" s="242">
        <f>'Participant E (TR) - O'!O5</f>
        <v>542143.18729999999</v>
      </c>
      <c r="AC52" s="239">
        <f t="shared" si="1"/>
        <v>542.14318730000002</v>
      </c>
      <c r="AD52" s="290">
        <v>551.06534640000007</v>
      </c>
      <c r="AE52" s="289">
        <f>AVERAGE(AD52:AD54)-AVERAGE(AC52:AC54)</f>
        <v>-2.3848651333332782</v>
      </c>
      <c r="AF52">
        <f>AE52/AVERAGE(AD52:AD54)</f>
        <v>-4.3633978989414931E-3</v>
      </c>
      <c r="AG52">
        <f>ABS(AF52)*100</f>
        <v>0.43633978989414929</v>
      </c>
      <c r="AJ52" s="198"/>
      <c r="AK52" s="198"/>
      <c r="AL52" s="198"/>
      <c r="AM52" s="290"/>
      <c r="AN52" s="290"/>
      <c r="AO52" s="206"/>
    </row>
    <row r="53" spans="1:41" x14ac:dyDescent="0.25">
      <c r="A53" s="217" t="s">
        <v>100</v>
      </c>
      <c r="B53" s="268">
        <f>'Participant E (TR) - O'!E6</f>
        <v>275.56045499999999</v>
      </c>
      <c r="C53" s="269">
        <f>'Participant E (TR) - O'!E24</f>
        <v>279.73928799999999</v>
      </c>
      <c r="D53" s="268">
        <f>'Participant E (TR) - O'!E42</f>
        <v>273.49804699999999</v>
      </c>
      <c r="E53" s="269">
        <f>'Participant E (TR) - O'!E60</f>
        <v>257.68963600000001</v>
      </c>
      <c r="F53" s="268">
        <f>'Participant E (TR) - O'!E78</f>
        <v>237.71028100000001</v>
      </c>
      <c r="G53" s="269">
        <f>'Participant E (TR) - O'!E96</f>
        <v>222.152252</v>
      </c>
      <c r="H53" s="268">
        <f>'Participant E (TR) - O'!E114</f>
        <v>207.86944600000001</v>
      </c>
      <c r="I53" s="269">
        <f>'Participant E (TR) - O'!E132</f>
        <v>197.22885099999999</v>
      </c>
      <c r="J53" s="268">
        <f>'Participant E (TR) - O'!E150</f>
        <v>178.57489000000001</v>
      </c>
      <c r="K53" s="269">
        <f>'Participant E (TR) - O'!E168</f>
        <v>139.78727699999999</v>
      </c>
      <c r="M53" s="225"/>
      <c r="N53" s="233" t="s">
        <v>100</v>
      </c>
      <c r="O53" s="257">
        <f>'Participant E (TR) - O'!J6</f>
        <v>32402.481309999999</v>
      </c>
      <c r="P53" s="258">
        <f>'Participant E (TR) - O'!J24</f>
        <v>28361.664290000001</v>
      </c>
      <c r="Q53" s="257">
        <f>'Participant E (TR) - O'!J42</f>
        <v>24367.650610000001</v>
      </c>
      <c r="R53" s="258">
        <f>'Participant E (TR) - O'!J60</f>
        <v>20481.672569999999</v>
      </c>
      <c r="S53" s="257">
        <f>'Participant E (TR) - O'!J78</f>
        <v>16828.202410000002</v>
      </c>
      <c r="T53" s="258">
        <f>'Participant E (TR) - O'!J96</f>
        <v>13444.251819999999</v>
      </c>
      <c r="U53" s="257">
        <f>'Participant E (TR) - O'!J114</f>
        <v>10272.237660000001</v>
      </c>
      <c r="V53" s="258">
        <f>'Participant E (TR) - O'!J132</f>
        <v>7317.5895039999996</v>
      </c>
      <c r="W53" s="257">
        <f>'Participant E (TR) - O'!J150</f>
        <v>4523.8860430000004</v>
      </c>
      <c r="X53" s="258">
        <f>'Participant E (TR) - O'!J168</f>
        <v>1995.494064</v>
      </c>
      <c r="Z53" s="225"/>
      <c r="AA53" s="236" t="s">
        <v>100</v>
      </c>
      <c r="AB53" s="243">
        <f>'Participant E (TR) - O'!O6</f>
        <v>555311.77069999999</v>
      </c>
      <c r="AC53" s="240">
        <f t="shared" si="1"/>
        <v>555.31177070000001</v>
      </c>
      <c r="AD53" s="290">
        <v>539.37552900000003</v>
      </c>
      <c r="AE53" s="198"/>
      <c r="AJ53" s="198"/>
      <c r="AK53" s="198"/>
      <c r="AL53" s="198"/>
      <c r="AM53" s="290"/>
      <c r="AN53" s="198"/>
      <c r="AO53" s="206"/>
    </row>
    <row r="54" spans="1:41" x14ac:dyDescent="0.25">
      <c r="A54" s="218" t="s">
        <v>101</v>
      </c>
      <c r="B54" s="270">
        <f>'Participant E (TR) - O'!E7</f>
        <v>273.99243200000001</v>
      </c>
      <c r="C54" s="271">
        <f>'Participant E (TR) - O'!E25</f>
        <v>277.87622099999999</v>
      </c>
      <c r="D54" s="270">
        <f>'Participant E (TR) - O'!E43</f>
        <v>271.97228999999999</v>
      </c>
      <c r="E54" s="271">
        <f>'Participant E (TR) - O'!E61</f>
        <v>256.444031</v>
      </c>
      <c r="F54" s="270">
        <f>'Participant E (TR) - O'!E79</f>
        <v>236.999191</v>
      </c>
      <c r="G54" s="271">
        <f>'Participant E (TR) - O'!E97</f>
        <v>222.51435900000001</v>
      </c>
      <c r="H54" s="270">
        <f>'Participant E (TR) - O'!E115</f>
        <v>207.72659300000001</v>
      </c>
      <c r="I54" s="271">
        <f>'Participant E (TR) - O'!E133</f>
        <v>194.57917800000001</v>
      </c>
      <c r="J54" s="270">
        <f>'Participant E (TR) - O'!E151</f>
        <v>176.140717</v>
      </c>
      <c r="K54" s="271">
        <f>'Participant E (TR) - O'!E169</f>
        <v>142.91890000000001</v>
      </c>
      <c r="M54" s="225"/>
      <c r="N54" s="234" t="s">
        <v>101</v>
      </c>
      <c r="O54" s="259">
        <f>'Participant E (TR) - O'!J7</f>
        <v>32410.639289999999</v>
      </c>
      <c r="P54" s="260">
        <f>'Participant E (TR) - O'!J25</f>
        <v>28391.709220000001</v>
      </c>
      <c r="Q54" s="259">
        <f>'Participant E (TR) - O'!J43</f>
        <v>24412.876349999999</v>
      </c>
      <c r="R54" s="260">
        <f>'Participant E (TR) - O'!J61</f>
        <v>20544.06552</v>
      </c>
      <c r="S54" s="259">
        <f>'Participant E (TR) - O'!J79</f>
        <v>16920.534070000002</v>
      </c>
      <c r="T54" s="260">
        <f>'Participant E (TR) - O'!J97</f>
        <v>13549.95441</v>
      </c>
      <c r="U54" s="259">
        <f>'Participant E (TR) - O'!J115</f>
        <v>10360.941129999999</v>
      </c>
      <c r="V54" s="260">
        <f>'Participant E (TR) - O'!J133</f>
        <v>7398.3128619999998</v>
      </c>
      <c r="W54" s="259">
        <f>'Participant E (TR) - O'!J151</f>
        <v>4636.9510650000002</v>
      </c>
      <c r="X54" s="260">
        <f>'Participant E (TR) - O'!J169</f>
        <v>2128.6118350000002</v>
      </c>
      <c r="Z54" s="225"/>
      <c r="AA54" s="237" t="s">
        <v>101</v>
      </c>
      <c r="AB54" s="244">
        <f>'Participant E (TR) - O'!O7</f>
        <v>549384.02229999995</v>
      </c>
      <c r="AC54" s="241">
        <f t="shared" si="1"/>
        <v>549.38402229999997</v>
      </c>
      <c r="AD54" s="290">
        <v>549.24350950000007</v>
      </c>
      <c r="AE54" s="198"/>
      <c r="AJ54" s="198"/>
      <c r="AK54" s="198"/>
      <c r="AL54" s="198"/>
      <c r="AM54" s="290"/>
      <c r="AN54" s="198"/>
      <c r="AO54" s="206"/>
    </row>
    <row r="55" spans="1:41" x14ac:dyDescent="0.25">
      <c r="A55" s="216" t="s">
        <v>102</v>
      </c>
      <c r="B55" s="266">
        <f>'Participant E (TH) - O'!E5</f>
        <v>364.58090199999998</v>
      </c>
      <c r="C55" s="267">
        <f>'Participant E (TH) - O'!E23</f>
        <v>347.61758400000002</v>
      </c>
      <c r="D55" s="266">
        <f>'Participant E (TH) - O'!E41</f>
        <v>327.381775</v>
      </c>
      <c r="E55" s="267">
        <f>'Participant E (TH) - O'!E59</f>
        <v>311.54864500000002</v>
      </c>
      <c r="F55" s="266">
        <f>'Participant E (TH) - O'!E77</f>
        <v>299.17089800000002</v>
      </c>
      <c r="G55" s="267">
        <f>'Participant E (TH) - O'!E95</f>
        <v>287.420929</v>
      </c>
      <c r="H55" s="266">
        <f>'Participant E (TH) - O'!E113</f>
        <v>282.949341</v>
      </c>
      <c r="I55" s="267">
        <f>'Participant E (TH) - O'!E131</f>
        <v>271.85839800000002</v>
      </c>
      <c r="J55" s="266">
        <f>'Participant E (TH) - O'!E149</f>
        <v>240.47975199999999</v>
      </c>
      <c r="K55" s="267">
        <f>'Participant E (TH) - O'!E167</f>
        <v>167.788712</v>
      </c>
      <c r="M55" s="225"/>
      <c r="N55" s="232" t="s">
        <v>102</v>
      </c>
      <c r="O55" s="255">
        <f>'Participant E (TH) - O'!J5</f>
        <v>10400.5918</v>
      </c>
      <c r="P55" s="256">
        <f>'Participant E (TH) - O'!J23</f>
        <v>9390.8398440000001</v>
      </c>
      <c r="Q55" s="255">
        <f>'Participant E (TH) - O'!J41</f>
        <v>8276.1523440000001</v>
      </c>
      <c r="R55" s="256">
        <f>'Participant E (TH) - O'!J59</f>
        <v>7472.0058589999999</v>
      </c>
      <c r="S55" s="255">
        <f>'Participant E (TH) - O'!J77</f>
        <v>6878.7641599999997</v>
      </c>
      <c r="T55" s="256">
        <f>'Participant E (TH) - O'!J95</f>
        <v>6243.2861329999996</v>
      </c>
      <c r="U55" s="255">
        <f>'Participant E (TH) - O'!J113</f>
        <v>5958.5258789999998</v>
      </c>
      <c r="V55" s="256">
        <f>'Participant E (TH) - O'!J131</f>
        <v>5444.6816410000001</v>
      </c>
      <c r="W55" s="255">
        <f>'Participant E (TH) - O'!J149</f>
        <v>4238.4360349999997</v>
      </c>
      <c r="X55" s="256">
        <f>'Participant E (TH) - O'!J167</f>
        <v>2098.1228030000002</v>
      </c>
      <c r="Z55" s="225"/>
      <c r="AA55" s="235" t="s">
        <v>102</v>
      </c>
      <c r="AB55" s="242">
        <f>'Participant E (TH) - O'!O5</f>
        <v>877073.66850000003</v>
      </c>
      <c r="AC55" s="239">
        <f t="shared" si="1"/>
        <v>877.07366850000005</v>
      </c>
      <c r="AD55" s="290">
        <v>877.88286659999994</v>
      </c>
      <c r="AE55" s="289">
        <f>AVERAGE(AD55:AD57)-AVERAGE(AC55:AC57)</f>
        <v>-5.4435678333334181</v>
      </c>
      <c r="AF55">
        <f>AE55/AVERAGE(AD55:AD57)</f>
        <v>-6.192454600142702E-3</v>
      </c>
      <c r="AG55">
        <f>ABS(AF55)*100</f>
        <v>0.61924546001427017</v>
      </c>
      <c r="AJ55" s="198"/>
      <c r="AK55" s="198"/>
      <c r="AL55" s="198"/>
      <c r="AM55" s="290"/>
      <c r="AN55" s="290"/>
      <c r="AO55" s="206"/>
    </row>
    <row r="56" spans="1:41" x14ac:dyDescent="0.25">
      <c r="A56" s="217" t="s">
        <v>103</v>
      </c>
      <c r="B56" s="268">
        <f>'Participant E (TH) - O'!E6</f>
        <v>367.16802999999999</v>
      </c>
      <c r="C56" s="269">
        <f>'Participant E (TH) - O'!E24</f>
        <v>349.33358800000002</v>
      </c>
      <c r="D56" s="268">
        <f>'Participant E (TH) - O'!E42</f>
        <v>328.67962599999998</v>
      </c>
      <c r="E56" s="269">
        <f>'Participant E (TH) - O'!E60</f>
        <v>313.00412</v>
      </c>
      <c r="F56" s="268">
        <f>'Participant E (TH) - O'!E78</f>
        <v>299.33612099999999</v>
      </c>
      <c r="G56" s="269">
        <f>'Participant E (TH) - O'!E96</f>
        <v>287.455963</v>
      </c>
      <c r="H56" s="268">
        <f>'Participant E (TH) - O'!E114</f>
        <v>283.01711999999998</v>
      </c>
      <c r="I56" s="269">
        <f>'Participant E (TH) - O'!E132</f>
        <v>271.12835699999999</v>
      </c>
      <c r="J56" s="268">
        <f>'Participant E (TH) - O'!E150</f>
        <v>237.18426500000001</v>
      </c>
      <c r="K56" s="269">
        <f>'Participant E (TH) - O'!E168</f>
        <v>165.91989100000001</v>
      </c>
      <c r="M56" s="225"/>
      <c r="N56" s="233" t="s">
        <v>103</v>
      </c>
      <c r="O56" s="257">
        <f>'Participant E (TH) - O'!J6</f>
        <v>10494.639649999999</v>
      </c>
      <c r="P56" s="258">
        <f>'Participant E (TH) - O'!J24</f>
        <v>9456.9589840000008</v>
      </c>
      <c r="Q56" s="257">
        <f>'Participant E (TH) - O'!J42</f>
        <v>8382.625</v>
      </c>
      <c r="R56" s="258">
        <f>'Participant E (TH) - O'!J60</f>
        <v>7577.5942379999997</v>
      </c>
      <c r="S56" s="257">
        <f>'Participant E (TH) - O'!J78</f>
        <v>6913.6601559999999</v>
      </c>
      <c r="T56" s="258">
        <f>'Participant E (TH) - O'!J96</f>
        <v>6330.3085940000001</v>
      </c>
      <c r="U56" s="257">
        <f>'Participant E (TH) - O'!J114</f>
        <v>6053.8413090000004</v>
      </c>
      <c r="V56" s="258">
        <f>'Participant E (TH) - O'!J132</f>
        <v>5473.4565430000002</v>
      </c>
      <c r="W56" s="257">
        <f>'Participant E (TH) - O'!J150</f>
        <v>4196.7431640000004</v>
      </c>
      <c r="X56" s="258">
        <f>'Participant E (TH) - O'!J168</f>
        <v>2092.4997560000002</v>
      </c>
      <c r="Z56" s="225"/>
      <c r="AA56" s="236" t="s">
        <v>103</v>
      </c>
      <c r="AB56" s="243">
        <f>'Participant E (TH) - O'!O6</f>
        <v>884703.35160000005</v>
      </c>
      <c r="AC56" s="240">
        <f t="shared" si="1"/>
        <v>884.70335160000002</v>
      </c>
      <c r="AD56" s="290">
        <v>880.70440769999993</v>
      </c>
      <c r="AE56" s="198"/>
      <c r="AJ56" s="198"/>
      <c r="AK56" s="198"/>
      <c r="AL56" s="198"/>
      <c r="AM56" s="290"/>
      <c r="AN56" s="198"/>
      <c r="AO56" s="206"/>
    </row>
    <row r="57" spans="1:41" x14ac:dyDescent="0.25">
      <c r="A57" s="218" t="s">
        <v>104</v>
      </c>
      <c r="B57" s="270">
        <f>'Participant E (TH) - O'!E7</f>
        <v>367.70025600000002</v>
      </c>
      <c r="C57" s="271">
        <f>'Participant E (TH) - O'!E25</f>
        <v>350.84011800000002</v>
      </c>
      <c r="D57" s="270">
        <f>'Participant E (TH) - O'!E43</f>
        <v>331.28607199999999</v>
      </c>
      <c r="E57" s="271">
        <f>'Participant E (TH) - O'!E61</f>
        <v>314.59433000000001</v>
      </c>
      <c r="F57" s="270">
        <f>'Participant E (TH) - O'!E79</f>
        <v>300.70709199999999</v>
      </c>
      <c r="G57" s="271">
        <f>'Participant E (TH) - O'!E97</f>
        <v>288.53445399999998</v>
      </c>
      <c r="H57" s="270">
        <f>'Participant E (TH) - O'!E115</f>
        <v>283.20251500000001</v>
      </c>
      <c r="I57" s="271">
        <f>'Participant E (TH) - O'!E133</f>
        <v>270.55050699999998</v>
      </c>
      <c r="J57" s="270">
        <f>'Participant E (TH) - O'!E151</f>
        <v>235.55659499999999</v>
      </c>
      <c r="K57" s="271">
        <f>'Participant E (TH) - O'!E169</f>
        <v>165.83422899999999</v>
      </c>
      <c r="M57" s="225"/>
      <c r="N57" s="234" t="s">
        <v>104</v>
      </c>
      <c r="O57" s="259">
        <f>'Participant E (TH) - O'!J7</f>
        <v>10523.994140000001</v>
      </c>
      <c r="P57" s="260">
        <f>'Participant E (TH) - O'!J25</f>
        <v>9512.203125</v>
      </c>
      <c r="Q57" s="259">
        <f>'Participant E (TH) - O'!J43</f>
        <v>8484.6347659999992</v>
      </c>
      <c r="R57" s="260">
        <f>'Participant E (TH) - O'!J61</f>
        <v>7640.9404299999997</v>
      </c>
      <c r="S57" s="259">
        <f>'Participant E (TH) - O'!J79</f>
        <v>6990.1962890000004</v>
      </c>
      <c r="T57" s="260">
        <f>'Participant E (TH) - O'!J97</f>
        <v>6404.8178710000002</v>
      </c>
      <c r="U57" s="259">
        <f>'Participant E (TH) - O'!J115</f>
        <v>6116.7983400000003</v>
      </c>
      <c r="V57" s="260">
        <f>'Participant E (TH) - O'!J133</f>
        <v>5501.9091799999997</v>
      </c>
      <c r="W57" s="259">
        <f>'Participant E (TH) - O'!J151</f>
        <v>4183.111328</v>
      </c>
      <c r="X57" s="260">
        <f>'Participant E (TH) - O'!J169</f>
        <v>2105.804932</v>
      </c>
      <c r="Z57" s="225"/>
      <c r="AA57" s="237" t="s">
        <v>104</v>
      </c>
      <c r="AB57" s="244">
        <f>'Participant E (TH) - O'!O7</f>
        <v>891747.58380000002</v>
      </c>
      <c r="AC57" s="241">
        <f t="shared" si="1"/>
        <v>891.74758380000003</v>
      </c>
      <c r="AD57" s="290">
        <v>878.60662609999997</v>
      </c>
      <c r="AE57" s="198"/>
      <c r="AJ57" s="198"/>
      <c r="AK57" s="198"/>
      <c r="AL57" s="198"/>
      <c r="AM57" s="290"/>
      <c r="AN57" s="198"/>
      <c r="AO57" s="206"/>
    </row>
    <row r="58" spans="1:41" x14ac:dyDescent="0.25">
      <c r="A58" s="216" t="s">
        <v>111</v>
      </c>
      <c r="B58" s="266">
        <f>'Participant E (TF1) - O'!E5</f>
        <v>543.45135500000004</v>
      </c>
      <c r="C58" s="267">
        <f>'Participant E (TF1) - O'!E23</f>
        <v>500.58017000000001</v>
      </c>
      <c r="D58" s="266">
        <f>'Participant E (TF1) - O'!E41</f>
        <v>476.41610700000001</v>
      </c>
      <c r="E58" s="267">
        <f>'Participant E (TF1) - O'!E59</f>
        <v>450.24786399999999</v>
      </c>
      <c r="F58" s="266">
        <f>'Participant E (TF1) - O'!E77</f>
        <v>419.11947600000002</v>
      </c>
      <c r="G58" s="267">
        <f>'Participant E (TF1) - O'!E95</f>
        <v>383.27905299999998</v>
      </c>
      <c r="H58" s="266">
        <f>'Participant E (TF1) - O'!E113</f>
        <v>348.525757</v>
      </c>
      <c r="I58" s="267">
        <f>'Participant E (TF1) - O'!E131</f>
        <v>299.19775399999997</v>
      </c>
      <c r="J58" s="266">
        <f>'Participant E (TF1) - O'!E149</f>
        <v>236.79167200000001</v>
      </c>
      <c r="K58" s="267">
        <f>'Participant E (TF1) - O'!E167</f>
        <v>154.535202</v>
      </c>
      <c r="M58" s="225"/>
      <c r="N58" s="232" t="s">
        <v>111</v>
      </c>
      <c r="O58" s="255">
        <f>'Participant E (TF1) - O'!J5</f>
        <v>21532.466799999998</v>
      </c>
      <c r="P58" s="256">
        <f>'Participant E (TF1) - O'!J23</f>
        <v>19436.300780000001</v>
      </c>
      <c r="Q58" s="255">
        <f>'Participant E (TF1) - O'!J41</f>
        <v>17606.712889999999</v>
      </c>
      <c r="R58" s="256">
        <f>'Participant E (TF1) - O'!J59</f>
        <v>15607.42578</v>
      </c>
      <c r="S58" s="255">
        <f>'Participant E (TF1) - O'!J77</f>
        <v>13578.0957</v>
      </c>
      <c r="T58" s="256">
        <f>'Participant E (TF1) - O'!J95</f>
        <v>11422.60742</v>
      </c>
      <c r="U58" s="255">
        <f>'Participant E (TF1) - O'!J113</f>
        <v>9401.2539059999999</v>
      </c>
      <c r="V58" s="256">
        <f>'Participant E (TF1) - O'!J131</f>
        <v>6957.6674800000001</v>
      </c>
      <c r="W58" s="255">
        <f>'Participant E (TF1) - O'!J149</f>
        <v>4328.4956050000001</v>
      </c>
      <c r="X58" s="256">
        <f>'Participant E (TF1) - O'!J167</f>
        <v>1840.7974850000001</v>
      </c>
      <c r="Z58" s="225"/>
      <c r="AA58" s="235" t="s">
        <v>111</v>
      </c>
      <c r="AB58" s="242">
        <f>'Participant E (TF1) - O'!O5</f>
        <v>1660866.7279999999</v>
      </c>
      <c r="AC58" s="239">
        <f t="shared" si="1"/>
        <v>1660.866728</v>
      </c>
      <c r="AD58" s="290">
        <v>1611.737001</v>
      </c>
      <c r="AE58" s="289">
        <f>AVERAGE(AD58:AD60)-AVERAGE(AC58:AC60)</f>
        <v>-14.140827666666837</v>
      </c>
      <c r="AF58">
        <f>AE58/AVERAGE(AD58:AD60)</f>
        <v>-8.6809780603584515E-3</v>
      </c>
      <c r="AG58">
        <f>ABS(AF58)*100</f>
        <v>0.86809780603584519</v>
      </c>
      <c r="AJ58" s="198"/>
      <c r="AK58" s="198"/>
      <c r="AL58" s="198"/>
      <c r="AM58" s="290"/>
      <c r="AN58" s="290"/>
      <c r="AO58" s="206"/>
    </row>
    <row r="59" spans="1:41" x14ac:dyDescent="0.25">
      <c r="A59" s="217" t="s">
        <v>112</v>
      </c>
      <c r="B59" s="268">
        <f>'Participant E (TF1) - O'!E6</f>
        <v>518.79357900000002</v>
      </c>
      <c r="C59" s="269">
        <f>'Participant E (TF1) - O'!E24</f>
        <v>493.56939699999998</v>
      </c>
      <c r="D59" s="268">
        <f>'Participant E (TF1) - O'!E42</f>
        <v>470.47814899999997</v>
      </c>
      <c r="E59" s="269">
        <f>'Participant E (TF1) - O'!E60</f>
        <v>444.90850799999998</v>
      </c>
      <c r="F59" s="268">
        <f>'Participant E (TF1) - O'!E78</f>
        <v>413.20443699999998</v>
      </c>
      <c r="G59" s="269">
        <f>'Participant E (TF1) - O'!E96</f>
        <v>380.34042399999998</v>
      </c>
      <c r="H59" s="268">
        <f>'Participant E (TF1) - O'!E114</f>
        <v>348.35699499999998</v>
      </c>
      <c r="I59" s="269">
        <f>'Participant E (TF1) - O'!E132</f>
        <v>301.10537699999998</v>
      </c>
      <c r="J59" s="268">
        <f>'Participant E (TF1) - O'!E150</f>
        <v>242.000595</v>
      </c>
      <c r="K59" s="269">
        <f>'Participant E (TF1) - O'!E168</f>
        <v>156.95687899999999</v>
      </c>
      <c r="M59" s="225"/>
      <c r="N59" s="233" t="s">
        <v>112</v>
      </c>
      <c r="O59" s="257">
        <f>'Participant E (TF1) - O'!J6</f>
        <v>20939.802729999999</v>
      </c>
      <c r="P59" s="258">
        <f>'Participant E (TF1) - O'!J24</f>
        <v>18857.865229999999</v>
      </c>
      <c r="Q59" s="257">
        <f>'Participant E (TF1) - O'!J42</f>
        <v>17181.537110000001</v>
      </c>
      <c r="R59" s="258">
        <f>'Participant E (TF1) - O'!J60</f>
        <v>15293.759770000001</v>
      </c>
      <c r="S59" s="257">
        <f>'Participant E (TF1) - O'!J78</f>
        <v>13254.76758</v>
      </c>
      <c r="T59" s="258">
        <f>'Participant E (TF1) - O'!J96</f>
        <v>11246.710940000001</v>
      </c>
      <c r="U59" s="257">
        <f>'Participant E (TF1) - O'!J114</f>
        <v>9413.5957030000009</v>
      </c>
      <c r="V59" s="258">
        <f>'Participant E (TF1) - O'!J132</f>
        <v>7077.4545900000003</v>
      </c>
      <c r="W59" s="257">
        <f>'Participant E (TF1) - O'!J150</f>
        <v>4492.828125</v>
      </c>
      <c r="X59" s="258">
        <f>'Participant E (TF1) - O'!J168</f>
        <v>1900.9676509999999</v>
      </c>
      <c r="Z59" s="225"/>
      <c r="AA59" s="236" t="s">
        <v>112</v>
      </c>
      <c r="AB59" s="243">
        <f>'Participant E (TF1) - O'!O6</f>
        <v>1632144.6140000001</v>
      </c>
      <c r="AC59" s="240">
        <f t="shared" si="1"/>
        <v>1632.144614</v>
      </c>
      <c r="AD59" s="290">
        <v>1636.6961999999999</v>
      </c>
      <c r="AE59" s="198"/>
      <c r="AJ59" s="198"/>
      <c r="AK59" s="198"/>
      <c r="AL59" s="198"/>
      <c r="AM59" s="290"/>
      <c r="AN59" s="198"/>
      <c r="AO59" s="206"/>
    </row>
    <row r="60" spans="1:41" x14ac:dyDescent="0.25">
      <c r="A60" s="218" t="s">
        <v>113</v>
      </c>
      <c r="B60" s="270">
        <f>'Participant E (TF1) - O'!E7</f>
        <v>518.00384499999996</v>
      </c>
      <c r="C60" s="271">
        <f>'Participant E (TF1) - O'!E25</f>
        <v>494.40685999999999</v>
      </c>
      <c r="D60" s="270">
        <f>'Participant E (TF1) - O'!E43</f>
        <v>472.28714000000002</v>
      </c>
      <c r="E60" s="271">
        <f>'Participant E (TF1) - O'!E61</f>
        <v>446.51635700000003</v>
      </c>
      <c r="F60" s="270">
        <f>'Participant E (TF1) - O'!E79</f>
        <v>421.01644900000002</v>
      </c>
      <c r="G60" s="271">
        <f>'Participant E (TF1) - O'!E97</f>
        <v>386.28439300000002</v>
      </c>
      <c r="H60" s="270">
        <f>'Participant E (TF1) - O'!E115</f>
        <v>351.29348800000002</v>
      </c>
      <c r="I60" s="271">
        <f>'Participant E (TF1) - O'!E133</f>
        <v>302.67764299999999</v>
      </c>
      <c r="J60" s="270">
        <f>'Participant E (TF1) - O'!E151</f>
        <v>242.74411000000001</v>
      </c>
      <c r="K60" s="271">
        <f>'Participant E (TF1) - O'!E169</f>
        <v>166.94570899999999</v>
      </c>
      <c r="M60" s="225"/>
      <c r="N60" s="234" t="s">
        <v>113</v>
      </c>
      <c r="O60" s="259">
        <f>'Participant E (TF1) - O'!J7</f>
        <v>20520.150389999999</v>
      </c>
      <c r="P60" s="260">
        <f>'Participant E (TF1) - O'!J25</f>
        <v>18626.90625</v>
      </c>
      <c r="Q60" s="259">
        <f>'Participant E (TF1) - O'!J43</f>
        <v>17134.54492</v>
      </c>
      <c r="R60" s="260">
        <f>'Participant E (TF1) - O'!J61</f>
        <v>15270.162109999999</v>
      </c>
      <c r="S60" s="259">
        <f>'Participant E (TF1) - O'!J79</f>
        <v>13419.05566</v>
      </c>
      <c r="T60" s="260">
        <f>'Participant E (TF1) - O'!J97</f>
        <v>11445.945309999999</v>
      </c>
      <c r="U60" s="259">
        <f>'Participant E (TF1) - O'!J115</f>
        <v>9548.1826170000004</v>
      </c>
      <c r="V60" s="260">
        <f>'Participant E (TF1) - O'!J133</f>
        <v>7082.4448240000002</v>
      </c>
      <c r="W60" s="259">
        <f>'Participant E (TF1) - O'!J151</f>
        <v>4506.5327150000003</v>
      </c>
      <c r="X60" s="260">
        <f>'Participant E (TF1) - O'!J169</f>
        <v>2144.095703</v>
      </c>
      <c r="Z60" s="225"/>
      <c r="AA60" s="237" t="s">
        <v>113</v>
      </c>
      <c r="AB60" s="244">
        <f>'Participant E (TF1) - O'!O7</f>
        <v>1636243.328</v>
      </c>
      <c r="AC60" s="241">
        <f t="shared" si="1"/>
        <v>1636.243328</v>
      </c>
      <c r="AD60" s="290">
        <v>1638.3989859999999</v>
      </c>
      <c r="AE60" s="198"/>
      <c r="AJ60" s="198"/>
      <c r="AK60" s="198"/>
      <c r="AL60" s="198"/>
      <c r="AM60" s="290"/>
      <c r="AN60" s="198"/>
      <c r="AO60" s="206"/>
    </row>
    <row r="61" spans="1:41" x14ac:dyDescent="0.25">
      <c r="A61" s="216" t="s">
        <v>114</v>
      </c>
      <c r="B61" s="266">
        <f>'Participant E (TF2) - O'!E5</f>
        <v>530.272156</v>
      </c>
      <c r="C61" s="267">
        <f>'Participant E (TF2) - O'!E23</f>
        <v>511.29504400000002</v>
      </c>
      <c r="D61" s="266">
        <f>'Participant E (TF2) - O'!E41</f>
        <v>485.932434</v>
      </c>
      <c r="E61" s="267">
        <f>'Participant E (TF2) - O'!E59</f>
        <v>466.58639499999998</v>
      </c>
      <c r="F61" s="266">
        <f>'Participant E (TF2) - O'!E77</f>
        <v>441.55960099999999</v>
      </c>
      <c r="G61" s="267">
        <f>'Participant E (TF2) - O'!E95</f>
        <v>411.56509399999999</v>
      </c>
      <c r="H61" s="266">
        <f>'Participant E (TF2) - O'!E113</f>
        <v>379.21682700000002</v>
      </c>
      <c r="I61" s="267">
        <f>'Participant E (TF2) - O'!E131</f>
        <v>343.94421399999999</v>
      </c>
      <c r="J61" s="266">
        <f>'Participant E (TF2) - O'!E149</f>
        <v>294.25814800000001</v>
      </c>
      <c r="K61" s="267">
        <f>'Participant E (TF2) - O'!E167</f>
        <v>222.08952300000001</v>
      </c>
      <c r="M61" s="225"/>
      <c r="N61" s="232" t="s">
        <v>114</v>
      </c>
      <c r="O61" s="255">
        <f>'Participant E (TF2) - O'!J5</f>
        <v>21961.335938</v>
      </c>
      <c r="P61" s="256">
        <f>'Participant E (TF2) - O'!J23</f>
        <v>20274.878906000002</v>
      </c>
      <c r="Q61" s="255">
        <f>'Participant E (TF2) - O'!J41</f>
        <v>18318.009765999999</v>
      </c>
      <c r="R61" s="256">
        <f>'Participant E (TF2) - O'!J59</f>
        <v>16789.054688</v>
      </c>
      <c r="S61" s="255">
        <f>'Participant E (TF2) - O'!J77</f>
        <v>15026.822265999999</v>
      </c>
      <c r="T61" s="256">
        <f>'Participant E (TF2) - O'!J95</f>
        <v>13104.651367</v>
      </c>
      <c r="U61" s="255">
        <f>'Participant E (TF2) - O'!J113</f>
        <v>11150.857421999999</v>
      </c>
      <c r="V61" s="256">
        <f>'Participant E (TF2) - O'!J131</f>
        <v>9204.4755860000005</v>
      </c>
      <c r="W61" s="255">
        <f>'Participant E (TF2) - O'!J149</f>
        <v>6739.173828</v>
      </c>
      <c r="X61" s="256">
        <f>'Participant E (TF2) - O'!J167</f>
        <v>3806.6967770000001</v>
      </c>
      <c r="Z61" s="225"/>
      <c r="AA61" s="235" t="s">
        <v>114</v>
      </c>
      <c r="AB61" s="242">
        <f>'Participant E (TF2) - O'!O5</f>
        <v>2054620.6034840001</v>
      </c>
      <c r="AC61" s="239">
        <f t="shared" si="1"/>
        <v>2054.6206034840002</v>
      </c>
      <c r="AD61" s="290">
        <v>2069.13898574</v>
      </c>
      <c r="AE61" s="289">
        <f>AVERAGE(AD61:AD63)-AVERAGE(AC61:AC63)</f>
        <v>2.3259993379997468</v>
      </c>
      <c r="AF61">
        <f>AE61/AVERAGE(AD61:AD63)</f>
        <v>1.1276938063451813E-3</v>
      </c>
      <c r="AG61">
        <f>ABS(AF61)*100</f>
        <v>0.11276938063451813</v>
      </c>
      <c r="AJ61" s="198"/>
      <c r="AK61" s="198"/>
      <c r="AL61" s="198"/>
      <c r="AM61" s="290"/>
      <c r="AN61" s="290"/>
      <c r="AO61" s="206"/>
    </row>
    <row r="62" spans="1:41" x14ac:dyDescent="0.25">
      <c r="A62" s="217" t="s">
        <v>115</v>
      </c>
      <c r="B62" s="268">
        <f>'Participant E (TF2) - O'!E6</f>
        <v>533.09063700000002</v>
      </c>
      <c r="C62" s="269">
        <f>'Participant E (TF2) - O'!E24</f>
        <v>511.12200899999999</v>
      </c>
      <c r="D62" s="268">
        <f>'Participant E (TF2) - O'!E42</f>
        <v>487.14456200000001</v>
      </c>
      <c r="E62" s="269">
        <f>'Participant E (TF2) - O'!E60</f>
        <v>467.39898699999998</v>
      </c>
      <c r="F62" s="268">
        <f>'Participant E (TF2) - O'!E78</f>
        <v>442.468231</v>
      </c>
      <c r="G62" s="269">
        <f>'Participant E (TF2) - O'!E96</f>
        <v>412.458282</v>
      </c>
      <c r="H62" s="268">
        <f>'Participant E (TF2) - O'!E114</f>
        <v>379.46810900000003</v>
      </c>
      <c r="I62" s="269">
        <f>'Participant E (TF2) - O'!E132</f>
        <v>343.86416600000001</v>
      </c>
      <c r="J62" s="268">
        <f>'Participant E (TF2) - O'!E150</f>
        <v>294.59329200000002</v>
      </c>
      <c r="K62" s="269">
        <f>'Participant E (TF2) - O'!E168</f>
        <v>220.77590900000001</v>
      </c>
      <c r="M62" s="225"/>
      <c r="N62" s="233" t="s">
        <v>115</v>
      </c>
      <c r="O62" s="257">
        <f>'Participant E (TF2) - O'!J6</f>
        <v>22131.523438</v>
      </c>
      <c r="P62" s="258">
        <f>'Participant E (TF2) - O'!J24</f>
        <v>20355.771484000001</v>
      </c>
      <c r="Q62" s="257">
        <f>'Participant E (TF2) - O'!J42</f>
        <v>18428.804688</v>
      </c>
      <c r="R62" s="258">
        <f>'Participant E (TF2) - O'!J60</f>
        <v>16874.511718999998</v>
      </c>
      <c r="S62" s="257">
        <f>'Participant E (TF2) - O'!J78</f>
        <v>15079.678711</v>
      </c>
      <c r="T62" s="258">
        <f>'Participant E (TF2) - O'!J96</f>
        <v>13162.827148</v>
      </c>
      <c r="U62" s="257">
        <f>'Participant E (TF2) - O'!J114</f>
        <v>11190.791015999999</v>
      </c>
      <c r="V62" s="258">
        <f>'Participant E (TF2) - O'!J132</f>
        <v>9212.6044920000004</v>
      </c>
      <c r="W62" s="257">
        <f>'Participant E (TF2) - O'!J150</f>
        <v>6753.5859380000002</v>
      </c>
      <c r="X62" s="258">
        <f>'Participant E (TF2) - O'!J168</f>
        <v>3774.8745119999999</v>
      </c>
      <c r="Z62" s="225"/>
      <c r="AA62" s="236" t="s">
        <v>115</v>
      </c>
      <c r="AB62" s="243">
        <f>'Participant E (TF2) - O'!O6</f>
        <v>2062509.74352</v>
      </c>
      <c r="AC62" s="240">
        <f t="shared" si="1"/>
        <v>2062.50974352</v>
      </c>
      <c r="AD62" s="290">
        <v>2070.8537744820001</v>
      </c>
      <c r="AE62" s="198"/>
      <c r="AJ62" s="198"/>
      <c r="AK62" s="198"/>
      <c r="AL62" s="198"/>
      <c r="AM62" s="290"/>
      <c r="AN62" s="198"/>
      <c r="AO62" s="206"/>
    </row>
    <row r="63" spans="1:41" x14ac:dyDescent="0.25">
      <c r="A63" s="218" t="s">
        <v>116</v>
      </c>
      <c r="B63" s="270">
        <f>'Participant E (TF2) - O'!E7</f>
        <v>531.375854</v>
      </c>
      <c r="C63" s="271">
        <f>'Participant E (TF2) - O'!E25</f>
        <v>510.01669299999998</v>
      </c>
      <c r="D63" s="270">
        <f>'Participant E (TF2) - O'!E43</f>
        <v>486.73416099999997</v>
      </c>
      <c r="E63" s="271">
        <f>'Participant E (TF2) - O'!E61</f>
        <v>466.92446899999999</v>
      </c>
      <c r="F63" s="270">
        <f>'Participant E (TF2) - O'!E79</f>
        <v>442.539063</v>
      </c>
      <c r="G63" s="271">
        <f>'Participant E (TF2) - O'!E97</f>
        <v>412.95968599999998</v>
      </c>
      <c r="H63" s="270">
        <f>'Participant E (TF2) - O'!E115</f>
        <v>380.858521</v>
      </c>
      <c r="I63" s="271">
        <f>'Participant E (TF2) - O'!E133</f>
        <v>345.64123499999999</v>
      </c>
      <c r="J63" s="270">
        <f>'Participant E (TF2) - O'!E151</f>
        <v>295.47262599999999</v>
      </c>
      <c r="K63" s="271">
        <f>'Participant E (TF2) - O'!E169</f>
        <v>223.63906900000001</v>
      </c>
      <c r="M63" s="225"/>
      <c r="N63" s="234" t="s">
        <v>116</v>
      </c>
      <c r="O63" s="259">
        <f>'Participant E (TF2) - O'!J7</f>
        <v>22006.363281000002</v>
      </c>
      <c r="P63" s="260">
        <f>'Participant E (TF2) - O'!J25</f>
        <v>20241.265625</v>
      </c>
      <c r="Q63" s="259">
        <f>'Participant E (TF2) - O'!J43</f>
        <v>18357.695313</v>
      </c>
      <c r="R63" s="260">
        <f>'Participant E (TF2) - O'!J61</f>
        <v>16846.644531000002</v>
      </c>
      <c r="S63" s="259">
        <f>'Participant E (TF2) - O'!J79</f>
        <v>15097.941406</v>
      </c>
      <c r="T63" s="260">
        <f>'Participant E (TF2) - O'!J97</f>
        <v>13200.787109000001</v>
      </c>
      <c r="U63" s="259">
        <f>'Participant E (TF2) - O'!J115</f>
        <v>11255.708984000001</v>
      </c>
      <c r="V63" s="260">
        <f>'Participant E (TF2) - O'!J133</f>
        <v>9276.3095699999994</v>
      </c>
      <c r="W63" s="259">
        <f>'Participant E (TF2) - O'!J151</f>
        <v>6803.5507809999999</v>
      </c>
      <c r="X63" s="260">
        <f>'Participant E (TF2) - O'!J169</f>
        <v>3876.9821780000002</v>
      </c>
      <c r="Z63" s="225"/>
      <c r="AA63" s="237" t="s">
        <v>116</v>
      </c>
      <c r="AB63" s="244">
        <f>'Participant E (TF2) - O'!O7</f>
        <v>2063739.7878139999</v>
      </c>
      <c r="AC63" s="241">
        <f t="shared" si="1"/>
        <v>2063.739787814</v>
      </c>
      <c r="AD63" s="290">
        <v>2047.8553726099999</v>
      </c>
      <c r="AE63" s="198"/>
      <c r="AJ63" s="198"/>
      <c r="AK63" s="198"/>
      <c r="AL63" s="198"/>
      <c r="AM63" s="290"/>
      <c r="AN63" s="198"/>
      <c r="AO63" s="206"/>
    </row>
    <row r="64" spans="1:41" x14ac:dyDescent="0.25">
      <c r="A64" s="216" t="s">
        <v>105</v>
      </c>
      <c r="B64" s="266">
        <f>'Participant F - O'!E5</f>
        <v>340.38055400000002</v>
      </c>
      <c r="C64" s="267">
        <f>'Participant F - O'!E23</f>
        <v>340.14373799999998</v>
      </c>
      <c r="D64" s="266">
        <f>'Participant F - O'!E41</f>
        <v>328.63034099999999</v>
      </c>
      <c r="E64" s="267">
        <f>'Participant F - O'!E59</f>
        <v>312.74594100000002</v>
      </c>
      <c r="F64" s="266">
        <f>'Participant F - O'!E77</f>
        <v>290.83520499999997</v>
      </c>
      <c r="G64" s="267">
        <f>'Participant F - O'!E95</f>
        <v>276.46228000000002</v>
      </c>
      <c r="H64" s="266">
        <f>'Participant F - O'!E113</f>
        <v>267.92666600000001</v>
      </c>
      <c r="I64" s="267">
        <f>'Participant F - O'!E131</f>
        <v>258.91476399999999</v>
      </c>
      <c r="J64" s="266">
        <f>'Participant F - O'!E149</f>
        <v>240.172394</v>
      </c>
      <c r="K64" s="267">
        <f>'Participant F - O'!E167</f>
        <v>193.018021</v>
      </c>
      <c r="M64" s="225"/>
      <c r="N64" s="232" t="s">
        <v>105</v>
      </c>
      <c r="O64" s="255">
        <f>'Participant F - O'!J5</f>
        <v>8738.5703130000002</v>
      </c>
      <c r="P64" s="256">
        <f>'Participant F - O'!J23</f>
        <v>8627.8378909999992</v>
      </c>
      <c r="Q64" s="255">
        <f>'Participant F - O'!J41</f>
        <v>7950.5874020000001</v>
      </c>
      <c r="R64" s="256">
        <f>'Participant F - O'!J59</f>
        <v>7155.9428710000002</v>
      </c>
      <c r="S64" s="255">
        <f>'Participant F - O'!J77</f>
        <v>6243.4589839999999</v>
      </c>
      <c r="T64" s="256">
        <f>'Participant F - O'!J95</f>
        <v>5736.9926759999998</v>
      </c>
      <c r="U64" s="255">
        <f>'Participant F - O'!J113</f>
        <v>5435.3569340000004</v>
      </c>
      <c r="V64" s="256">
        <f>'Participant F - O'!J131</f>
        <v>5099.1752930000002</v>
      </c>
      <c r="W64" s="255">
        <f>'Participant F - O'!J149</f>
        <v>4393.1469729999999</v>
      </c>
      <c r="X64" s="256">
        <f>'Participant F - O'!J167</f>
        <v>2777.9704590000001</v>
      </c>
      <c r="Z64" s="225"/>
      <c r="AA64" s="235" t="s">
        <v>105</v>
      </c>
      <c r="AB64" s="242">
        <f>'Participant F - O'!O5</f>
        <v>868984.51199999999</v>
      </c>
      <c r="AC64" s="239">
        <f t="shared" si="1"/>
        <v>868.984512</v>
      </c>
      <c r="AD64" s="290">
        <v>870.29797140000005</v>
      </c>
      <c r="AE64" s="289">
        <f>AVERAGE(AD64:AD66)-AVERAGE(AC64:AC66)</f>
        <v>8.2093418666668185</v>
      </c>
      <c r="AF64">
        <f>AE64/AVERAGE(AD64:AD66)</f>
        <v>9.458680185808829E-3</v>
      </c>
      <c r="AG64">
        <f>ABS(AF64)*100</f>
        <v>0.94586801858088287</v>
      </c>
      <c r="AJ64" s="198"/>
      <c r="AK64" s="198"/>
      <c r="AL64" s="198"/>
      <c r="AM64" s="290"/>
      <c r="AN64" s="290"/>
      <c r="AO64" s="206"/>
    </row>
    <row r="65" spans="1:47" x14ac:dyDescent="0.25">
      <c r="A65" s="217" t="s">
        <v>106</v>
      </c>
      <c r="B65" s="268">
        <f>'Participant F - O'!E6</f>
        <v>338.00775099999998</v>
      </c>
      <c r="C65" s="269">
        <f>'Participant F - O'!E24</f>
        <v>336.89859000000001</v>
      </c>
      <c r="D65" s="268">
        <f>'Participant F - O'!E42</f>
        <v>324.87661700000001</v>
      </c>
      <c r="E65" s="269">
        <f>'Participant F - O'!E60</f>
        <v>308.808716</v>
      </c>
      <c r="F65" s="268">
        <f>'Participant F - O'!E78</f>
        <v>287.24035600000002</v>
      </c>
      <c r="G65" s="269">
        <f>'Participant F - O'!E96</f>
        <v>273.574524</v>
      </c>
      <c r="H65" s="268">
        <f>'Participant F - O'!E114</f>
        <v>263.90893599999998</v>
      </c>
      <c r="I65" s="269">
        <f>'Participant F - O'!E132</f>
        <v>255.38935900000001</v>
      </c>
      <c r="J65" s="268">
        <f>'Participant F - O'!E150</f>
        <v>235.944794</v>
      </c>
      <c r="K65" s="269">
        <f>'Participant F - O'!E168</f>
        <v>188.93490600000001</v>
      </c>
      <c r="M65" s="225"/>
      <c r="N65" s="233" t="s">
        <v>106</v>
      </c>
      <c r="O65" s="257">
        <f>'Participant F - O'!J6</f>
        <v>8562.7617190000001</v>
      </c>
      <c r="P65" s="258">
        <f>'Participant F - O'!J24</f>
        <v>8510.3896480000003</v>
      </c>
      <c r="Q65" s="257">
        <f>'Participant F - O'!J42</f>
        <v>7844.8579099999997</v>
      </c>
      <c r="R65" s="258">
        <f>'Participant F - O'!J60</f>
        <v>7068.9057620000003</v>
      </c>
      <c r="S65" s="257">
        <f>'Participant F - O'!J78</f>
        <v>6149.8432620000003</v>
      </c>
      <c r="T65" s="258">
        <f>'Participant F - O'!J96</f>
        <v>5684.0581050000001</v>
      </c>
      <c r="U65" s="257">
        <f>'Participant F - O'!J114</f>
        <v>5322.7001950000003</v>
      </c>
      <c r="V65" s="258">
        <f>'Participant F - O'!J132</f>
        <v>4934.4135740000002</v>
      </c>
      <c r="W65" s="257">
        <f>'Participant F - O'!J150</f>
        <v>4235.8393550000001</v>
      </c>
      <c r="X65" s="258">
        <f>'Participant F - O'!J168</f>
        <v>2647.4692380000001</v>
      </c>
      <c r="Z65" s="225"/>
      <c r="AA65" s="236" t="s">
        <v>106</v>
      </c>
      <c r="AB65" s="243">
        <f>'Participant F - O'!O6</f>
        <v>852312.69290000002</v>
      </c>
      <c r="AC65" s="240">
        <f t="shared" si="1"/>
        <v>852.3126929</v>
      </c>
      <c r="AD65" s="290">
        <v>874.32202440000003</v>
      </c>
      <c r="AE65" s="198"/>
      <c r="AJ65" s="198"/>
      <c r="AK65" s="198"/>
      <c r="AL65" s="198"/>
      <c r="AM65" s="290"/>
      <c r="AN65" s="198"/>
      <c r="AO65" s="206"/>
    </row>
    <row r="66" spans="1:47" x14ac:dyDescent="0.25">
      <c r="A66" s="218" t="s">
        <v>107</v>
      </c>
      <c r="B66" s="270">
        <f>'Participant F - O'!E7</f>
        <v>339.68536399999999</v>
      </c>
      <c r="C66" s="271">
        <f>'Participant F - O'!E25</f>
        <v>338.45568800000001</v>
      </c>
      <c r="D66" s="270">
        <f>'Participant F - O'!E43</f>
        <v>325.569275</v>
      </c>
      <c r="E66" s="271">
        <f>'Participant F - O'!E61</f>
        <v>309.784943</v>
      </c>
      <c r="F66" s="270">
        <f>'Participant F - O'!E79</f>
        <v>287.71276899999998</v>
      </c>
      <c r="G66" s="271">
        <f>'Participant F - O'!E97</f>
        <v>273.091095</v>
      </c>
      <c r="H66" s="270">
        <f>'Participant F - O'!E115</f>
        <v>264.71920799999998</v>
      </c>
      <c r="I66" s="271">
        <f>'Participant F - O'!E133</f>
        <v>256.95782500000001</v>
      </c>
      <c r="J66" s="270">
        <f>'Participant F - O'!E151</f>
        <v>236.453125</v>
      </c>
      <c r="K66" s="271">
        <f>'Participant F - O'!E169</f>
        <v>189.577438</v>
      </c>
      <c r="M66" s="225"/>
      <c r="N66" s="234" t="s">
        <v>107</v>
      </c>
      <c r="O66" s="259">
        <f>'Participant F - O'!J7</f>
        <v>8670.8964840000008</v>
      </c>
      <c r="P66" s="260">
        <f>'Participant F - O'!J25</f>
        <v>8582.5195309999999</v>
      </c>
      <c r="Q66" s="259">
        <f>'Participant F - O'!J43</f>
        <v>7885.1308589999999</v>
      </c>
      <c r="R66" s="260">
        <f>'Participant F - O'!J61</f>
        <v>7094.5654299999997</v>
      </c>
      <c r="S66" s="259">
        <f>'Participant F - O'!J79</f>
        <v>6191.3657229999999</v>
      </c>
      <c r="T66" s="260">
        <f>'Participant F - O'!J97</f>
        <v>5686.798828</v>
      </c>
      <c r="U66" s="259">
        <f>'Participant F - O'!J115</f>
        <v>5336.1723629999997</v>
      </c>
      <c r="V66" s="260">
        <f>'Participant F - O'!J133</f>
        <v>4979.1118159999996</v>
      </c>
      <c r="W66" s="259">
        <f>'Participant F - O'!J151</f>
        <v>4246.1015630000002</v>
      </c>
      <c r="X66" s="260">
        <f>'Participant F - O'!J169</f>
        <v>2679.6064449999999</v>
      </c>
      <c r="Z66" s="225"/>
      <c r="AA66" s="237" t="s">
        <v>107</v>
      </c>
      <c r="AB66" s="244">
        <f>'Participant F - O'!O7</f>
        <v>857823.40209999995</v>
      </c>
      <c r="AC66" s="241">
        <f t="shared" si="1"/>
        <v>857.82340209999995</v>
      </c>
      <c r="AD66" s="290">
        <v>859.12863679999998</v>
      </c>
      <c r="AE66" s="198"/>
      <c r="AJ66" s="198"/>
      <c r="AK66" s="198"/>
      <c r="AL66" s="198"/>
      <c r="AM66" s="290"/>
      <c r="AN66" s="198"/>
      <c r="AO66" s="206"/>
    </row>
    <row r="67" spans="1:47" x14ac:dyDescent="0.25">
      <c r="A67" s="216" t="s">
        <v>108</v>
      </c>
      <c r="B67" s="266">
        <f>'Participant G - O'!E5</f>
        <v>381.67776500000002</v>
      </c>
      <c r="C67" s="267">
        <f>'Participant G - O'!E23</f>
        <v>365.79791299999999</v>
      </c>
      <c r="D67" s="266">
        <f>'Participant G - O'!E41</f>
        <v>332.73019399999998</v>
      </c>
      <c r="E67" s="267">
        <f>'Participant G - O'!E59</f>
        <v>324.61660799999999</v>
      </c>
      <c r="F67" s="266">
        <f>'Participant G - O'!E77</f>
        <v>316.46026599999999</v>
      </c>
      <c r="G67" s="267">
        <f>'Participant G - O'!E95</f>
        <v>312.53033399999998</v>
      </c>
      <c r="H67" s="266">
        <f>'Participant G - O'!E113</f>
        <v>311.39520299999998</v>
      </c>
      <c r="I67" s="267">
        <f>'Participant G - O'!E131</f>
        <v>291.93524200000002</v>
      </c>
      <c r="J67" s="266">
        <f>'Participant G - O'!E149</f>
        <v>270.11706500000003</v>
      </c>
      <c r="K67" s="267">
        <f>'Participant G - O'!E167</f>
        <v>204.80993699999999</v>
      </c>
      <c r="M67" s="225"/>
      <c r="N67" s="232" t="s">
        <v>108</v>
      </c>
      <c r="O67" s="255">
        <f>'Participant G - O'!J5</f>
        <v>10791.49805</v>
      </c>
      <c r="P67" s="256">
        <f>'Participant G - O'!J23</f>
        <v>9450.9052730000003</v>
      </c>
      <c r="Q67" s="255">
        <f>'Participant G - O'!J41</f>
        <v>8132.3129879999997</v>
      </c>
      <c r="R67" s="256">
        <f>'Participant G - O'!J59</f>
        <v>7787.5</v>
      </c>
      <c r="S67" s="255">
        <f>'Participant G - O'!J77</f>
        <v>7412.2246089999999</v>
      </c>
      <c r="T67" s="256">
        <f>'Participant G - O'!J95</f>
        <v>7337.3818359999996</v>
      </c>
      <c r="U67" s="255">
        <f>'Participant G - O'!J113</f>
        <v>7009.5532229999999</v>
      </c>
      <c r="V67" s="256">
        <f>'Participant G - O'!J131</f>
        <v>6563.9404299999997</v>
      </c>
      <c r="W67" s="255">
        <f>'Participant G - O'!J149</f>
        <v>5612.7148440000001</v>
      </c>
      <c r="X67" s="256">
        <f>'Participant G - O'!J167</f>
        <v>3162.5820309999999</v>
      </c>
      <c r="Z67" s="225"/>
      <c r="AA67" s="235" t="s">
        <v>108</v>
      </c>
      <c r="AB67" s="242">
        <f>'Participant G - O'!O5</f>
        <v>1254781.0160000001</v>
      </c>
      <c r="AC67" s="239">
        <f t="shared" si="1"/>
        <v>1254.7810160000001</v>
      </c>
      <c r="AD67" s="290">
        <v>1268.0579190000001</v>
      </c>
      <c r="AE67" s="289">
        <f>AVERAGE(AD67:AD69)-AVERAGE(AC67:AC69)</f>
        <v>2.5139819999999418</v>
      </c>
      <c r="AF67">
        <f>AE67/AVERAGE(AC67:AC69)</f>
        <v>1.9974193194695253E-3</v>
      </c>
      <c r="AG67">
        <f>ABS(AF67)*100</f>
        <v>0.19974193194695253</v>
      </c>
      <c r="AJ67" s="198"/>
      <c r="AK67" s="198"/>
      <c r="AL67" s="198"/>
      <c r="AM67" s="290"/>
      <c r="AN67" s="290"/>
      <c r="AO67" s="206"/>
    </row>
    <row r="68" spans="1:47" x14ac:dyDescent="0.25">
      <c r="A68" s="217" t="s">
        <v>109</v>
      </c>
      <c r="B68" s="268">
        <f>'Participant G - O'!E6</f>
        <v>381.55407700000001</v>
      </c>
      <c r="C68" s="269">
        <f>'Participant G - O'!E24</f>
        <v>358.52276599999999</v>
      </c>
      <c r="D68" s="268">
        <f>'Participant G - O'!E42</f>
        <v>333.584991</v>
      </c>
      <c r="E68" s="269">
        <f>'Participant G - O'!E60</f>
        <v>329.23092700000001</v>
      </c>
      <c r="F68" s="268">
        <f>'Participant G - O'!E78</f>
        <v>318.12295499999999</v>
      </c>
      <c r="G68" s="269">
        <f>'Participant G - O'!E96</f>
        <v>314.519318</v>
      </c>
      <c r="H68" s="268">
        <f>'Participant G - O'!E114</f>
        <v>312.89465300000001</v>
      </c>
      <c r="I68" s="269">
        <f>'Participant G - O'!E132</f>
        <v>296.08032200000002</v>
      </c>
      <c r="J68" s="268">
        <f>'Participant G - O'!E150</f>
        <v>274.58926400000001</v>
      </c>
      <c r="K68" s="269">
        <f>'Participant G - O'!E168</f>
        <v>207.60672</v>
      </c>
      <c r="M68" s="225"/>
      <c r="N68" s="233" t="s">
        <v>109</v>
      </c>
      <c r="O68" s="257">
        <f>'Participant G - O'!J6</f>
        <v>10763.215819999999</v>
      </c>
      <c r="P68" s="258">
        <f>'Participant G - O'!J24</f>
        <v>9391.4814449999994</v>
      </c>
      <c r="Q68" s="257">
        <f>'Participant G - O'!J42</f>
        <v>8210.4189449999994</v>
      </c>
      <c r="R68" s="258">
        <f>'Participant G - O'!J60</f>
        <v>8001.7587890000004</v>
      </c>
      <c r="S68" s="257">
        <f>'Participant G - O'!J78</f>
        <v>7529.6435549999997</v>
      </c>
      <c r="T68" s="258">
        <f>'Participant G - O'!J96</f>
        <v>7513.4135740000002</v>
      </c>
      <c r="U68" s="257">
        <f>'Participant G - O'!J114</f>
        <v>7237.3833009999998</v>
      </c>
      <c r="V68" s="258">
        <f>'Participant G - O'!J132</f>
        <v>6716.0864259999998</v>
      </c>
      <c r="W68" s="257">
        <f>'Participant G - O'!J150</f>
        <v>5767.9492190000001</v>
      </c>
      <c r="X68" s="258">
        <f>'Participant G - O'!J168</f>
        <v>3232.7226559999999</v>
      </c>
      <c r="Z68" s="225"/>
      <c r="AA68" s="236" t="s">
        <v>109</v>
      </c>
      <c r="AB68" s="243">
        <f>'Participant G - O'!O6</f>
        <v>1274464.2350000001</v>
      </c>
      <c r="AC68" s="240">
        <f t="shared" si="1"/>
        <v>1274.4642350000001</v>
      </c>
      <c r="AD68" s="290">
        <v>1253.369146</v>
      </c>
      <c r="AE68" s="198"/>
      <c r="AF68" s="198"/>
      <c r="AG68" s="198"/>
      <c r="AH68" s="198"/>
      <c r="AI68" s="198"/>
      <c r="AJ68" s="198"/>
      <c r="AK68" s="198"/>
      <c r="AL68" s="198"/>
      <c r="AM68" s="290"/>
      <c r="AN68" s="198"/>
      <c r="AO68" s="206"/>
    </row>
    <row r="69" spans="1:47" x14ac:dyDescent="0.25">
      <c r="A69" s="218" t="s">
        <v>110</v>
      </c>
      <c r="B69" s="270">
        <f>'Participant G - O'!E7</f>
        <v>383.41482500000001</v>
      </c>
      <c r="C69" s="271">
        <f>'Participant G - O'!E25</f>
        <v>359.79898100000003</v>
      </c>
      <c r="D69" s="270">
        <f>'Participant G - O'!E43</f>
        <v>330.68411300000002</v>
      </c>
      <c r="E69" s="271">
        <f>'Participant G - O'!E61</f>
        <v>321.24282799999997</v>
      </c>
      <c r="F69" s="270">
        <f>'Participant G - O'!E79</f>
        <v>315.51989700000001</v>
      </c>
      <c r="G69" s="271">
        <f>'Participant G - O'!E97</f>
        <v>309.01342799999998</v>
      </c>
      <c r="H69" s="270">
        <f>'Participant G - O'!E115</f>
        <v>303.00170900000001</v>
      </c>
      <c r="I69" s="271">
        <f>'Participant G - O'!E133</f>
        <v>291.81256100000002</v>
      </c>
      <c r="J69" s="270">
        <f>'Participant G - O'!E151</f>
        <v>271.42205799999999</v>
      </c>
      <c r="K69" s="271">
        <f>'Participant G - O'!E169</f>
        <v>203.29161099999999</v>
      </c>
      <c r="M69" s="225"/>
      <c r="N69" s="234" t="s">
        <v>110</v>
      </c>
      <c r="O69" s="259">
        <f>'Participant G - O'!J7</f>
        <v>10721.454100000001</v>
      </c>
      <c r="P69" s="260">
        <f>'Participant G - O'!J25</f>
        <v>9407.8085940000001</v>
      </c>
      <c r="Q69" s="259">
        <f>'Participant G - O'!J43</f>
        <v>7996.9208980000003</v>
      </c>
      <c r="R69" s="260">
        <f>'Participant G - O'!J61</f>
        <v>7701.1186520000001</v>
      </c>
      <c r="S69" s="259">
        <f>'Participant G - O'!J79</f>
        <v>7426.7490230000003</v>
      </c>
      <c r="T69" s="260">
        <f>'Participant G - O'!J97</f>
        <v>7311.3471680000002</v>
      </c>
      <c r="U69" s="259">
        <f>'Participant G - O'!J115</f>
        <v>7005.4750979999999</v>
      </c>
      <c r="V69" s="260">
        <f>'Participant G - O'!J133</f>
        <v>6521.0214839999999</v>
      </c>
      <c r="W69" s="259">
        <f>'Participant G - O'!J151</f>
        <v>5599.4384769999997</v>
      </c>
      <c r="X69" s="260">
        <f>'Participant G - O'!J169</f>
        <v>3093.1152339999999</v>
      </c>
      <c r="Z69" s="225"/>
      <c r="AA69" s="237" t="s">
        <v>110</v>
      </c>
      <c r="AB69" s="244">
        <f>'Participant G - O'!O7</f>
        <v>1246599.8740000001</v>
      </c>
      <c r="AC69" s="241">
        <f t="shared" si="1"/>
        <v>1246.599874</v>
      </c>
      <c r="AD69" s="290">
        <v>1261.960006</v>
      </c>
      <c r="AE69" s="198"/>
      <c r="AF69" s="198"/>
      <c r="AG69" s="198"/>
      <c r="AH69" s="198"/>
      <c r="AI69" s="198"/>
      <c r="AJ69" s="198"/>
      <c r="AK69" s="198"/>
      <c r="AL69" s="198"/>
      <c r="AM69" s="290"/>
      <c r="AN69" s="198"/>
      <c r="AO69" s="206"/>
    </row>
    <row r="70" spans="1:47" x14ac:dyDescent="0.25">
      <c r="B70" s="200"/>
      <c r="C70" s="200"/>
      <c r="D70" s="200"/>
      <c r="E70" s="200"/>
      <c r="F70" s="200"/>
      <c r="G70" s="200"/>
      <c r="H70" s="200"/>
      <c r="I70" s="200"/>
      <c r="J70" s="200"/>
      <c r="K70" s="200"/>
      <c r="M70" s="225"/>
      <c r="O70" s="200"/>
      <c r="P70" s="200"/>
      <c r="Q70" s="200"/>
      <c r="R70" s="200"/>
      <c r="S70" s="200"/>
      <c r="T70" s="200"/>
      <c r="U70" s="200"/>
      <c r="V70" s="200"/>
      <c r="W70" s="200"/>
      <c r="X70" s="200"/>
      <c r="Z70" s="225"/>
    </row>
    <row r="71" spans="1:47" ht="26.25" x14ac:dyDescent="0.4">
      <c r="A71" s="223" t="s">
        <v>19</v>
      </c>
      <c r="B71" s="261"/>
      <c r="C71" s="261"/>
      <c r="D71" s="261"/>
      <c r="E71" s="261"/>
      <c r="F71" s="261"/>
      <c r="G71" s="261"/>
      <c r="H71" s="261"/>
      <c r="I71" s="261"/>
      <c r="J71" s="261"/>
      <c r="K71" s="261"/>
      <c r="L71" s="223"/>
      <c r="M71" s="231"/>
      <c r="N71" s="223" t="s">
        <v>19</v>
      </c>
      <c r="O71" s="200"/>
      <c r="P71" s="200"/>
      <c r="Q71" s="200"/>
      <c r="R71" s="200"/>
      <c r="S71" s="200"/>
      <c r="T71" s="200"/>
      <c r="U71" s="200"/>
      <c r="V71" s="200"/>
      <c r="W71" s="200"/>
      <c r="X71" s="200"/>
      <c r="Z71" s="225"/>
      <c r="AA71" s="223" t="s">
        <v>19</v>
      </c>
    </row>
    <row r="72" spans="1:47" x14ac:dyDescent="0.25">
      <c r="A72" s="69"/>
      <c r="B72" s="262"/>
      <c r="C72" s="262"/>
      <c r="D72" s="262"/>
      <c r="E72" s="262"/>
      <c r="F72" s="262"/>
      <c r="G72" s="263"/>
      <c r="H72" s="262"/>
      <c r="I72" s="262"/>
      <c r="J72" s="262"/>
      <c r="K72" s="262"/>
      <c r="M72" s="225"/>
      <c r="N72" s="69"/>
      <c r="O72" s="262"/>
      <c r="P72" s="262"/>
      <c r="Q72" s="262"/>
      <c r="R72" s="262"/>
      <c r="S72" s="262"/>
      <c r="T72" s="263"/>
      <c r="U72" s="262"/>
      <c r="V72" s="262"/>
      <c r="W72" s="262"/>
      <c r="X72" s="262"/>
      <c r="Z72" s="225"/>
    </row>
    <row r="73" spans="1:47" x14ac:dyDescent="0.25">
      <c r="A73" s="220" t="s">
        <v>53</v>
      </c>
      <c r="B73" s="264">
        <v>0</v>
      </c>
      <c r="C73" s="265">
        <v>10</v>
      </c>
      <c r="D73" s="264">
        <v>20</v>
      </c>
      <c r="E73" s="265">
        <v>30</v>
      </c>
      <c r="F73" s="264">
        <v>40</v>
      </c>
      <c r="G73" s="265">
        <v>50</v>
      </c>
      <c r="H73" s="264">
        <v>60</v>
      </c>
      <c r="I73" s="265">
        <v>70</v>
      </c>
      <c r="J73" s="264">
        <v>80</v>
      </c>
      <c r="K73" s="265">
        <v>90</v>
      </c>
      <c r="M73" s="225"/>
      <c r="N73" s="220" t="s">
        <v>53</v>
      </c>
      <c r="O73" s="264">
        <v>0</v>
      </c>
      <c r="P73" s="265">
        <v>10</v>
      </c>
      <c r="Q73" s="264">
        <v>20</v>
      </c>
      <c r="R73" s="265">
        <v>30</v>
      </c>
      <c r="S73" s="264">
        <v>40</v>
      </c>
      <c r="T73" s="265">
        <v>50</v>
      </c>
      <c r="U73" s="264">
        <v>60</v>
      </c>
      <c r="V73" s="265">
        <v>70</v>
      </c>
      <c r="W73" s="264">
        <v>80</v>
      </c>
      <c r="X73" s="265">
        <v>90</v>
      </c>
      <c r="Z73" s="225"/>
      <c r="AA73" s="201" t="s">
        <v>53</v>
      </c>
      <c r="AB73" s="238" t="s">
        <v>59</v>
      </c>
      <c r="AC73" s="203" t="s">
        <v>121</v>
      </c>
      <c r="AD73" s="213" t="s">
        <v>152</v>
      </c>
      <c r="AE73" s="282"/>
      <c r="AF73" s="291"/>
      <c r="AG73" s="291"/>
      <c r="AH73" s="291" t="s">
        <v>153</v>
      </c>
      <c r="AI73" s="291" t="s">
        <v>154</v>
      </c>
      <c r="AO73" s="282"/>
      <c r="AR73" s="280"/>
    </row>
    <row r="74" spans="1:47" x14ac:dyDescent="0.25">
      <c r="A74" s="216" t="s">
        <v>87</v>
      </c>
      <c r="B74" s="266">
        <f>'Participant A - O'!E8</f>
        <v>527.61511199999995</v>
      </c>
      <c r="C74" s="267">
        <f>'Participant A - O'!E26</f>
        <v>501.01229899999998</v>
      </c>
      <c r="D74" s="266">
        <f>'Participant A - O'!E44</f>
        <v>480.65939300000002</v>
      </c>
      <c r="E74" s="267">
        <f>'Participant A - O'!E62</f>
        <v>456.88519300000002</v>
      </c>
      <c r="F74" s="266">
        <f>'Participant A - O'!E80</f>
        <v>438.88790899999998</v>
      </c>
      <c r="G74" s="267">
        <f>'Participant A - O'!E98</f>
        <v>405.60403400000001</v>
      </c>
      <c r="H74" s="266">
        <f>'Participant A - O'!E116</f>
        <v>371.648865</v>
      </c>
      <c r="I74" s="267">
        <f>'Participant A - O'!E134</f>
        <v>345.57247899999999</v>
      </c>
      <c r="J74" s="266">
        <f>'Participant A - O'!E152</f>
        <v>315.08670000000001</v>
      </c>
      <c r="K74" s="267">
        <f>'Participant A - O'!E170</f>
        <v>243.52063000000001</v>
      </c>
      <c r="M74" s="225"/>
      <c r="N74" s="232" t="s">
        <v>87</v>
      </c>
      <c r="O74" s="255">
        <f>'Participant A - O'!J8</f>
        <v>20567.242190000001</v>
      </c>
      <c r="P74" s="256">
        <f>'Participant A - O'!J26</f>
        <v>18679.789059999999</v>
      </c>
      <c r="Q74" s="255">
        <f>'Participant A - O'!J44</f>
        <v>17266.51758</v>
      </c>
      <c r="R74" s="256">
        <f>'Participant A - O'!J62</f>
        <v>15988.543949999999</v>
      </c>
      <c r="S74" s="255">
        <f>'Participant A - O'!J80</f>
        <v>14715.302729999999</v>
      </c>
      <c r="T74" s="256">
        <f>'Participant A - O'!J98</f>
        <v>12542.01563</v>
      </c>
      <c r="U74" s="255">
        <f>'Participant A - O'!J116</f>
        <v>10579.159180000001</v>
      </c>
      <c r="V74" s="256">
        <f>'Participant A - O'!J134</f>
        <v>9154.7695309999999</v>
      </c>
      <c r="W74" s="255">
        <f>'Participant A - O'!J152</f>
        <v>7260.4970700000003</v>
      </c>
      <c r="X74" s="256">
        <f>'Participant A - O'!J170</f>
        <v>3229.0432129999999</v>
      </c>
      <c r="Z74" s="225"/>
      <c r="AA74" s="235" t="s">
        <v>87</v>
      </c>
      <c r="AB74" s="242">
        <f>'Participant A - O'!O8</f>
        <v>2089458.382</v>
      </c>
      <c r="AC74" s="239">
        <f t="shared" ref="AC74:AC103" si="2">IFERROR(AB74/1000,"N/A")</f>
        <v>2089.4583819999998</v>
      </c>
      <c r="AD74" s="290">
        <v>2513.2145759999999</v>
      </c>
      <c r="AE74" s="289">
        <f>AVERAGE(AD74:AD76)-AVERAGE(AC74:AC76)</f>
        <v>307.48886366666602</v>
      </c>
      <c r="AF74">
        <f>AE74/AVERAGE(AD74:AD76)</f>
        <v>0.12200668179871457</v>
      </c>
      <c r="AG74">
        <f>ABS(AF74)*100</f>
        <v>12.200668179871457</v>
      </c>
      <c r="AH74" s="292">
        <f>AVERAGE(AG74:AG101)</f>
        <v>2.995189673419385</v>
      </c>
      <c r="AI74">
        <f>STDEV(AG74:AG101)/SQRT(COUNT(AG74:AG101))</f>
        <v>1.1185391278945969</v>
      </c>
      <c r="AJ74" s="206"/>
      <c r="AK74" s="206"/>
      <c r="AM74" s="200"/>
      <c r="AN74" s="200"/>
      <c r="AO74" s="206"/>
      <c r="AQ74" s="206"/>
      <c r="AR74" s="283"/>
      <c r="AT74" s="206"/>
      <c r="AU74" s="206"/>
    </row>
    <row r="75" spans="1:47" x14ac:dyDescent="0.25">
      <c r="A75" s="217" t="s">
        <v>88</v>
      </c>
      <c r="B75" s="268">
        <f>'Participant A - O'!E9</f>
        <v>526.24688700000002</v>
      </c>
      <c r="C75" s="269">
        <f>'Participant A - O'!E27</f>
        <v>509.74737499999998</v>
      </c>
      <c r="D75" s="268">
        <f>'Participant A - O'!E45</f>
        <v>500.47686800000002</v>
      </c>
      <c r="E75" s="269">
        <f>'Participant A - O'!E63</f>
        <v>487.434235</v>
      </c>
      <c r="F75" s="268">
        <f>'Participant A - O'!E81</f>
        <v>466.992096</v>
      </c>
      <c r="G75" s="269">
        <f>'Participant A - O'!E99</f>
        <v>435.888397</v>
      </c>
      <c r="H75" s="268">
        <f>'Participant A - O'!E117</f>
        <v>395.289917</v>
      </c>
      <c r="I75" s="269">
        <f>'Participant A - O'!E135</f>
        <v>368.16662600000001</v>
      </c>
      <c r="J75" s="268">
        <f>'Participant A - O'!E153</f>
        <v>337.52014200000002</v>
      </c>
      <c r="K75" s="269">
        <f>'Participant A - O'!E171</f>
        <v>253.07313500000001</v>
      </c>
      <c r="M75" s="225"/>
      <c r="N75" s="233" t="s">
        <v>88</v>
      </c>
      <c r="O75" s="257">
        <f>'Participant A - O'!J9</f>
        <v>21512.54883</v>
      </c>
      <c r="P75" s="258">
        <f>'Participant A - O'!J27</f>
        <v>20264.849610000001</v>
      </c>
      <c r="Q75" s="257">
        <f>'Participant A - O'!J45</f>
        <v>19449.992190000001</v>
      </c>
      <c r="R75" s="258">
        <f>'Participant A - O'!J63</f>
        <v>18440.269530000001</v>
      </c>
      <c r="S75" s="257">
        <f>'Participant A - O'!J81</f>
        <v>16894.98242</v>
      </c>
      <c r="T75" s="258">
        <f>'Participant A - O'!J99</f>
        <v>14619.52051</v>
      </c>
      <c r="U75" s="257">
        <f>'Participant A - O'!J117</f>
        <v>12077.997069999999</v>
      </c>
      <c r="V75" s="258">
        <f>'Participant A - O'!J135</f>
        <v>10162.39453</v>
      </c>
      <c r="W75" s="257">
        <f>'Participant A - O'!J153</f>
        <v>8000.4492190000001</v>
      </c>
      <c r="X75" s="258">
        <f>'Participant A - O'!J171</f>
        <v>4137.5058589999999</v>
      </c>
      <c r="Z75" s="225"/>
      <c r="AA75" s="236" t="s">
        <v>88</v>
      </c>
      <c r="AB75" s="243">
        <f>'Participant A - O'!O9</f>
        <v>2366840.8280000002</v>
      </c>
      <c r="AC75" s="240">
        <f t="shared" si="2"/>
        <v>2366.8408280000003</v>
      </c>
      <c r="AD75" s="290">
        <v>2517.2857330000002</v>
      </c>
      <c r="AE75" s="198"/>
      <c r="AM75" s="200"/>
      <c r="AO75" s="206"/>
    </row>
    <row r="76" spans="1:47" x14ac:dyDescent="0.25">
      <c r="A76" s="218" t="s">
        <v>89</v>
      </c>
      <c r="B76" s="270">
        <f>'Participant A - O'!E10</f>
        <v>532.31964100000005</v>
      </c>
      <c r="C76" s="271">
        <f>'Participant A - O'!E28</f>
        <v>506.10589599999997</v>
      </c>
      <c r="D76" s="270">
        <f>'Participant A - O'!E46</f>
        <v>486.469086</v>
      </c>
      <c r="E76" s="271">
        <f>'Participant A - O'!E64</f>
        <v>467.63464399999998</v>
      </c>
      <c r="F76" s="270">
        <f>'Participant A - O'!E82</f>
        <v>449.77346799999998</v>
      </c>
      <c r="G76" s="271">
        <f>'Participant A - O'!E100</f>
        <v>440.62707499999999</v>
      </c>
      <c r="H76" s="270">
        <f>'Participant A - O'!E118</f>
        <v>378.44918799999999</v>
      </c>
      <c r="I76" s="271">
        <f>'Participant A - O'!E136</f>
        <v>332.99731400000002</v>
      </c>
      <c r="J76" s="270">
        <f>'Participant A - O'!E154</f>
        <v>342.875427</v>
      </c>
      <c r="K76" s="271">
        <f>'Participant A - O'!E172</f>
        <v>285.19873000000001</v>
      </c>
      <c r="M76" s="225"/>
      <c r="N76" s="234" t="s">
        <v>89</v>
      </c>
      <c r="O76" s="259">
        <f>'Participant A - O'!J10</f>
        <v>21827.345700000002</v>
      </c>
      <c r="P76" s="260">
        <f>'Participant A - O'!J28</f>
        <v>19316.050780000001</v>
      </c>
      <c r="Q76" s="259">
        <f>'Participant A - O'!J46</f>
        <v>17461.878909999999</v>
      </c>
      <c r="R76" s="260">
        <f>'Participant A - O'!J64</f>
        <v>15804.559569999999</v>
      </c>
      <c r="S76" s="259">
        <f>'Participant A - O'!J82</f>
        <v>14504.168949999999</v>
      </c>
      <c r="T76" s="260">
        <f>'Participant A - O'!J100</f>
        <v>13467.60059</v>
      </c>
      <c r="U76" s="259">
        <f>'Participant A - O'!J118</f>
        <v>11011.15625</v>
      </c>
      <c r="V76" s="260">
        <f>'Participant A - O'!J136</f>
        <v>8338.8808590000008</v>
      </c>
      <c r="W76" s="259">
        <f>'Participant A - O'!J154</f>
        <v>7919.3759769999997</v>
      </c>
      <c r="X76" s="260">
        <f>'Participant A - O'!J172</f>
        <v>5771.1845700000003</v>
      </c>
      <c r="Z76" s="225"/>
      <c r="AA76" s="237" t="s">
        <v>89</v>
      </c>
      <c r="AB76" s="244">
        <f>'Participant A - O'!O10</f>
        <v>2182021.6690000002</v>
      </c>
      <c r="AC76" s="241">
        <f t="shared" si="2"/>
        <v>2182.0216690000002</v>
      </c>
      <c r="AD76" s="290">
        <v>2530.2871609999997</v>
      </c>
      <c r="AE76" s="198"/>
      <c r="AM76" s="200"/>
      <c r="AO76" s="206"/>
    </row>
    <row r="77" spans="1:47" x14ac:dyDescent="0.25">
      <c r="A77" s="216" t="s">
        <v>90</v>
      </c>
      <c r="B77" s="266">
        <f>'Participant B - O'!E8</f>
        <v>356.23837300000002</v>
      </c>
      <c r="C77" s="267">
        <f>'Participant B - O'!E26</f>
        <v>342.68029799999999</v>
      </c>
      <c r="D77" s="266">
        <f>'Participant B - O'!E44</f>
        <v>329.15859999999998</v>
      </c>
      <c r="E77" s="267">
        <f>'Participant B - O'!E62</f>
        <v>306.70931999999999</v>
      </c>
      <c r="F77" s="266">
        <f>'Participant B - O'!E80</f>
        <v>291.36154199999999</v>
      </c>
      <c r="G77" s="267">
        <f>'Participant B - O'!E98</f>
        <v>283.73700000000002</v>
      </c>
      <c r="H77" s="266">
        <f>'Participant B - O'!E116</f>
        <v>272.846588</v>
      </c>
      <c r="I77" s="267">
        <f>'Participant B - O'!E134</f>
        <v>257.18817100000001</v>
      </c>
      <c r="J77" s="266">
        <f>'Participant B - O'!E152</f>
        <v>239.081604</v>
      </c>
      <c r="K77" s="267">
        <f>'Participant B - O'!E170</f>
        <v>197.70015000000001</v>
      </c>
      <c r="M77" s="225"/>
      <c r="N77" s="232" t="s">
        <v>90</v>
      </c>
      <c r="O77" s="255">
        <f>'Participant B - O'!J8</f>
        <v>9493.9248050000006</v>
      </c>
      <c r="P77" s="256">
        <f>'Participant B - O'!J26</f>
        <v>8890.7578130000002</v>
      </c>
      <c r="Q77" s="255">
        <f>'Participant B - O'!J44</f>
        <v>8303.2451170000004</v>
      </c>
      <c r="R77" s="256">
        <f>'Participant B - O'!J62</f>
        <v>7281.533203</v>
      </c>
      <c r="S77" s="255">
        <f>'Participant B - O'!J80</f>
        <v>6651.8378910000001</v>
      </c>
      <c r="T77" s="256">
        <f>'Participant B - O'!J98</f>
        <v>6267.8852539999998</v>
      </c>
      <c r="U77" s="255">
        <f>'Participant B - O'!J116</f>
        <v>5792.5097660000001</v>
      </c>
      <c r="V77" s="256">
        <f>'Participant B - O'!J134</f>
        <v>5154.5097660000001</v>
      </c>
      <c r="W77" s="255">
        <f>'Participant B - O'!J152</f>
        <v>4375.9848629999997</v>
      </c>
      <c r="X77" s="256">
        <f>'Participant B - O'!J170</f>
        <v>3015.9438479999999</v>
      </c>
      <c r="Z77" s="225"/>
      <c r="AA77" s="235" t="s">
        <v>90</v>
      </c>
      <c r="AB77" s="242">
        <f>'Participant B - O'!O8</f>
        <v>1064496.0279999999</v>
      </c>
      <c r="AC77" s="239">
        <f t="shared" si="2"/>
        <v>1064.496028</v>
      </c>
      <c r="AD77" s="290">
        <v>1103.8082039999999</v>
      </c>
      <c r="AE77" s="289">
        <f>AVERAGE(AD77:AD79)-AVERAGE(AC77:AC79)</f>
        <v>38.17899466666654</v>
      </c>
      <c r="AF77">
        <f>AE77/AVERAGE(AD77:AD79)</f>
        <v>3.4835297981314871E-2</v>
      </c>
      <c r="AG77">
        <f>ABS(AF77)*100</f>
        <v>3.483529798131487</v>
      </c>
      <c r="AM77" s="200"/>
      <c r="AN77" s="200"/>
      <c r="AO77" s="206"/>
    </row>
    <row r="78" spans="1:47" x14ac:dyDescent="0.25">
      <c r="A78" s="217" t="s">
        <v>91</v>
      </c>
      <c r="B78" s="268">
        <f>'Participant B - O'!E9</f>
        <v>344.810272</v>
      </c>
      <c r="C78" s="269">
        <f>'Participant B - O'!E27</f>
        <v>335.07009900000003</v>
      </c>
      <c r="D78" s="268">
        <f>'Participant B - O'!E45</f>
        <v>325.12991299999999</v>
      </c>
      <c r="E78" s="269">
        <f>'Participant B - O'!E63</f>
        <v>305.006531</v>
      </c>
      <c r="F78" s="268">
        <f>'Participant B - O'!E81</f>
        <v>291.93875100000002</v>
      </c>
      <c r="G78" s="269">
        <f>'Participant B - O'!E99</f>
        <v>286.209473</v>
      </c>
      <c r="H78" s="268">
        <f>'Participant B - O'!E117</f>
        <v>278.95361300000002</v>
      </c>
      <c r="I78" s="269">
        <f>'Participant B - O'!E135</f>
        <v>262.94723499999998</v>
      </c>
      <c r="J78" s="268">
        <f>'Participant B - O'!E153</f>
        <v>245.21670499999999</v>
      </c>
      <c r="K78" s="269">
        <f>'Participant B - O'!E171</f>
        <v>209.54650899999999</v>
      </c>
      <c r="M78" s="225"/>
      <c r="N78" s="233" t="s">
        <v>91</v>
      </c>
      <c r="O78" s="257">
        <f>'Participant B - O'!J9</f>
        <v>8420.7548829999996</v>
      </c>
      <c r="P78" s="258">
        <f>'Participant B - O'!J27</f>
        <v>8067.3193359999996</v>
      </c>
      <c r="Q78" s="257">
        <f>'Participant B - O'!J45</f>
        <v>7611.560547</v>
      </c>
      <c r="R78" s="258">
        <f>'Participant B - O'!J63</f>
        <v>6918.4243159999996</v>
      </c>
      <c r="S78" s="257">
        <f>'Participant B - O'!J81</f>
        <v>6449.7861329999996</v>
      </c>
      <c r="T78" s="258">
        <f>'Participant B - O'!J99</f>
        <v>6144.1459960000002</v>
      </c>
      <c r="U78" s="257">
        <f>'Participant B - O'!J117</f>
        <v>5785.751953</v>
      </c>
      <c r="V78" s="258">
        <f>'Participant B - O'!J135</f>
        <v>5222.3505859999996</v>
      </c>
      <c r="W78" s="257">
        <f>'Participant B - O'!J153</f>
        <v>4591.9326170000004</v>
      </c>
      <c r="X78" s="258">
        <f>'Participant B - O'!J171</f>
        <v>3359.2607419999999</v>
      </c>
      <c r="Z78" s="225"/>
      <c r="AA78" s="236" t="s">
        <v>91</v>
      </c>
      <c r="AB78" s="243">
        <f>'Participant B - O'!O9</f>
        <v>1029002.995</v>
      </c>
      <c r="AC78" s="240">
        <f t="shared" si="2"/>
        <v>1029.0029950000001</v>
      </c>
      <c r="AD78" s="290">
        <v>1109.1911829999999</v>
      </c>
      <c r="AE78" s="198"/>
      <c r="AM78" s="200"/>
      <c r="AO78" s="206"/>
    </row>
    <row r="79" spans="1:47" x14ac:dyDescent="0.25">
      <c r="A79" s="218" t="s">
        <v>92</v>
      </c>
      <c r="B79" s="270">
        <f>'Participant B - O'!E10</f>
        <v>359.36694299999999</v>
      </c>
      <c r="C79" s="271">
        <f>'Participant B - O'!E28</f>
        <v>344.67242399999998</v>
      </c>
      <c r="D79" s="270">
        <f>'Participant B - O'!E46</f>
        <v>327.397919</v>
      </c>
      <c r="E79" s="271">
        <f>'Participant B - O'!E64</f>
        <v>308.75286899999998</v>
      </c>
      <c r="F79" s="270">
        <f>'Participant B - O'!E82</f>
        <v>295.41186499999998</v>
      </c>
      <c r="G79" s="271">
        <f>'Participant B - O'!E100</f>
        <v>289.24539199999998</v>
      </c>
      <c r="H79" s="270">
        <f>'Participant B - O'!E118</f>
        <v>278.75158699999997</v>
      </c>
      <c r="I79" s="271">
        <f>'Participant B - O'!E136</f>
        <v>260.388397</v>
      </c>
      <c r="J79" s="270">
        <f>'Participant B - O'!E154</f>
        <v>240.23800700000001</v>
      </c>
      <c r="K79" s="271">
        <f>'Participant B - O'!E172</f>
        <v>203.37001000000001</v>
      </c>
      <c r="M79" s="225"/>
      <c r="N79" s="234" t="s">
        <v>92</v>
      </c>
      <c r="O79" s="259">
        <f>'Participant B - O'!J10</f>
        <v>9605.7285159999992</v>
      </c>
      <c r="P79" s="260">
        <f>'Participant B - O'!J28</f>
        <v>8943.9814449999994</v>
      </c>
      <c r="Q79" s="259">
        <f>'Participant B - O'!J46</f>
        <v>8118.4438479999999</v>
      </c>
      <c r="R79" s="260">
        <f>'Participant B - O'!J64</f>
        <v>7330.7441410000001</v>
      </c>
      <c r="S79" s="259">
        <f>'Participant B - O'!J82</f>
        <v>6805.1640630000002</v>
      </c>
      <c r="T79" s="260">
        <f>'Participant B - O'!J100</f>
        <v>6477.8041990000002</v>
      </c>
      <c r="U79" s="259">
        <f>'Participant B - O'!J118</f>
        <v>5979.2583009999998</v>
      </c>
      <c r="V79" s="260">
        <f>'Participant B - O'!J136</f>
        <v>5220.7783200000003</v>
      </c>
      <c r="W79" s="259">
        <f>'Participant B - O'!J154</f>
        <v>4394.6596680000002</v>
      </c>
      <c r="X79" s="260">
        <f>'Participant B - O'!J172</f>
        <v>3074.8415530000002</v>
      </c>
      <c r="Z79" s="225"/>
      <c r="AA79" s="237" t="s">
        <v>92</v>
      </c>
      <c r="AB79" s="244">
        <f>'Participant B - O'!O10</f>
        <v>1079921.629</v>
      </c>
      <c r="AC79" s="241">
        <f t="shared" si="2"/>
        <v>1079.9216289999999</v>
      </c>
      <c r="AD79" s="290">
        <v>1074.958249</v>
      </c>
      <c r="AE79" s="198"/>
      <c r="AM79" s="200"/>
      <c r="AO79" s="206"/>
    </row>
    <row r="80" spans="1:47" x14ac:dyDescent="0.25">
      <c r="A80" s="216" t="s">
        <v>93</v>
      </c>
      <c r="B80" s="266">
        <f>'Participant C - O'!E8</f>
        <v>398.22949199999999</v>
      </c>
      <c r="C80" s="267">
        <f>'Participant C - O'!E26</f>
        <v>400.246216</v>
      </c>
      <c r="D80" s="266">
        <f>'Participant C - O'!E44</f>
        <v>397.176331</v>
      </c>
      <c r="E80" s="267">
        <f>'Participant C - O'!E62</f>
        <v>372.26217700000001</v>
      </c>
      <c r="F80" s="266">
        <f>'Participant C - O'!E80</f>
        <v>348.259613</v>
      </c>
      <c r="G80" s="267">
        <f>'Participant C - O'!E98</f>
        <v>338.74883999999997</v>
      </c>
      <c r="H80" s="266">
        <f>'Participant C - O'!E116</f>
        <v>322.63504</v>
      </c>
      <c r="I80" s="267">
        <f>'Participant C - O'!E134</f>
        <v>312.385895</v>
      </c>
      <c r="J80" s="266">
        <f>'Participant C - O'!E152</f>
        <v>308.92495700000001</v>
      </c>
      <c r="K80" s="267">
        <f>'Participant C - O'!E170</f>
        <v>239.13028</v>
      </c>
      <c r="M80" s="225"/>
      <c r="N80" s="232" t="s">
        <v>93</v>
      </c>
      <c r="O80" s="255">
        <f>'Participant C - O'!J8</f>
        <v>11418.092769999999</v>
      </c>
      <c r="P80" s="256">
        <f>'Participant C - O'!J26</f>
        <v>11843.63574</v>
      </c>
      <c r="Q80" s="255">
        <f>'Participant C - O'!J44</f>
        <v>11915.70703</v>
      </c>
      <c r="R80" s="256">
        <f>'Participant C - O'!J62</f>
        <v>10717.289059999999</v>
      </c>
      <c r="S80" s="255">
        <f>'Participant C - O'!J80</f>
        <v>9461.4189449999994</v>
      </c>
      <c r="T80" s="256">
        <f>'Participant C - O'!J98</f>
        <v>8888.5126949999994</v>
      </c>
      <c r="U80" s="255">
        <f>'Participant C - O'!J116</f>
        <v>8018.6972660000001</v>
      </c>
      <c r="V80" s="256">
        <f>'Participant C - O'!J134</f>
        <v>7444.9516599999997</v>
      </c>
      <c r="W80" s="255">
        <f>'Participant C - O'!J152</f>
        <v>7180.7055659999996</v>
      </c>
      <c r="X80" s="256">
        <f>'Participant C - O'!J170</f>
        <v>4272.7392579999996</v>
      </c>
      <c r="Z80" s="225"/>
      <c r="AA80" s="235" t="s">
        <v>93</v>
      </c>
      <c r="AB80" s="242">
        <f>'Participant C - O'!O8</f>
        <v>2055871.8970000001</v>
      </c>
      <c r="AC80" s="239">
        <f t="shared" si="2"/>
        <v>2055.871897</v>
      </c>
      <c r="AD80" s="290">
        <v>2149.8355550000001</v>
      </c>
      <c r="AE80" s="289">
        <f>AVERAGE(AD80:AD82)-AVERAGE(AC80:AC82)</f>
        <v>108.324253</v>
      </c>
      <c r="AF80">
        <f>AE80/AVERAGE(AD80:AD82)</f>
        <v>5.1092272608050958E-2</v>
      </c>
      <c r="AG80">
        <f>ABS(AF80)*100</f>
        <v>5.1092272608050955</v>
      </c>
      <c r="AM80" s="200"/>
      <c r="AN80" s="200"/>
      <c r="AO80" s="206"/>
    </row>
    <row r="81" spans="1:41" x14ac:dyDescent="0.25">
      <c r="A81" s="217" t="s">
        <v>94</v>
      </c>
      <c r="B81" s="268">
        <f>'Participant C - O'!E9</f>
        <v>380.81726099999997</v>
      </c>
      <c r="C81" s="269">
        <f>'Participant C - O'!E27</f>
        <v>386.84457400000002</v>
      </c>
      <c r="D81" s="268">
        <f>'Participant C - O'!E45</f>
        <v>387.24597199999999</v>
      </c>
      <c r="E81" s="269">
        <f>'Participant C - O'!E63</f>
        <v>362.492096</v>
      </c>
      <c r="F81" s="268">
        <f>'Participant C - O'!E81</f>
        <v>333.97680700000001</v>
      </c>
      <c r="G81" s="269">
        <f>'Participant C - O'!E99</f>
        <v>319.09167500000001</v>
      </c>
      <c r="H81" s="268">
        <f>'Participant C - O'!E117</f>
        <v>304.59698500000002</v>
      </c>
      <c r="I81" s="269">
        <f>'Participant C - O'!E135</f>
        <v>292.36737099999999</v>
      </c>
      <c r="J81" s="268">
        <f>'Participant C - O'!E153</f>
        <v>302.03497299999998</v>
      </c>
      <c r="K81" s="269">
        <f>'Participant C - O'!E171</f>
        <v>256.059845</v>
      </c>
      <c r="M81" s="225"/>
      <c r="N81" s="233" t="s">
        <v>94</v>
      </c>
      <c r="O81" s="257">
        <f>'Participant C - O'!J9</f>
        <v>9176.2929690000001</v>
      </c>
      <c r="P81" s="258">
        <f>'Participant C - O'!J27</f>
        <v>10457.664059999999</v>
      </c>
      <c r="Q81" s="257">
        <f>'Participant C - O'!J45</f>
        <v>11089.646479999999</v>
      </c>
      <c r="R81" s="258">
        <f>'Participant C - O'!J63</f>
        <v>10008.898440000001</v>
      </c>
      <c r="S81" s="257">
        <f>'Participant C - O'!J81</f>
        <v>8443.3808590000008</v>
      </c>
      <c r="T81" s="258">
        <f>'Participant C - O'!J99</f>
        <v>7447.3818359999996</v>
      </c>
      <c r="U81" s="257">
        <f>'Participant C - O'!J117</f>
        <v>6617.7158200000003</v>
      </c>
      <c r="V81" s="258">
        <f>'Participant C - O'!J135</f>
        <v>6240.9213870000003</v>
      </c>
      <c r="W81" s="257">
        <f>'Participant C - O'!J153</f>
        <v>6581.9794920000004</v>
      </c>
      <c r="X81" s="258">
        <f>'Participant C - O'!J171</f>
        <v>4980.3520509999998</v>
      </c>
      <c r="Z81" s="225"/>
      <c r="AA81" s="236" t="s">
        <v>94</v>
      </c>
      <c r="AB81" s="243">
        <f>'Participant C - O'!O9</f>
        <v>1842098.632</v>
      </c>
      <c r="AC81" s="240">
        <f t="shared" si="2"/>
        <v>1842.098632</v>
      </c>
      <c r="AD81" s="290">
        <v>2100.9857689999999</v>
      </c>
      <c r="AE81" s="198"/>
      <c r="AM81" s="200"/>
      <c r="AN81" s="200"/>
      <c r="AO81" s="206"/>
    </row>
    <row r="82" spans="1:41" x14ac:dyDescent="0.25">
      <c r="A82" s="218" t="s">
        <v>95</v>
      </c>
      <c r="B82" s="270">
        <f>'Participant C - O'!E10</f>
        <v>400.09732100000002</v>
      </c>
      <c r="C82" s="271">
        <f>'Participant C - O'!E28</f>
        <v>403.462402</v>
      </c>
      <c r="D82" s="270">
        <f>'Participant C - O'!E46</f>
        <v>398.15380900000002</v>
      </c>
      <c r="E82" s="271">
        <f>'Participant C - O'!E64</f>
        <v>376.49273699999998</v>
      </c>
      <c r="F82" s="270">
        <f>'Participant C - O'!E82</f>
        <v>353.70846599999999</v>
      </c>
      <c r="G82" s="271">
        <f>'Participant C - O'!E100</f>
        <v>342.62548800000002</v>
      </c>
      <c r="H82" s="270">
        <f>'Participant C - O'!E118</f>
        <v>325.81466699999999</v>
      </c>
      <c r="I82" s="271">
        <f>'Participant C - O'!E136</f>
        <v>316.298248</v>
      </c>
      <c r="J82" s="270">
        <f>'Participant C - O'!E154</f>
        <v>321.802887</v>
      </c>
      <c r="K82" s="271">
        <f>'Participant C - O'!E172</f>
        <v>266.63293499999997</v>
      </c>
      <c r="M82" s="225"/>
      <c r="N82" s="234" t="s">
        <v>95</v>
      </c>
      <c r="O82" s="259">
        <f>'Participant C - O'!J10</f>
        <v>11616.20703</v>
      </c>
      <c r="P82" s="260">
        <f>'Participant C - O'!J28</f>
        <v>12232.98731</v>
      </c>
      <c r="Q82" s="259">
        <f>'Participant C - O'!J46</f>
        <v>12160.193359999999</v>
      </c>
      <c r="R82" s="260">
        <f>'Participant C - O'!J64</f>
        <v>10903.045899999999</v>
      </c>
      <c r="S82" s="259">
        <f>'Participant C - O'!J82</f>
        <v>9750.6347659999992</v>
      </c>
      <c r="T82" s="260">
        <f>'Participant C - O'!J100</f>
        <v>9143.8007809999999</v>
      </c>
      <c r="U82" s="259">
        <f>'Participant C - O'!J118</f>
        <v>8174.9589839999999</v>
      </c>
      <c r="V82" s="260">
        <f>'Participant C - O'!J136</f>
        <v>7658.0541990000002</v>
      </c>
      <c r="W82" s="259">
        <f>'Participant C - O'!J154</f>
        <v>7897.2685549999997</v>
      </c>
      <c r="X82" s="260">
        <f>'Participant C - O'!J172</f>
        <v>5260.0708009999998</v>
      </c>
      <c r="Z82" s="225"/>
      <c r="AA82" s="237" t="s">
        <v>95</v>
      </c>
      <c r="AB82" s="244">
        <f>'Participant C - O'!O10</f>
        <v>2137563.7400000002</v>
      </c>
      <c r="AC82" s="241">
        <f t="shared" si="2"/>
        <v>2137.5637400000001</v>
      </c>
      <c r="AD82" s="290">
        <v>2109.685704</v>
      </c>
      <c r="AE82" s="198"/>
      <c r="AM82" s="200"/>
      <c r="AO82" s="206"/>
    </row>
    <row r="83" spans="1:41" x14ac:dyDescent="0.25">
      <c r="A83" s="216" t="s">
        <v>96</v>
      </c>
      <c r="B83" s="266">
        <f>'Participant D - O'!E8</f>
        <v>526.63580300000001</v>
      </c>
      <c r="C83" s="267">
        <f>'Participant D - O'!E26</f>
        <v>509.30117799999999</v>
      </c>
      <c r="D83" s="266">
        <f>'Participant D - O'!E44</f>
        <v>494.93179300000003</v>
      </c>
      <c r="E83" s="267">
        <f>'Participant D - O'!E62</f>
        <v>480.62246699999997</v>
      </c>
      <c r="F83" s="266">
        <f>'Participant D - O'!E80</f>
        <v>472.85342400000002</v>
      </c>
      <c r="G83" s="267">
        <f>'Participant D - O'!E98</f>
        <v>466.40737899999999</v>
      </c>
      <c r="H83" s="266">
        <f>'Participant D - O'!E116</f>
        <v>445.25427200000001</v>
      </c>
      <c r="I83" s="267">
        <f>'Participant D - O'!E134</f>
        <v>418.89773600000001</v>
      </c>
      <c r="J83" s="266">
        <f>'Participant D - O'!E152</f>
        <v>374.27423099999999</v>
      </c>
      <c r="K83" s="267">
        <f>'Participant D - O'!E170</f>
        <v>283.26181000000003</v>
      </c>
      <c r="M83" s="225"/>
      <c r="N83" s="232" t="s">
        <v>96</v>
      </c>
      <c r="O83" s="255">
        <f>'Participant D - O'!J8</f>
        <v>20768.845700000002</v>
      </c>
      <c r="P83" s="256">
        <f>'Participant D - O'!J26</f>
        <v>19167.931639999999</v>
      </c>
      <c r="Q83" s="255">
        <f>'Participant D - O'!J44</f>
        <v>17826.70508</v>
      </c>
      <c r="R83" s="256">
        <f>'Participant D - O'!J62</f>
        <v>16668.863280000001</v>
      </c>
      <c r="S83" s="255">
        <f>'Participant D - O'!J80</f>
        <v>15895.67578</v>
      </c>
      <c r="T83" s="256">
        <f>'Participant D - O'!J98</f>
        <v>15489.58106</v>
      </c>
      <c r="U83" s="255">
        <f>'Participant D - O'!J116</f>
        <v>14633.900390000001</v>
      </c>
      <c r="V83" s="256">
        <f>'Participant D - O'!J134</f>
        <v>13086.36133</v>
      </c>
      <c r="W83" s="255">
        <f>'Participant D - O'!J152</f>
        <v>10503.42578</v>
      </c>
      <c r="X83" s="256">
        <f>'Participant D - O'!J170</f>
        <v>5730.8149409999996</v>
      </c>
      <c r="Z83" s="225"/>
      <c r="AA83" s="235" t="s">
        <v>96</v>
      </c>
      <c r="AB83" s="242">
        <f>'Participant D - O'!O8</f>
        <v>2518916.5649999999</v>
      </c>
      <c r="AC83" s="239">
        <f t="shared" si="2"/>
        <v>2518.916565</v>
      </c>
      <c r="AD83" s="290">
        <v>2585.4146099999998</v>
      </c>
      <c r="AE83" s="289">
        <f>AVERAGE(AD83:AD85)-AVERAGE(AC83:AC85)</f>
        <v>66.736972000000151</v>
      </c>
      <c r="AF83">
        <f>AE83/AVERAGE(AD83:AD85)</f>
        <v>2.5742320557355189E-2</v>
      </c>
      <c r="AG83">
        <f>ABS(AF83)*100</f>
        <v>2.5742320557355187</v>
      </c>
      <c r="AM83" s="200"/>
      <c r="AN83" s="200"/>
      <c r="AO83" s="206"/>
    </row>
    <row r="84" spans="1:41" x14ac:dyDescent="0.25">
      <c r="A84" s="217" t="s">
        <v>97</v>
      </c>
      <c r="B84" s="268">
        <f>'Participant D - O'!E9</f>
        <v>526.94390899999996</v>
      </c>
      <c r="C84" s="269">
        <f>'Participant D - O'!E27</f>
        <v>510.79159499999997</v>
      </c>
      <c r="D84" s="268">
        <f>'Participant D - O'!E45</f>
        <v>494.14993299999998</v>
      </c>
      <c r="E84" s="269">
        <f>'Participant D - O'!E63</f>
        <v>478.36517300000003</v>
      </c>
      <c r="F84" s="268">
        <f>'Participant D - O'!E81</f>
        <v>471.578033</v>
      </c>
      <c r="G84" s="269">
        <f>'Participant D - O'!E99</f>
        <v>462.109283</v>
      </c>
      <c r="H84" s="268">
        <f>'Participant D - O'!E117</f>
        <v>447.05255099999999</v>
      </c>
      <c r="I84" s="269">
        <f>'Participant D - O'!E135</f>
        <v>419.28247099999999</v>
      </c>
      <c r="J84" s="268">
        <f>'Participant D - O'!E153</f>
        <v>370.5224</v>
      </c>
      <c r="K84" s="269">
        <f>'Participant D - O'!E171</f>
        <v>272.78613300000001</v>
      </c>
      <c r="M84" s="225"/>
      <c r="N84" s="233" t="s">
        <v>97</v>
      </c>
      <c r="O84" s="257">
        <f>'Participant D - O'!J9</f>
        <v>20978.494139999999</v>
      </c>
      <c r="P84" s="258">
        <f>'Participant D - O'!J27</f>
        <v>19390.511719999999</v>
      </c>
      <c r="Q84" s="257">
        <f>'Participant D - O'!J45</f>
        <v>17880.716799999998</v>
      </c>
      <c r="R84" s="258">
        <f>'Participant D - O'!J63</f>
        <v>16530.589840000001</v>
      </c>
      <c r="S84" s="257">
        <f>'Participant D - O'!J81</f>
        <v>15695.91699</v>
      </c>
      <c r="T84" s="258">
        <f>'Participant D - O'!J99</f>
        <v>15349.965819999999</v>
      </c>
      <c r="U84" s="257">
        <f>'Participant D - O'!J117</f>
        <v>14496.650390000001</v>
      </c>
      <c r="V84" s="258">
        <f>'Participant D - O'!J135</f>
        <v>13018.73242</v>
      </c>
      <c r="W84" s="257">
        <f>'Participant D - O'!J153</f>
        <v>10204.20508</v>
      </c>
      <c r="X84" s="258">
        <f>'Participant D - O'!J171</f>
        <v>5206.248047</v>
      </c>
      <c r="Z84" s="225"/>
      <c r="AA84" s="236" t="s">
        <v>97</v>
      </c>
      <c r="AB84" s="243">
        <f>'Participant D - O'!O9</f>
        <v>2495307.6690000002</v>
      </c>
      <c r="AC84" s="240">
        <f t="shared" si="2"/>
        <v>2495.3076690000003</v>
      </c>
      <c r="AD84" s="290">
        <v>2594.4134340000001</v>
      </c>
      <c r="AE84" s="198"/>
      <c r="AM84" s="200"/>
      <c r="AO84" s="206"/>
    </row>
    <row r="85" spans="1:41" x14ac:dyDescent="0.25">
      <c r="A85" s="218" t="s">
        <v>98</v>
      </c>
      <c r="B85" s="270">
        <f>'Participant D - O'!E10</f>
        <v>536.77899200000002</v>
      </c>
      <c r="C85" s="271">
        <f>'Participant D - O'!E28</f>
        <v>519.99352999999996</v>
      </c>
      <c r="D85" s="270">
        <f>'Participant D - O'!E46</f>
        <v>503.17941300000001</v>
      </c>
      <c r="E85" s="271">
        <f>'Participant D - O'!E64</f>
        <v>487.74789399999997</v>
      </c>
      <c r="F85" s="270">
        <f>'Participant D - O'!E82</f>
        <v>479.20266700000002</v>
      </c>
      <c r="G85" s="271">
        <f>'Participant D - O'!E100</f>
        <v>463.23443600000002</v>
      </c>
      <c r="H85" s="270">
        <f>'Participant D - O'!E118</f>
        <v>442.10925300000002</v>
      </c>
      <c r="I85" s="271">
        <f>'Participant D - O'!E136</f>
        <v>412.30694599999998</v>
      </c>
      <c r="J85" s="270">
        <f>'Participant D - O'!E154</f>
        <v>361.95855699999998</v>
      </c>
      <c r="K85" s="271">
        <f>'Participant D - O'!E172</f>
        <v>267.32614100000001</v>
      </c>
      <c r="M85" s="225"/>
      <c r="N85" s="234" t="s">
        <v>98</v>
      </c>
      <c r="O85" s="259">
        <f>'Participant D - O'!J10</f>
        <v>21917.990229999999</v>
      </c>
      <c r="P85" s="260">
        <f>'Participant D - O'!J28</f>
        <v>20367.042969999999</v>
      </c>
      <c r="Q85" s="259">
        <f>'Participant D - O'!J46</f>
        <v>18666.865229999999</v>
      </c>
      <c r="R85" s="260">
        <f>'Participant D - O'!J64</f>
        <v>17300.04492</v>
      </c>
      <c r="S85" s="259">
        <f>'Participant D - O'!J82</f>
        <v>16514.066409999999</v>
      </c>
      <c r="T85" s="260">
        <f>'Participant D - O'!J100</f>
        <v>15841.162109999999</v>
      </c>
      <c r="U85" s="259">
        <f>'Participant D - O'!J118</f>
        <v>14587.891600000001</v>
      </c>
      <c r="V85" s="260">
        <f>'Participant D - O'!J136</f>
        <v>12873.18945</v>
      </c>
      <c r="W85" s="259">
        <f>'Participant D - O'!J154</f>
        <v>9976.7705079999996</v>
      </c>
      <c r="X85" s="260">
        <f>'Participant D - O'!J172</f>
        <v>5082.3149409999996</v>
      </c>
      <c r="Z85" s="225"/>
      <c r="AA85" s="237" t="s">
        <v>98</v>
      </c>
      <c r="AB85" s="244">
        <f>'Participant D - O'!O10</f>
        <v>2563065.5440000002</v>
      </c>
      <c r="AC85" s="241">
        <f t="shared" si="2"/>
        <v>2563.065544</v>
      </c>
      <c r="AD85" s="290">
        <v>2597.67265</v>
      </c>
      <c r="AE85" s="198"/>
      <c r="AM85" s="200"/>
      <c r="AO85" s="206"/>
    </row>
    <row r="86" spans="1:41" x14ac:dyDescent="0.25">
      <c r="A86" s="216" t="s">
        <v>99</v>
      </c>
      <c r="B86" s="266">
        <f>'Participant E (TR) - O'!E8</f>
        <v>271.093842</v>
      </c>
      <c r="C86" s="267">
        <f>'Participant E (TR) - O'!E26</f>
        <v>275.283997</v>
      </c>
      <c r="D86" s="266">
        <f>'Participant E (TR) - O'!E44</f>
        <v>268.08251999999999</v>
      </c>
      <c r="E86" s="267">
        <f>'Participant E (TR) - O'!E62</f>
        <v>253.91651899999999</v>
      </c>
      <c r="F86" s="266">
        <f>'Participant E (TR) - O'!E80</f>
        <v>235.27702300000001</v>
      </c>
      <c r="G86" s="267">
        <f>'Participant E (TR) - O'!E98</f>
        <v>219.63046299999999</v>
      </c>
      <c r="H86" s="266">
        <f>'Participant E (TR) - O'!E116</f>
        <v>206.89541600000001</v>
      </c>
      <c r="I86" s="267">
        <f>'Participant E (TR) - O'!E134</f>
        <v>195.74739099999999</v>
      </c>
      <c r="J86" s="266">
        <f>'Participant E (TR) - O'!E152</f>
        <v>176.04791299999999</v>
      </c>
      <c r="K86" s="267">
        <f>'Participant E (TR) - O'!E170</f>
        <v>139.651871</v>
      </c>
      <c r="M86" s="225"/>
      <c r="N86" s="232" t="s">
        <v>99</v>
      </c>
      <c r="O86" s="255">
        <f>'Participant E (TR) - O'!J8</f>
        <v>32054.96126</v>
      </c>
      <c r="P86" s="256">
        <f>'Participant E (TR) - O'!J26</f>
        <v>28071.506460000001</v>
      </c>
      <c r="Q86" s="255">
        <f>'Participant E (TR) - O'!J44</f>
        <v>24144.45478</v>
      </c>
      <c r="R86" s="256">
        <f>'Participant E (TR) - O'!J62</f>
        <v>20325.312569999998</v>
      </c>
      <c r="S86" s="255">
        <f>'Participant E (TR) - O'!J80</f>
        <v>16734.532759999998</v>
      </c>
      <c r="T86" s="256">
        <f>'Participant E (TR) - O'!J98</f>
        <v>13376.00684</v>
      </c>
      <c r="U86" s="255">
        <f>'Participant E (TR) - O'!J116</f>
        <v>10242.018840000001</v>
      </c>
      <c r="V86" s="256">
        <f>'Participant E (TR) - O'!J134</f>
        <v>7302.7031639999996</v>
      </c>
      <c r="W86" s="255">
        <f>'Participant E (TR) - O'!J152</f>
        <v>4521.8235269999996</v>
      </c>
      <c r="X86" s="256">
        <f>'Participant E (TR) - O'!J170</f>
        <v>2032.166242</v>
      </c>
      <c r="Z86" s="225"/>
      <c r="AA86" s="235" t="s">
        <v>99</v>
      </c>
      <c r="AB86" s="242">
        <f>'Participant E (TR) - O'!O8</f>
        <v>537413.13540000003</v>
      </c>
      <c r="AC86" s="239">
        <f t="shared" si="2"/>
        <v>537.41313539999999</v>
      </c>
      <c r="AD86" s="290">
        <v>551.06534640000007</v>
      </c>
      <c r="AE86" s="289">
        <f>AVERAGE(AD86:AD88)-AVERAGE(AC86:AC88)</f>
        <v>9.9650864666666621</v>
      </c>
      <c r="AF86">
        <f>AE86/AVERAGE(AD86:AD88)</f>
        <v>1.8232325486116779E-2</v>
      </c>
      <c r="AG86">
        <f>ABS(AF86)*100</f>
        <v>1.8232325486116778</v>
      </c>
      <c r="AM86" s="200"/>
      <c r="AN86" s="200"/>
      <c r="AO86" s="206"/>
    </row>
    <row r="87" spans="1:41" x14ac:dyDescent="0.25">
      <c r="A87" s="217" t="s">
        <v>100</v>
      </c>
      <c r="B87" s="268">
        <f>'Participant E (TR) - O'!E9</f>
        <v>273.64501999999999</v>
      </c>
      <c r="C87" s="269">
        <f>'Participant E (TR) - O'!E27</f>
        <v>276.57464599999997</v>
      </c>
      <c r="D87" s="268">
        <f>'Participant E (TR) - O'!E45</f>
        <v>271.19924900000001</v>
      </c>
      <c r="E87" s="269">
        <f>'Participant E (TR) - O'!E63</f>
        <v>257.18481400000002</v>
      </c>
      <c r="F87" s="268">
        <f>'Participant E (TR) - O'!E81</f>
        <v>238.72006200000001</v>
      </c>
      <c r="G87" s="269">
        <f>'Participant E (TR) - O'!E99</f>
        <v>221.21185299999999</v>
      </c>
      <c r="H87" s="268">
        <f>'Participant E (TR) - O'!E117</f>
        <v>206.785416</v>
      </c>
      <c r="I87" s="269">
        <f>'Participant E (TR) - O'!E135</f>
        <v>194.84483299999999</v>
      </c>
      <c r="J87" s="268">
        <f>'Participant E (TR) - O'!E153</f>
        <v>175.84046900000001</v>
      </c>
      <c r="K87" s="269">
        <f>'Participant E (TR) - O'!E171</f>
        <v>137.09411600000001</v>
      </c>
      <c r="M87" s="225"/>
      <c r="N87" s="233" t="s">
        <v>100</v>
      </c>
      <c r="O87" s="257">
        <f>'Participant E (TR) - O'!J9</f>
        <v>32186.264210000001</v>
      </c>
      <c r="P87" s="258">
        <f>'Participant E (TR) - O'!J27</f>
        <v>28183.789809999998</v>
      </c>
      <c r="Q87" s="257">
        <f>'Participant E (TR) - O'!J45</f>
        <v>24227.97046</v>
      </c>
      <c r="R87" s="258">
        <f>'Participant E (TR) - O'!J63</f>
        <v>20366.504919999999</v>
      </c>
      <c r="S87" s="257">
        <f>'Participant E (TR) - O'!J81</f>
        <v>16719.290850000001</v>
      </c>
      <c r="T87" s="258">
        <f>'Participant E (TR) - O'!J99</f>
        <v>13313.209150000001</v>
      </c>
      <c r="U87" s="257">
        <f>'Participant E (TR) - O'!J117</f>
        <v>10146.053910000001</v>
      </c>
      <c r="V87" s="258">
        <f>'Participant E (TR) - O'!J135</f>
        <v>7208.4059299999999</v>
      </c>
      <c r="W87" s="257">
        <f>'Participant E (TR) - O'!J153</f>
        <v>4443.4847739999996</v>
      </c>
      <c r="X87" s="258">
        <f>'Participant E (TR) - O'!J171</f>
        <v>1946.3832090000001</v>
      </c>
      <c r="Z87" s="225"/>
      <c r="AA87" s="236" t="s">
        <v>100</v>
      </c>
      <c r="AB87" s="243">
        <f>'Participant E (TR) - O'!O9</f>
        <v>546996.15220000001</v>
      </c>
      <c r="AC87" s="240">
        <f t="shared" si="2"/>
        <v>546.99615219999998</v>
      </c>
      <c r="AD87" s="290">
        <v>539.37552900000003</v>
      </c>
      <c r="AE87" s="198"/>
      <c r="AM87" s="200"/>
      <c r="AO87" s="206"/>
    </row>
    <row r="88" spans="1:41" x14ac:dyDescent="0.25">
      <c r="A88" s="218" t="s">
        <v>101</v>
      </c>
      <c r="B88" s="270">
        <f>'Participant E (TR) - O'!E10</f>
        <v>267.11923200000001</v>
      </c>
      <c r="C88" s="271">
        <f>'Participant E (TR) - O'!E28</f>
        <v>269.70950299999998</v>
      </c>
      <c r="D88" s="270">
        <f>'Participant E (TR) - O'!E46</f>
        <v>265.641144</v>
      </c>
      <c r="E88" s="271">
        <f>'Participant E (TR) - O'!E64</f>
        <v>255.38476600000001</v>
      </c>
      <c r="F88" s="270">
        <f>'Participant E (TR) - O'!E82</f>
        <v>236.39390599999999</v>
      </c>
      <c r="G88" s="271">
        <f>'Participant E (TR) - O'!E100</f>
        <v>218.529526</v>
      </c>
      <c r="H88" s="270">
        <f>'Participant E (TR) - O'!E118</f>
        <v>204.18240399999999</v>
      </c>
      <c r="I88" s="271">
        <f>'Participant E (TR) - O'!E136</f>
        <v>191.09715299999999</v>
      </c>
      <c r="J88" s="270">
        <f>'Participant E (TR) - O'!E154</f>
        <v>170.82392899999999</v>
      </c>
      <c r="K88" s="271">
        <f>'Participant E (TR) - O'!E172</f>
        <v>141.94068899999999</v>
      </c>
      <c r="M88" s="225"/>
      <c r="N88" s="234" t="s">
        <v>101</v>
      </c>
      <c r="O88" s="259">
        <f>'Participant E (TR) - O'!J10</f>
        <v>31818.434389999999</v>
      </c>
      <c r="P88" s="260">
        <f>'Participant E (TR) - O'!J28</f>
        <v>27913.229189999998</v>
      </c>
      <c r="Q88" s="259">
        <f>'Participant E (TR) - O'!J46</f>
        <v>24048.332109999999</v>
      </c>
      <c r="R88" s="260">
        <f>'Participant E (TR) - O'!J64</f>
        <v>20248.355380000001</v>
      </c>
      <c r="S88" s="259">
        <f>'Participant E (TR) - O'!J82</f>
        <v>16616.838070000002</v>
      </c>
      <c r="T88" s="260">
        <f>'Participant E (TR) - O'!J100</f>
        <v>13270.94535</v>
      </c>
      <c r="U88" s="259">
        <f>'Participant E (TR) - O'!J118</f>
        <v>10127.24</v>
      </c>
      <c r="V88" s="260">
        <f>'Participant E (TR) - O'!J136</f>
        <v>7213.5288629999995</v>
      </c>
      <c r="W88" s="259">
        <f>'Participant E (TR) - O'!J154</f>
        <v>4518.0218150000001</v>
      </c>
      <c r="X88" s="260">
        <f>'Participant E (TR) - O'!J172</f>
        <v>2089.013148</v>
      </c>
      <c r="Z88" s="225"/>
      <c r="AA88" s="237" t="s">
        <v>101</v>
      </c>
      <c r="AB88" s="244">
        <f>'Participant E (TR) - O'!O10</f>
        <v>525379.83790000004</v>
      </c>
      <c r="AC88" s="241">
        <f t="shared" si="2"/>
        <v>525.3798379000001</v>
      </c>
      <c r="AD88" s="290">
        <v>549.24350950000007</v>
      </c>
      <c r="AE88" s="198"/>
      <c r="AM88" s="200"/>
      <c r="AO88" s="206"/>
    </row>
    <row r="89" spans="1:41" x14ac:dyDescent="0.25">
      <c r="A89" s="216" t="s">
        <v>102</v>
      </c>
      <c r="B89" s="266">
        <f>'Participant E (TH) - O'!E8</f>
        <v>369.841949</v>
      </c>
      <c r="C89" s="267">
        <f>'Participant E (TH) - O'!E26</f>
        <v>353.27453600000001</v>
      </c>
      <c r="D89" s="266">
        <f>'Participant E (TH) - O'!E44</f>
        <v>331.75924700000002</v>
      </c>
      <c r="E89" s="267">
        <f>'Participant E (TH) - O'!E62</f>
        <v>313.96328699999998</v>
      </c>
      <c r="F89" s="266">
        <f>'Participant E (TH) - O'!E80</f>
        <v>299.72491500000001</v>
      </c>
      <c r="G89" s="267">
        <f>'Participant E (TH) - O'!E98</f>
        <v>287.91436800000002</v>
      </c>
      <c r="H89" s="266">
        <f>'Participant E (TH) - O'!E116</f>
        <v>281.49795499999999</v>
      </c>
      <c r="I89" s="267">
        <f>'Participant E (TH) - O'!E134</f>
        <v>265.33651700000001</v>
      </c>
      <c r="J89" s="266">
        <f>'Participant E (TH) - O'!E152</f>
        <v>230.21537799999999</v>
      </c>
      <c r="K89" s="267">
        <f>'Participant E (TH) - O'!E170</f>
        <v>162.91127</v>
      </c>
      <c r="M89" s="225"/>
      <c r="N89" s="232" t="s">
        <v>102</v>
      </c>
      <c r="O89" s="255">
        <f>'Participant E (TH) - O'!J8</f>
        <v>10701.214840000001</v>
      </c>
      <c r="P89" s="256">
        <f>'Participant E (TH) - O'!J26</f>
        <v>9662.9599610000005</v>
      </c>
      <c r="Q89" s="255">
        <f>'Participant E (TH) - O'!J44</f>
        <v>8539.5175780000009</v>
      </c>
      <c r="R89" s="256">
        <f>'Participant E (TH) - O'!J62</f>
        <v>7657.1479490000002</v>
      </c>
      <c r="S89" s="255">
        <f>'Participant E (TH) - O'!J80</f>
        <v>6982.6381840000004</v>
      </c>
      <c r="T89" s="256">
        <f>'Participant E (TH) - O'!J98</f>
        <v>6417.6254879999997</v>
      </c>
      <c r="U89" s="255">
        <f>'Participant E (TH) - O'!J116</f>
        <v>6103.6210940000001</v>
      </c>
      <c r="V89" s="256">
        <f>'Participant E (TH) - O'!J134</f>
        <v>5382.1752930000002</v>
      </c>
      <c r="W89" s="255">
        <f>'Participant E (TH) - O'!J152</f>
        <v>4047.421143</v>
      </c>
      <c r="X89" s="256">
        <f>'Participant E (TH) - O'!J170</f>
        <v>2044.675293</v>
      </c>
      <c r="Z89" s="225"/>
      <c r="AA89" s="235" t="s">
        <v>102</v>
      </c>
      <c r="AB89" s="242">
        <f>'Participant E (TH) - O'!O8</f>
        <v>891321.82629999996</v>
      </c>
      <c r="AC89" s="239">
        <f t="shared" si="2"/>
        <v>891.3218263</v>
      </c>
      <c r="AD89" s="290">
        <v>877.88286659999994</v>
      </c>
      <c r="AE89" s="289">
        <f>AVERAGE(AD89:AD91)-AVERAGE(AC89:AC91)</f>
        <v>-10.255033033333234</v>
      </c>
      <c r="AF89">
        <f>AE89/AVERAGE(AD89:AD91)</f>
        <v>-1.1665846449642312E-2</v>
      </c>
      <c r="AG89">
        <f>ABS(AF89)*100</f>
        <v>1.1665846449642312</v>
      </c>
      <c r="AM89" s="200"/>
      <c r="AN89" s="200"/>
      <c r="AO89" s="206"/>
    </row>
    <row r="90" spans="1:41" x14ac:dyDescent="0.25">
      <c r="A90" s="217" t="s">
        <v>103</v>
      </c>
      <c r="B90" s="268">
        <f>'Participant E (TH) - O'!E9</f>
        <v>367.89776599999999</v>
      </c>
      <c r="C90" s="269">
        <f>'Participant E (TH) - O'!E27</f>
        <v>351.01138300000002</v>
      </c>
      <c r="D90" s="268">
        <f>'Participant E (TH) - O'!E45</f>
        <v>331.56420900000001</v>
      </c>
      <c r="E90" s="269">
        <f>'Participant E (TH) - O'!E63</f>
        <v>314.04083300000002</v>
      </c>
      <c r="F90" s="268">
        <f>'Participant E (TH) - O'!E81</f>
        <v>300.120789</v>
      </c>
      <c r="G90" s="269">
        <f>'Participant E (TH) - O'!E99</f>
        <v>288.42465199999998</v>
      </c>
      <c r="H90" s="268">
        <f>'Participant E (TH) - O'!E117</f>
        <v>281.98843399999998</v>
      </c>
      <c r="I90" s="269">
        <f>'Participant E (TH) - O'!E135</f>
        <v>266.13507099999998</v>
      </c>
      <c r="J90" s="268">
        <f>'Participant E (TH) - O'!E153</f>
        <v>230.300827</v>
      </c>
      <c r="K90" s="269">
        <f>'Participant E (TH) - O'!E171</f>
        <v>163.064438</v>
      </c>
      <c r="M90" s="225"/>
      <c r="N90" s="233" t="s">
        <v>103</v>
      </c>
      <c r="O90" s="257">
        <f>'Participant E (TH) - O'!J9</f>
        <v>10569.277340000001</v>
      </c>
      <c r="P90" s="258">
        <f>'Participant E (TH) - O'!J27</f>
        <v>9521.0742190000001</v>
      </c>
      <c r="Q90" s="257">
        <f>'Participant E (TH) - O'!J45</f>
        <v>8507.1904300000006</v>
      </c>
      <c r="R90" s="258">
        <f>'Participant E (TH) - O'!J63</f>
        <v>7626.501953</v>
      </c>
      <c r="S90" s="257">
        <f>'Participant E (TH) - O'!J81</f>
        <v>6977.4799800000001</v>
      </c>
      <c r="T90" s="258">
        <f>'Participant E (TH) - O'!J99</f>
        <v>6408.970703</v>
      </c>
      <c r="U90" s="257">
        <f>'Participant E (TH) - O'!J117</f>
        <v>6078.2724609999996</v>
      </c>
      <c r="V90" s="258">
        <f>'Participant E (TH) - O'!J135</f>
        <v>5401.3217770000001</v>
      </c>
      <c r="W90" s="257">
        <f>'Participant E (TH) - O'!J153</f>
        <v>4053.443115</v>
      </c>
      <c r="X90" s="258">
        <f>'Participant E (TH) - O'!J171</f>
        <v>2048.0002439999998</v>
      </c>
      <c r="Z90" s="225"/>
      <c r="AA90" s="236" t="s">
        <v>103</v>
      </c>
      <c r="AB90" s="243">
        <f>'Participant E (TH) - O'!O9</f>
        <v>887620.51569999999</v>
      </c>
      <c r="AC90" s="240">
        <f t="shared" si="2"/>
        <v>887.62051569999994</v>
      </c>
      <c r="AD90" s="290">
        <v>880.70440769999993</v>
      </c>
      <c r="AE90" s="198"/>
      <c r="AM90" s="200"/>
      <c r="AO90" s="206"/>
    </row>
    <row r="91" spans="1:41" x14ac:dyDescent="0.25">
      <c r="A91" s="218" t="s">
        <v>104</v>
      </c>
      <c r="B91" s="270">
        <f>'Participant E (TH) - O'!E10</f>
        <v>369.18103000000002</v>
      </c>
      <c r="C91" s="271">
        <f>'Participant E (TH) - O'!E28</f>
        <v>351.82232699999997</v>
      </c>
      <c r="D91" s="270">
        <f>'Participant E (TH) - O'!E46</f>
        <v>331.93530299999998</v>
      </c>
      <c r="E91" s="271">
        <f>'Participant E (TH) - O'!E64</f>
        <v>315.52941900000002</v>
      </c>
      <c r="F91" s="270">
        <f>'Participant E (TH) - O'!E82</f>
        <v>301.08837899999997</v>
      </c>
      <c r="G91" s="271">
        <f>'Participant E (TH) - O'!E100</f>
        <v>288.10076900000001</v>
      </c>
      <c r="H91" s="270">
        <f>'Participant E (TH) - O'!E118</f>
        <v>281.370789</v>
      </c>
      <c r="I91" s="271">
        <f>'Participant E (TH) - O'!E136</f>
        <v>265.42865</v>
      </c>
      <c r="J91" s="270">
        <f>'Participant E (TH) - O'!E154</f>
        <v>230.53701799999999</v>
      </c>
      <c r="K91" s="271">
        <f>'Participant E (TH) - O'!E172</f>
        <v>161.32806400000001</v>
      </c>
      <c r="M91" s="225"/>
      <c r="N91" s="234" t="s">
        <v>104</v>
      </c>
      <c r="O91" s="259">
        <f>'Participant E (TH) - O'!J10</f>
        <v>10597.825199999999</v>
      </c>
      <c r="P91" s="260">
        <f>'Participant E (TH) - O'!J28</f>
        <v>9598.4082030000009</v>
      </c>
      <c r="Q91" s="259">
        <f>'Participant E (TH) - O'!J46</f>
        <v>8512.8242190000001</v>
      </c>
      <c r="R91" s="260" t="str">
        <f>'Participant E (TH) - O'!J64</f>
        <v>N/A</v>
      </c>
      <c r="S91" s="259">
        <f>'Participant E (TH) - O'!J82</f>
        <v>7005.0034180000002</v>
      </c>
      <c r="T91" s="260">
        <f>'Participant E (TH) - O'!J100</f>
        <v>6406.0112300000001</v>
      </c>
      <c r="U91" s="259">
        <f>'Participant E (TH) - O'!J118</f>
        <v>6079.921875</v>
      </c>
      <c r="V91" s="260">
        <f>'Participant E (TH) - O'!J136</f>
        <v>5376.8583980000003</v>
      </c>
      <c r="W91" s="259">
        <f>'Participant E (TH) - O'!J154</f>
        <v>4034.2402339999999</v>
      </c>
      <c r="X91" s="260">
        <f>'Participant E (TH) - O'!J172</f>
        <v>1997.8359379999999</v>
      </c>
      <c r="Z91" s="225"/>
      <c r="AA91" s="237" t="s">
        <v>104</v>
      </c>
      <c r="AB91" s="244">
        <f>'Participant E (TH) - O'!O10</f>
        <v>889016.65749999997</v>
      </c>
      <c r="AC91" s="241">
        <f t="shared" si="2"/>
        <v>889.01665749999995</v>
      </c>
      <c r="AD91" s="290">
        <v>878.60662609999997</v>
      </c>
      <c r="AE91" s="198"/>
      <c r="AM91" s="200"/>
      <c r="AO91" s="206"/>
    </row>
    <row r="92" spans="1:41" x14ac:dyDescent="0.25">
      <c r="A92" s="216" t="s">
        <v>111</v>
      </c>
      <c r="B92" s="266">
        <f>'Participant E (TF1) - O'!E8</f>
        <v>518.41839600000003</v>
      </c>
      <c r="C92" s="267">
        <f>'Participant E (TF1) - O'!E26</f>
        <v>495.90466300000003</v>
      </c>
      <c r="D92" s="266">
        <f>'Participant E (TF1) - O'!E44</f>
        <v>473.16763300000002</v>
      </c>
      <c r="E92" s="267">
        <f>'Participant E (TF1) - O'!E62</f>
        <v>447.296021</v>
      </c>
      <c r="F92" s="266">
        <f>'Participant E (TF1) - O'!E80</f>
        <v>416.95394900000002</v>
      </c>
      <c r="G92" s="267">
        <f>'Participant E (TF1) - O'!E98</f>
        <v>385.93160999999998</v>
      </c>
      <c r="H92" s="266">
        <f>'Participant E (TF1) - O'!E116</f>
        <v>350.77514600000001</v>
      </c>
      <c r="I92" s="267">
        <f>'Participant E (TF1) - O'!E134</f>
        <v>301.244843</v>
      </c>
      <c r="J92" s="266">
        <f>'Participant E (TF1) - O'!E152</f>
        <v>242.10157799999999</v>
      </c>
      <c r="K92" s="267">
        <f>'Participant E (TF1) - O'!E170</f>
        <v>156.616028</v>
      </c>
      <c r="M92" s="225"/>
      <c r="N92" s="232" t="s">
        <v>111</v>
      </c>
      <c r="O92" s="255">
        <f>'Participant E (TF1) - O'!J8</f>
        <v>20772.910159999999</v>
      </c>
      <c r="P92" s="256">
        <f>'Participant E (TF1) - O'!J26</f>
        <v>19021.478520000001</v>
      </c>
      <c r="Q92" s="255">
        <f>'Participant E (TF1) - O'!J44</f>
        <v>17409.603520000001</v>
      </c>
      <c r="R92" s="256">
        <f>'Participant E (TF1) - O'!J62</f>
        <v>15513.594730000001</v>
      </c>
      <c r="S92" s="255">
        <f>'Participant E (TF1) - O'!J80</f>
        <v>13541.916020000001</v>
      </c>
      <c r="T92" s="256">
        <f>'Participant E (TF1) - O'!J98</f>
        <v>11529.117190000001</v>
      </c>
      <c r="U92" s="255">
        <f>'Participant E (TF1) - O'!J116</f>
        <v>9555.390625</v>
      </c>
      <c r="V92" s="256">
        <f>'Participant E (TF1) - O'!J134</f>
        <v>7044.234375</v>
      </c>
      <c r="W92" s="255">
        <f>'Participant E (TF1) - O'!J152</f>
        <v>4360.5541990000002</v>
      </c>
      <c r="X92" s="256">
        <f>'Participant E (TF1) - O'!J170</f>
        <v>1838.8160399999999</v>
      </c>
      <c r="Z92" s="225"/>
      <c r="AA92" s="235" t="s">
        <v>111</v>
      </c>
      <c r="AB92" s="242">
        <f>'Participant E (TF1) - O'!O8</f>
        <v>1647625.5220000001</v>
      </c>
      <c r="AC92" s="239">
        <f t="shared" si="2"/>
        <v>1647.625522</v>
      </c>
      <c r="AD92" s="290">
        <v>1611.737001</v>
      </c>
      <c r="AE92" s="289">
        <f>AVERAGE(AD92:AD94)-AVERAGE(AC92:AC94)</f>
        <v>7.6688993333332292</v>
      </c>
      <c r="AF92">
        <f>AE92/AVERAGE(AD92:AD94)</f>
        <v>4.7078960601926005E-3</v>
      </c>
      <c r="AG92">
        <f>ABS(AF92)*100</f>
        <v>0.47078960601926007</v>
      </c>
      <c r="AM92" s="200"/>
      <c r="AN92" s="200"/>
      <c r="AO92" s="206"/>
    </row>
    <row r="93" spans="1:41" x14ac:dyDescent="0.25">
      <c r="A93" s="217" t="s">
        <v>112</v>
      </c>
      <c r="B93" s="268">
        <f>'Participant E (TF1) - O'!E9</f>
        <v>522.55499299999997</v>
      </c>
      <c r="C93" s="269">
        <f>'Participant E (TF1) - O'!E27</f>
        <v>493.31878699999999</v>
      </c>
      <c r="D93" s="268">
        <f>'Participant E (TF1) - O'!E45</f>
        <v>468.65527300000002</v>
      </c>
      <c r="E93" s="269">
        <f>'Participant E (TF1) - O'!E63</f>
        <v>441.35910000000001</v>
      </c>
      <c r="F93" s="268">
        <f>'Participant E (TF1) - O'!E81</f>
        <v>409.83822600000002</v>
      </c>
      <c r="G93" s="269">
        <f>'Participant E (TF1) - O'!E99</f>
        <v>378.04165599999999</v>
      </c>
      <c r="H93" s="268">
        <f>'Participant E (TF1) - O'!E117</f>
        <v>347.22293100000002</v>
      </c>
      <c r="I93" s="269">
        <f>'Participant E (TF1) - O'!E135</f>
        <v>300.50418100000002</v>
      </c>
      <c r="J93" s="268">
        <f>'Participant E (TF1) - O'!E153</f>
        <v>245.26220699999999</v>
      </c>
      <c r="K93" s="269">
        <f>'Participant E (TF1) - O'!E171</f>
        <v>167.087402</v>
      </c>
      <c r="M93" s="225"/>
      <c r="N93" s="233" t="s">
        <v>112</v>
      </c>
      <c r="O93" s="257">
        <f>'Participant E (TF1) - O'!J9</f>
        <v>20588.51367</v>
      </c>
      <c r="P93" s="258">
        <f>'Participant E (TF1) - O'!J27</f>
        <v>18770.289059999999</v>
      </c>
      <c r="Q93" s="257">
        <f>'Participant E (TF1) - O'!J45</f>
        <v>17107.005860000001</v>
      </c>
      <c r="R93" s="258">
        <f>'Participant E (TF1) - O'!J63</f>
        <v>15068.983399999999</v>
      </c>
      <c r="S93" s="257">
        <f>'Participant E (TF1) - O'!J81</f>
        <v>12981.759770000001</v>
      </c>
      <c r="T93" s="258">
        <f>'Participant E (TF1) - O'!J99</f>
        <v>11068.88574</v>
      </c>
      <c r="U93" s="257">
        <f>'Participant E (TF1) - O'!J117</f>
        <v>9273.0556639999995</v>
      </c>
      <c r="V93" s="258">
        <f>'Participant E (TF1) - O'!J135</f>
        <v>7054.4697269999997</v>
      </c>
      <c r="W93" s="257">
        <f>'Participant E (TF1) - O'!J153</f>
        <v>4586.2387699999999</v>
      </c>
      <c r="X93" s="258">
        <f>'Participant E (TF1) - O'!J171</f>
        <v>2153.751953</v>
      </c>
      <c r="Z93" s="225"/>
      <c r="AA93" s="236" t="s">
        <v>112</v>
      </c>
      <c r="AB93" s="243">
        <f>'Participant E (TF1) - O'!O9</f>
        <v>1622736.746</v>
      </c>
      <c r="AC93" s="240">
        <f t="shared" si="2"/>
        <v>1622.736746</v>
      </c>
      <c r="AD93" s="290">
        <v>1636.6961999999999</v>
      </c>
      <c r="AE93" s="198"/>
      <c r="AM93" s="200"/>
      <c r="AO93" s="206"/>
    </row>
    <row r="94" spans="1:41" x14ac:dyDescent="0.25">
      <c r="A94" s="218" t="s">
        <v>113</v>
      </c>
      <c r="B94" s="270">
        <f>'Participant E (TF1) - O'!E10</f>
        <v>511.937073</v>
      </c>
      <c r="C94" s="271">
        <f>'Participant E (TF1) - O'!E28</f>
        <v>487.59567299999998</v>
      </c>
      <c r="D94" s="270">
        <f>'Participant E (TF1) - O'!E46</f>
        <v>465.83972199999999</v>
      </c>
      <c r="E94" s="271">
        <f>'Participant E (TF1) - O'!E64</f>
        <v>441.71752900000001</v>
      </c>
      <c r="F94" s="270">
        <f>'Participant E (TF1) - O'!E82</f>
        <v>411.37970000000001</v>
      </c>
      <c r="G94" s="271">
        <f>'Participant E (TF1) - O'!E100</f>
        <v>382.162689</v>
      </c>
      <c r="H94" s="270">
        <f>'Participant E (TF1) - O'!E118</f>
        <v>347.92892499999999</v>
      </c>
      <c r="I94" s="271">
        <f>'Participant E (TF1) - O'!E136</f>
        <v>296.95941199999999</v>
      </c>
      <c r="J94" s="270">
        <f>'Participant E (TF1) - O'!E154</f>
        <v>234.765411</v>
      </c>
      <c r="K94" s="271">
        <f>'Participant E (TF1) - O'!E172</f>
        <v>136.55320699999999</v>
      </c>
      <c r="M94" s="225"/>
      <c r="N94" s="234" t="s">
        <v>113</v>
      </c>
      <c r="O94" s="259">
        <f>'Participant E (TF1) - O'!J10</f>
        <v>20257.70117</v>
      </c>
      <c r="P94" s="260">
        <f>'Participant E (TF1) - O'!J28</f>
        <v>18381.761719999999</v>
      </c>
      <c r="Q94" s="259">
        <f>'Participant E (TF1) - O'!J46</f>
        <v>16846.949219999999</v>
      </c>
      <c r="R94" s="260">
        <f>'Participant E (TF1) - O'!J64</f>
        <v>15070.18066</v>
      </c>
      <c r="S94" s="259">
        <f>'Participant E (TF1) - O'!J82</f>
        <v>13105.55078</v>
      </c>
      <c r="T94" s="260">
        <f>'Participant E (TF1) - O'!J100</f>
        <v>11218.19434</v>
      </c>
      <c r="U94" s="259">
        <f>'Participant E (TF1) - O'!J118</f>
        <v>9367.5341800000006</v>
      </c>
      <c r="V94" s="260">
        <f>'Participant E (TF1) - O'!J136</f>
        <v>6830.90625</v>
      </c>
      <c r="W94" s="259">
        <f>'Participant E (TF1) - O'!J154</f>
        <v>4170.0004879999997</v>
      </c>
      <c r="X94" s="260">
        <f>'Participant E (TF1) - O'!J172</f>
        <v>1428.9735109999999</v>
      </c>
      <c r="Z94" s="225"/>
      <c r="AA94" s="237" t="s">
        <v>113</v>
      </c>
      <c r="AB94" s="244">
        <f>'Participant E (TF1) - O'!O10</f>
        <v>1593463.2209999999</v>
      </c>
      <c r="AC94" s="241">
        <f t="shared" si="2"/>
        <v>1593.463221</v>
      </c>
      <c r="AD94" s="290">
        <v>1638.3989859999999</v>
      </c>
      <c r="AE94" s="198"/>
      <c r="AM94" s="200"/>
      <c r="AO94" s="206"/>
    </row>
    <row r="95" spans="1:41" x14ac:dyDescent="0.25">
      <c r="A95" s="216" t="s">
        <v>114</v>
      </c>
      <c r="B95" s="266">
        <f>'Participant E (TF2) - O'!E8</f>
        <v>538.36767599999996</v>
      </c>
      <c r="C95" s="267">
        <f>'Participant E (TF2) - O'!E26</f>
        <v>514.97406000000001</v>
      </c>
      <c r="D95" s="266">
        <f>'Participant E (TF2) - O'!E44</f>
        <v>490.65747099999999</v>
      </c>
      <c r="E95" s="267">
        <f>'Participant E (TF2) - O'!E62</f>
        <v>469.587738</v>
      </c>
      <c r="F95" s="266">
        <f>'Participant E (TF2) - O'!E80</f>
        <v>444.20297199999999</v>
      </c>
      <c r="G95" s="267">
        <f>'Participant E (TF2) - O'!E98</f>
        <v>414.35320999999999</v>
      </c>
      <c r="H95" s="266">
        <f>'Participant E (TF2) - O'!E116</f>
        <v>382.279968</v>
      </c>
      <c r="I95" s="267">
        <f>'Participant E (TF2) - O'!E134</f>
        <v>345.45684799999998</v>
      </c>
      <c r="J95" s="266">
        <f>'Participant E (TF2) - O'!E152</f>
        <v>293.16336100000001</v>
      </c>
      <c r="K95" s="267">
        <f>'Participant E (TF2) - O'!E170</f>
        <v>213.080566</v>
      </c>
      <c r="M95" s="225"/>
      <c r="N95" s="232" t="s">
        <v>114</v>
      </c>
      <c r="O95" s="255">
        <f>'Participant E (TF2) - O'!J8</f>
        <v>22438.769531000002</v>
      </c>
      <c r="P95" s="256">
        <f>'Participant E (TF2) - O'!J26</f>
        <v>20522.859375</v>
      </c>
      <c r="Q95" s="255">
        <f>'Participant E (TF2) - O'!J44</f>
        <v>18555.066406000002</v>
      </c>
      <c r="R95" s="256">
        <f>'Participant E (TF2) - O'!J62</f>
        <v>16999.996093999998</v>
      </c>
      <c r="S95" s="255">
        <f>'Participant E (TF2) - O'!J80</f>
        <v>15185.426758</v>
      </c>
      <c r="T95" s="256">
        <f>'Participant E (TF2) - O'!J98</f>
        <v>13245.430664</v>
      </c>
      <c r="U95" s="255">
        <f>'Participant E (TF2) - O'!J116</f>
        <v>11264.206055000001</v>
      </c>
      <c r="V95" s="256">
        <f>'Participant E (TF2) - O'!J134</f>
        <v>9236.9580079999996</v>
      </c>
      <c r="W95" s="255">
        <f>'Participant E (TF2) - O'!J152</f>
        <v>6682.8793949999999</v>
      </c>
      <c r="X95" s="256">
        <f>'Participant E (TF2) - O'!J170</f>
        <v>3499.079346</v>
      </c>
      <c r="Z95" s="225"/>
      <c r="AA95" s="235" t="s">
        <v>114</v>
      </c>
      <c r="AB95" s="242">
        <f>'Participant E (TF2) - O'!O8</f>
        <v>2069622.3422059999</v>
      </c>
      <c r="AC95" s="239">
        <f t="shared" si="2"/>
        <v>2069.6223422059998</v>
      </c>
      <c r="AD95" s="290">
        <v>2069.13898574</v>
      </c>
      <c r="AE95" s="289">
        <f>AVERAGE(AD95:AD97)-AVERAGE(AC95:AC97)</f>
        <v>-14.235219767333547</v>
      </c>
      <c r="AF95">
        <f>AE95/AVERAGE(AD95:AD97)</f>
        <v>-6.9015364283763533E-3</v>
      </c>
      <c r="AG95">
        <f>ABS(AF95)*100</f>
        <v>0.69015364283763536</v>
      </c>
      <c r="AM95" s="200"/>
      <c r="AN95" s="200"/>
      <c r="AO95" s="206"/>
    </row>
    <row r="96" spans="1:41" x14ac:dyDescent="0.25">
      <c r="A96" s="217" t="s">
        <v>115</v>
      </c>
      <c r="B96" s="268">
        <f>'Participant E (TF2) - O'!E9</f>
        <v>537.69793700000002</v>
      </c>
      <c r="C96" s="269">
        <f>'Participant E (TF2) - O'!E27</f>
        <v>514.89312700000005</v>
      </c>
      <c r="D96" s="268">
        <f>'Participant E (TF2) - O'!E45</f>
        <v>491.48620599999998</v>
      </c>
      <c r="E96" s="269">
        <f>'Participant E (TF2) - O'!E63</f>
        <v>470.53280599999999</v>
      </c>
      <c r="F96" s="268">
        <f>'Participant E (TF2) - O'!E81</f>
        <v>442.83105499999999</v>
      </c>
      <c r="G96" s="269">
        <f>'Participant E (TF2) - O'!E99</f>
        <v>412.604828</v>
      </c>
      <c r="H96" s="268">
        <f>'Participant E (TF2) - O'!E117</f>
        <v>381.183716</v>
      </c>
      <c r="I96" s="269">
        <f>'Participant E (TF2) - O'!E135</f>
        <v>343.25735500000002</v>
      </c>
      <c r="J96" s="268">
        <f>'Participant E (TF2) - O'!E153</f>
        <v>292.07931500000001</v>
      </c>
      <c r="K96" s="269">
        <f>'Participant E (TF2) - O'!E171</f>
        <v>211.13537600000001</v>
      </c>
      <c r="M96" s="225"/>
      <c r="N96" s="233" t="s">
        <v>115</v>
      </c>
      <c r="O96" s="257">
        <f>'Participant E (TF2) - O'!J9</f>
        <v>22404.511718999998</v>
      </c>
      <c r="P96" s="258">
        <f>'Participant E (TF2) - O'!J27</f>
        <v>20599.212890999999</v>
      </c>
      <c r="Q96" s="257">
        <f>'Participant E (TF2) - O'!J45</f>
        <v>18692.255859000001</v>
      </c>
      <c r="R96" s="258">
        <f>'Participant E (TF2) - O'!J63</f>
        <v>17001.496093999998</v>
      </c>
      <c r="S96" s="257">
        <f>'Participant E (TF2) - O'!J81</f>
        <v>15093.207031</v>
      </c>
      <c r="T96" s="258">
        <f>'Participant E (TF2) - O'!J99</f>
        <v>13165.720703000001</v>
      </c>
      <c r="U96" s="257">
        <f>'Participant E (TF2) - O'!J117</f>
        <v>11162.822265999999</v>
      </c>
      <c r="V96" s="258">
        <f>'Participant E (TF2) - O'!J135</f>
        <v>9157.8291019999997</v>
      </c>
      <c r="W96" s="257">
        <f>'Participant E (TF2) - O'!J153</f>
        <v>6637.123047</v>
      </c>
      <c r="X96" s="258">
        <f>'Participant E (TF2) - O'!J171</f>
        <v>3437.5229490000002</v>
      </c>
      <c r="Z96" s="225"/>
      <c r="AA96" s="236" t="s">
        <v>115</v>
      </c>
      <c r="AB96" s="243">
        <f>'Participant E (TF2) - O'!O9</f>
        <v>2067221.964009</v>
      </c>
      <c r="AC96" s="240">
        <f t="shared" si="2"/>
        <v>2067.2219640090002</v>
      </c>
      <c r="AD96" s="290">
        <v>2070.8537744820001</v>
      </c>
      <c r="AE96" s="198"/>
      <c r="AM96" s="200"/>
      <c r="AO96" s="206"/>
    </row>
    <row r="97" spans="1:47" x14ac:dyDescent="0.25">
      <c r="A97" s="218" t="s">
        <v>116</v>
      </c>
      <c r="B97" s="270">
        <f>'Participant E (TF2) - O'!E10</f>
        <v>538.33727999999996</v>
      </c>
      <c r="C97" s="271">
        <f>'Participant E (TF2) - O'!E28</f>
        <v>518.51342799999998</v>
      </c>
      <c r="D97" s="270">
        <f>'Participant E (TF2) - O'!E46</f>
        <v>495.583099</v>
      </c>
      <c r="E97" s="271">
        <f>'Participant E (TF2) - O'!E64</f>
        <v>472.83380099999999</v>
      </c>
      <c r="F97" s="270">
        <f>'Participant E (TF2) - O'!E82</f>
        <v>446.58505200000002</v>
      </c>
      <c r="G97" s="271">
        <f>'Participant E (TF2) - O'!E100</f>
        <v>415.032715</v>
      </c>
      <c r="H97" s="270">
        <f>'Participant E (TF2) - O'!E118</f>
        <v>382.38781699999998</v>
      </c>
      <c r="I97" s="271">
        <f>'Participant E (TF2) - O'!E136</f>
        <v>347.33609000000001</v>
      </c>
      <c r="J97" s="270">
        <f>'Participant E (TF2) - O'!E154</f>
        <v>292.093414</v>
      </c>
      <c r="K97" s="271">
        <f>'Participant E (TF2) - O'!E172</f>
        <v>213.33299299999999</v>
      </c>
      <c r="M97" s="225"/>
      <c r="N97" s="234" t="s">
        <v>116</v>
      </c>
      <c r="O97" s="259">
        <f>'Participant E (TF2) - O'!J10</f>
        <v>22596.513672000001</v>
      </c>
      <c r="P97" s="260">
        <f>'Participant E (TF2) - O'!J28</f>
        <v>20876.863281000002</v>
      </c>
      <c r="Q97" s="259">
        <f>'Participant E (TF2) - O'!J46</f>
        <v>18967.646484000001</v>
      </c>
      <c r="R97" s="260">
        <f>'Participant E (TF2) - O'!J64</f>
        <v>17274.517577999999</v>
      </c>
      <c r="S97" s="259">
        <f>'Participant E (TF2) - O'!J82</f>
        <v>15382.790039</v>
      </c>
      <c r="T97" s="260">
        <f>'Participant E (TF2) - O'!J100</f>
        <v>13325.280273</v>
      </c>
      <c r="U97" s="259">
        <f>'Participant E (TF2) - O'!J118</f>
        <v>11349.704102</v>
      </c>
      <c r="V97" s="260">
        <f>'Participant E (TF2) - O'!J136</f>
        <v>9284.6289059999999</v>
      </c>
      <c r="W97" s="259">
        <f>'Participant E (TF2) - O'!J154</f>
        <v>6646.1606449999999</v>
      </c>
      <c r="X97" s="260">
        <f>'Participant E (TF2) - O'!J172</f>
        <v>3523.834961</v>
      </c>
      <c r="Z97" s="225"/>
      <c r="AA97" s="237" t="s">
        <v>116</v>
      </c>
      <c r="AB97" s="244">
        <f>'Participant E (TF2) - O'!O10</f>
        <v>2093709.4859190001</v>
      </c>
      <c r="AC97" s="241">
        <f t="shared" si="2"/>
        <v>2093.7094859190001</v>
      </c>
      <c r="AD97" s="290">
        <v>2047.8553726099999</v>
      </c>
      <c r="AE97" s="198"/>
      <c r="AM97" s="200"/>
      <c r="AO97" s="206"/>
    </row>
    <row r="98" spans="1:47" x14ac:dyDescent="0.25">
      <c r="A98" s="216" t="s">
        <v>105</v>
      </c>
      <c r="B98" s="266">
        <f>'Participant F - O'!E8</f>
        <v>344.07607999999999</v>
      </c>
      <c r="C98" s="267">
        <f>'Participant F - O'!E26</f>
        <v>343.56271400000003</v>
      </c>
      <c r="D98" s="266">
        <f>'Participant F - O'!E44</f>
        <v>332.19311499999998</v>
      </c>
      <c r="E98" s="267">
        <f>'Participant F - O'!E62</f>
        <v>315.04968300000002</v>
      </c>
      <c r="F98" s="266">
        <f>'Participant F - O'!E80</f>
        <v>292.58764600000001</v>
      </c>
      <c r="G98" s="267">
        <f>'Participant F - O'!E98</f>
        <v>275.96618699999999</v>
      </c>
      <c r="H98" s="266">
        <f>'Participant F - O'!E116</f>
        <v>265.86459400000001</v>
      </c>
      <c r="I98" s="267">
        <f>'Participant F - O'!E134</f>
        <v>256.21719400000001</v>
      </c>
      <c r="J98" s="266">
        <f>'Participant F - O'!E152</f>
        <v>235.92872600000001</v>
      </c>
      <c r="K98" s="267">
        <f>'Participant F - O'!E170</f>
        <v>186.023178</v>
      </c>
      <c r="M98" s="225"/>
      <c r="N98" s="232" t="s">
        <v>105</v>
      </c>
      <c r="O98" s="255">
        <f>'Participant F - O'!J8</f>
        <v>8757.5322269999997</v>
      </c>
      <c r="P98" s="256">
        <f>'Participant F - O'!J26</f>
        <v>8717.9501949999994</v>
      </c>
      <c r="Q98" s="255">
        <f>'Participant F - O'!J44</f>
        <v>8050.6298829999996</v>
      </c>
      <c r="R98" s="256">
        <f>'Participant F - O'!J62</f>
        <v>7209.7182620000003</v>
      </c>
      <c r="S98" s="255">
        <f>'Participant F - O'!J80</f>
        <v>6278.9418949999999</v>
      </c>
      <c r="T98" s="256">
        <f>'Participant F - O'!J98</f>
        <v>5675.0874020000001</v>
      </c>
      <c r="U98" s="255">
        <f>'Participant F - O'!J116</f>
        <v>5308.0566410000001</v>
      </c>
      <c r="V98" s="256">
        <f>'Participant F - O'!J134</f>
        <v>4892.1352539999998</v>
      </c>
      <c r="W98" s="255">
        <f>'Participant F - O'!J152</f>
        <v>4195.1826170000004</v>
      </c>
      <c r="X98" s="256">
        <f>'Participant F - O'!J170</f>
        <v>2539.4982909999999</v>
      </c>
      <c r="Z98" s="225"/>
      <c r="AA98" s="235" t="s">
        <v>105</v>
      </c>
      <c r="AB98" s="242">
        <f>'Participant F - O'!O8</f>
        <v>860530.56720000005</v>
      </c>
      <c r="AC98" s="239">
        <f t="shared" si="2"/>
        <v>860.53056720000006</v>
      </c>
      <c r="AD98" s="290">
        <v>870.29797140000005</v>
      </c>
      <c r="AE98" s="289">
        <f>AVERAGE(AD98:AD100)-AVERAGE(AC98:AC100)</f>
        <v>7.5091328666667323</v>
      </c>
      <c r="AF98">
        <f>AE98/AVERAGE(AD98:AD100)</f>
        <v>8.651909910944524E-3</v>
      </c>
      <c r="AG98">
        <f>ABS(AF98)*100</f>
        <v>0.86519099109445241</v>
      </c>
      <c r="AM98" s="200"/>
      <c r="AN98" s="200"/>
      <c r="AO98" s="206"/>
    </row>
    <row r="99" spans="1:47" x14ac:dyDescent="0.25">
      <c r="A99" s="217" t="s">
        <v>106</v>
      </c>
      <c r="B99" s="268">
        <f>'Participant F - O'!E9</f>
        <v>343.59347500000001</v>
      </c>
      <c r="C99" s="269">
        <f>'Participant F - O'!E27</f>
        <v>343.76068099999998</v>
      </c>
      <c r="D99" s="268">
        <f>'Participant F - O'!E45</f>
        <v>331.700806</v>
      </c>
      <c r="E99" s="269">
        <f>'Participant F - O'!E63</f>
        <v>313.46844499999997</v>
      </c>
      <c r="F99" s="268">
        <f>'Participant F - O'!E81</f>
        <v>290.24941999999999</v>
      </c>
      <c r="G99" s="269">
        <f>'Participant F - O'!E99</f>
        <v>274.09213299999999</v>
      </c>
      <c r="H99" s="268">
        <f>'Participant F - O'!E117</f>
        <v>263.85244799999998</v>
      </c>
      <c r="I99" s="269">
        <f>'Participant F - O'!E135</f>
        <v>255.97747799999999</v>
      </c>
      <c r="J99" s="268">
        <f>'Participant F - O'!E153</f>
        <v>235.28175400000001</v>
      </c>
      <c r="K99" s="269">
        <f>'Participant F - O'!E171</f>
        <v>186.83673099999999</v>
      </c>
      <c r="M99" s="225"/>
      <c r="N99" s="233" t="s">
        <v>106</v>
      </c>
      <c r="O99" s="257">
        <f>'Participant F - O'!J9</f>
        <v>8579.0537110000005</v>
      </c>
      <c r="P99" s="258">
        <f>'Participant F - O'!J27</f>
        <v>8583.9023440000001</v>
      </c>
      <c r="Q99" s="257">
        <f>'Participant F - O'!J45</f>
        <v>7928.4208980000003</v>
      </c>
      <c r="R99" s="258">
        <f>'Participant F - O'!J63</f>
        <v>7079.2993159999996</v>
      </c>
      <c r="S99" s="257">
        <f>'Participant F - O'!J81</f>
        <v>6172.0493159999996</v>
      </c>
      <c r="T99" s="258">
        <f>'Participant F - O'!J99</f>
        <v>5627.5942379999997</v>
      </c>
      <c r="U99" s="257">
        <f>'Participant F - O'!J117</f>
        <v>5294.9233400000003</v>
      </c>
      <c r="V99" s="258">
        <f>'Participant F - O'!J135</f>
        <v>4947.0234380000002</v>
      </c>
      <c r="W99" s="257">
        <f>'Participant F - O'!J153</f>
        <v>4205.2753910000001</v>
      </c>
      <c r="X99" s="258">
        <f>'Participant F - O'!J171</f>
        <v>2591.0666500000002</v>
      </c>
      <c r="Z99" s="225"/>
      <c r="AA99" s="236" t="s">
        <v>106</v>
      </c>
      <c r="AB99" s="243">
        <f>'Participant F - O'!O9</f>
        <v>853192.28870000003</v>
      </c>
      <c r="AC99" s="240">
        <f t="shared" si="2"/>
        <v>853.19228870000006</v>
      </c>
      <c r="AD99" s="290">
        <v>874.32202440000003</v>
      </c>
      <c r="AE99" s="198"/>
      <c r="AM99" s="200"/>
      <c r="AO99" s="206"/>
    </row>
    <row r="100" spans="1:47" x14ac:dyDescent="0.25">
      <c r="A100" s="218" t="s">
        <v>107</v>
      </c>
      <c r="B100" s="270">
        <f>'Participant F - O'!E10</f>
        <v>341.66687000000002</v>
      </c>
      <c r="C100" s="271">
        <f>'Participant F - O'!E28</f>
        <v>341.31497200000001</v>
      </c>
      <c r="D100" s="270">
        <f>'Participant F - O'!E46</f>
        <v>330.93411300000002</v>
      </c>
      <c r="E100" s="271">
        <f>'Participant F - O'!E64</f>
        <v>316.85348499999998</v>
      </c>
      <c r="F100" s="270">
        <f>'Participant F - O'!E82</f>
        <v>293.78939800000001</v>
      </c>
      <c r="G100" s="271">
        <f>'Participant F - O'!E100</f>
        <v>281.38980099999998</v>
      </c>
      <c r="H100" s="270">
        <f>'Participant F - O'!E118</f>
        <v>271.37914999999998</v>
      </c>
      <c r="I100" s="271">
        <f>'Participant F - O'!E136</f>
        <v>263.48397799999998</v>
      </c>
      <c r="J100" s="270">
        <f>'Participant F - O'!E154</f>
        <v>243.42804000000001</v>
      </c>
      <c r="K100" s="271">
        <f>'Participant F - O'!E172</f>
        <v>196.514557</v>
      </c>
      <c r="M100" s="225"/>
      <c r="N100" s="234" t="s">
        <v>107</v>
      </c>
      <c r="O100" s="259">
        <f>'Participant F - O'!J10</f>
        <v>8658.8085940000001</v>
      </c>
      <c r="P100" s="260">
        <f>'Participant F - O'!J28</f>
        <v>8575.7470699999994</v>
      </c>
      <c r="Q100" s="259">
        <f>'Participant F - O'!J46</f>
        <v>7883.6313479999999</v>
      </c>
      <c r="R100" s="260">
        <f>'Participant F - O'!J64</f>
        <v>7136.0478519999997</v>
      </c>
      <c r="S100" s="259">
        <f>'Participant F - O'!J82</f>
        <v>6281.2080079999996</v>
      </c>
      <c r="T100" s="260">
        <f>'Participant F - O'!J100</f>
        <v>5781.2900390000004</v>
      </c>
      <c r="U100" s="259">
        <f>'Participant F - O'!J118</f>
        <v>5453.9965819999998</v>
      </c>
      <c r="V100" s="260">
        <f>'Participant F - O'!J136</f>
        <v>5092.0620120000003</v>
      </c>
      <c r="W100" s="259">
        <f>'Participant F - O'!J154</f>
        <v>4380.9287109999996</v>
      </c>
      <c r="X100" s="260">
        <f>'Participant F - O'!J172</f>
        <v>2835.0588379999999</v>
      </c>
      <c r="Z100" s="225"/>
      <c r="AA100" s="237" t="s">
        <v>107</v>
      </c>
      <c r="AB100" s="244">
        <f>'Participant F - O'!O10</f>
        <v>867498.37809999997</v>
      </c>
      <c r="AC100" s="241">
        <f t="shared" si="2"/>
        <v>867.49837809999997</v>
      </c>
      <c r="AD100" s="290">
        <v>859.12863679999998</v>
      </c>
      <c r="AE100" s="198"/>
      <c r="AM100" s="200"/>
      <c r="AO100" s="206"/>
    </row>
    <row r="101" spans="1:47" x14ac:dyDescent="0.25">
      <c r="A101" s="216" t="s">
        <v>108</v>
      </c>
      <c r="B101" s="266">
        <f>'Participant G - O'!E8</f>
        <v>383.717468</v>
      </c>
      <c r="C101" s="267">
        <f>'Participant G - O'!E26</f>
        <v>370.92929099999998</v>
      </c>
      <c r="D101" s="266">
        <f>'Participant G - O'!E44</f>
        <v>332.588593</v>
      </c>
      <c r="E101" s="267">
        <f>'Participant G - O'!E62</f>
        <v>327.65841699999999</v>
      </c>
      <c r="F101" s="266">
        <f>'Participant G - O'!E80</f>
        <v>318.67858899999999</v>
      </c>
      <c r="G101" s="267">
        <f>'Participant G - O'!E98</f>
        <v>315.37640399999998</v>
      </c>
      <c r="H101" s="266">
        <f>'Participant G - O'!E116</f>
        <v>315.85812399999998</v>
      </c>
      <c r="I101" s="267">
        <f>'Participant G - O'!E134</f>
        <v>293.725525</v>
      </c>
      <c r="J101" s="266">
        <f>'Participant G - O'!E152</f>
        <v>271.49438500000002</v>
      </c>
      <c r="K101" s="267">
        <f>'Participant G - O'!E170</f>
        <v>202.667801</v>
      </c>
      <c r="M101" s="225"/>
      <c r="N101" s="232" t="s">
        <v>108</v>
      </c>
      <c r="O101" s="255">
        <f>'Participant G - O'!J8</f>
        <v>10563.688480000001</v>
      </c>
      <c r="P101" s="256">
        <f>'Participant G - O'!J26</f>
        <v>9284.8896480000003</v>
      </c>
      <c r="Q101" s="255">
        <f>'Participant G - O'!J44</f>
        <v>7951.9829099999997</v>
      </c>
      <c r="R101" s="256">
        <f>'Participant G - O'!J62</f>
        <v>7734.3193359999996</v>
      </c>
      <c r="S101" s="255">
        <f>'Participant G - O'!J80</f>
        <v>7453.0097660000001</v>
      </c>
      <c r="T101" s="256">
        <f>'Participant G - O'!J98</f>
        <v>7322.2558589999999</v>
      </c>
      <c r="U101" s="255">
        <f>'Participant G - O'!J116</f>
        <v>7008.4794920000004</v>
      </c>
      <c r="V101" s="256">
        <f>'Participant G - O'!J134</f>
        <v>6604.7436520000001</v>
      </c>
      <c r="W101" s="255">
        <f>'Participant G - O'!J152</f>
        <v>5636.3784180000002</v>
      </c>
      <c r="X101" s="256">
        <f>'Participant G - O'!J170</f>
        <v>3037.2475589999999</v>
      </c>
      <c r="Z101" s="225"/>
      <c r="AA101" s="235" t="s">
        <v>108</v>
      </c>
      <c r="AB101" s="242">
        <f>'Participant G - O'!O8</f>
        <v>1245132.6580000001</v>
      </c>
      <c r="AC101" s="239">
        <f t="shared" si="2"/>
        <v>1245.132658</v>
      </c>
      <c r="AD101" s="290">
        <v>1268.0579190000001</v>
      </c>
      <c r="AE101" s="289">
        <f>AVERAGE(AD101:AD103)-AVERAGE(AC101:AC103)</f>
        <v>-20.093255333333218</v>
      </c>
      <c r="AF101">
        <f>AE101/AVERAGE(AC101:AC103)</f>
        <v>-1.5682880061230361E-2</v>
      </c>
      <c r="AG101">
        <f>ABS(AF101)*100</f>
        <v>1.568288006123036</v>
      </c>
      <c r="AM101" s="200"/>
      <c r="AN101" s="200"/>
      <c r="AO101" s="206"/>
    </row>
    <row r="102" spans="1:47" x14ac:dyDescent="0.25">
      <c r="A102" s="217" t="s">
        <v>109</v>
      </c>
      <c r="B102" s="268">
        <f>'Participant G - O'!E9</f>
        <v>404.37051400000001</v>
      </c>
      <c r="C102" s="269">
        <f>'Participant G - O'!E27</f>
        <v>383.06005900000002</v>
      </c>
      <c r="D102" s="268">
        <f>'Participant G - O'!E45</f>
        <v>356.07308999999998</v>
      </c>
      <c r="E102" s="269">
        <f>'Participant G - O'!E63</f>
        <v>348.58325200000002</v>
      </c>
      <c r="F102" s="268">
        <f>'Participant G - O'!E81</f>
        <v>342.88180499999999</v>
      </c>
      <c r="G102" s="269">
        <f>'Participant G - O'!E99</f>
        <v>340.89859000000001</v>
      </c>
      <c r="H102" s="268">
        <f>'Participant G - O'!E117</f>
        <v>331.37115499999999</v>
      </c>
      <c r="I102" s="269">
        <f>'Participant G - O'!E135</f>
        <v>314.04965199999998</v>
      </c>
      <c r="J102" s="268">
        <f>'Participant G - O'!E153</f>
        <v>286.84402499999999</v>
      </c>
      <c r="K102" s="269">
        <f>'Participant G - O'!E171</f>
        <v>227.65373199999999</v>
      </c>
      <c r="M102" s="225"/>
      <c r="N102" s="233" t="s">
        <v>109</v>
      </c>
      <c r="O102" s="257">
        <f>'Participant G - O'!J9</f>
        <v>11231.577149999999</v>
      </c>
      <c r="P102" s="258">
        <f>'Participant G - O'!J27</f>
        <v>9655.7216800000006</v>
      </c>
      <c r="Q102" s="257">
        <f>'Participant G - O'!J45</f>
        <v>8476.8818360000005</v>
      </c>
      <c r="R102" s="258">
        <f>'Participant G - O'!J63</f>
        <v>8121.7934569999998</v>
      </c>
      <c r="S102" s="257">
        <f>'Participant G - O'!J81</f>
        <v>7957.9033200000003</v>
      </c>
      <c r="T102" s="258">
        <f>'Participant G - O'!J99</f>
        <v>7869.9672849999997</v>
      </c>
      <c r="U102" s="257">
        <f>'Participant G - O'!J117</f>
        <v>7500.4072269999997</v>
      </c>
      <c r="V102" s="258">
        <f>'Participant G - O'!J135</f>
        <v>6939.6166990000002</v>
      </c>
      <c r="W102" s="257">
        <f>'Participant G - O'!J153</f>
        <v>5917.7104490000002</v>
      </c>
      <c r="X102" s="258">
        <f>'Participant G - O'!J171</f>
        <v>3240.8059079999998</v>
      </c>
      <c r="Z102" s="225"/>
      <c r="AA102" s="236" t="s">
        <v>109</v>
      </c>
      <c r="AB102" s="243">
        <f>'Participant G - O'!O9</f>
        <v>1314566.8030000001</v>
      </c>
      <c r="AC102" s="240">
        <f t="shared" si="2"/>
        <v>1314.5668030000002</v>
      </c>
      <c r="AD102" s="290">
        <v>1253.369146</v>
      </c>
      <c r="AE102" s="198"/>
      <c r="AF102" s="198"/>
      <c r="AG102" s="198"/>
      <c r="AH102" s="198"/>
      <c r="AI102" s="198"/>
      <c r="AM102" s="200"/>
      <c r="AO102" s="206"/>
    </row>
    <row r="103" spans="1:47" x14ac:dyDescent="0.25">
      <c r="A103" s="218" t="s">
        <v>110</v>
      </c>
      <c r="B103" s="270">
        <f>'Participant G - O'!E10</f>
        <v>392.783661</v>
      </c>
      <c r="C103" s="271">
        <f>'Participant G - O'!E28</f>
        <v>382.74529999999999</v>
      </c>
      <c r="D103" s="270">
        <f>'Participant G - O'!E46</f>
        <v>353.819794</v>
      </c>
      <c r="E103" s="271">
        <f>'Participant G - O'!E64</f>
        <v>336.20410199999998</v>
      </c>
      <c r="F103" s="270">
        <f>'Participant G - O'!E82</f>
        <v>336.47076399999997</v>
      </c>
      <c r="G103" s="271">
        <f>'Participant G - O'!E100</f>
        <v>329.96069299999999</v>
      </c>
      <c r="H103" s="270">
        <f>'Participant G - O'!E118</f>
        <v>323.27877799999999</v>
      </c>
      <c r="I103" s="271">
        <f>'Participant G - O'!E136</f>
        <v>298.85644500000001</v>
      </c>
      <c r="J103" s="270">
        <f>'Participant G - O'!E154</f>
        <v>276.60510299999999</v>
      </c>
      <c r="K103" s="271">
        <f>'Participant G - O'!E172</f>
        <v>207.95689400000001</v>
      </c>
      <c r="M103" s="225"/>
      <c r="N103" s="234" t="s">
        <v>110</v>
      </c>
      <c r="O103" s="259">
        <f>'Participant G - O'!J10</f>
        <v>10974.17481</v>
      </c>
      <c r="P103" s="260">
        <f>'Participant G - O'!J28</f>
        <v>9408.4931639999995</v>
      </c>
      <c r="Q103" s="259">
        <f>'Participant G - O'!J46</f>
        <v>8258.7167969999991</v>
      </c>
      <c r="R103" s="260">
        <f>'Participant G - O'!J64</f>
        <v>8008.7929690000001</v>
      </c>
      <c r="S103" s="259">
        <f>'Participant G - O'!J82</f>
        <v>7763.3237300000001</v>
      </c>
      <c r="T103" s="260">
        <f>'Participant G - O'!J100</f>
        <v>7710.0102539999998</v>
      </c>
      <c r="U103" s="259">
        <f>'Participant G - O'!J118</f>
        <v>7351.5356449999999</v>
      </c>
      <c r="V103" s="260">
        <f>'Participant G - O'!J136</f>
        <v>6694.5161129999997</v>
      </c>
      <c r="W103" s="259">
        <f>'Participant G - O'!J154</f>
        <v>5643.3740230000003</v>
      </c>
      <c r="X103" s="260">
        <f>'Participant G - O'!J172</f>
        <v>3224.5266109999998</v>
      </c>
      <c r="Z103" s="225"/>
      <c r="AA103" s="237" t="s">
        <v>110</v>
      </c>
      <c r="AB103" s="244">
        <f>'Participant G - O'!O10</f>
        <v>1283967.3759999999</v>
      </c>
      <c r="AC103" s="241">
        <f t="shared" si="2"/>
        <v>1283.9673759999998</v>
      </c>
      <c r="AD103" s="290">
        <v>1261.960006</v>
      </c>
      <c r="AE103" s="198"/>
      <c r="AF103" s="198"/>
      <c r="AG103" s="198"/>
      <c r="AH103" s="198"/>
      <c r="AI103" s="198"/>
      <c r="AM103" s="200"/>
      <c r="AO103" s="206"/>
    </row>
    <row r="104" spans="1:47" x14ac:dyDescent="0.25">
      <c r="B104" s="200"/>
      <c r="C104" s="200"/>
      <c r="D104" s="200"/>
      <c r="E104" s="200"/>
      <c r="F104" s="200"/>
      <c r="G104" s="200"/>
      <c r="H104" s="200"/>
      <c r="I104" s="200"/>
      <c r="J104" s="200"/>
      <c r="K104" s="200"/>
      <c r="M104" s="225"/>
      <c r="O104" s="200"/>
      <c r="P104" s="200"/>
      <c r="Q104" s="200"/>
      <c r="R104" s="200"/>
      <c r="S104" s="200"/>
      <c r="T104" s="200"/>
      <c r="U104" s="200"/>
      <c r="V104" s="200"/>
      <c r="W104" s="200"/>
      <c r="X104" s="200"/>
      <c r="Z104" s="225"/>
    </row>
    <row r="105" spans="1:47" ht="26.25" x14ac:dyDescent="0.4">
      <c r="A105" s="223" t="s">
        <v>13</v>
      </c>
      <c r="B105" s="261"/>
      <c r="C105" s="261"/>
      <c r="D105" s="261"/>
      <c r="E105" s="261"/>
      <c r="F105" s="261"/>
      <c r="G105" s="261"/>
      <c r="H105" s="261"/>
      <c r="I105" s="261"/>
      <c r="J105" s="261"/>
      <c r="K105" s="261"/>
      <c r="L105" s="223"/>
      <c r="M105" s="231"/>
      <c r="N105" s="223" t="s">
        <v>13</v>
      </c>
      <c r="O105" s="200"/>
      <c r="P105" s="200"/>
      <c r="Q105" s="200"/>
      <c r="R105" s="200"/>
      <c r="S105" s="200"/>
      <c r="T105" s="200"/>
      <c r="U105" s="200"/>
      <c r="V105" s="200"/>
      <c r="W105" s="200"/>
      <c r="X105" s="200"/>
      <c r="Z105" s="225"/>
      <c r="AA105" s="223" t="s">
        <v>13</v>
      </c>
    </row>
    <row r="106" spans="1:47" x14ac:dyDescent="0.25">
      <c r="A106" s="69"/>
      <c r="B106" s="262"/>
      <c r="C106" s="262"/>
      <c r="D106" s="262"/>
      <c r="E106" s="262"/>
      <c r="F106" s="262"/>
      <c r="G106" s="263"/>
      <c r="H106" s="262"/>
      <c r="I106" s="262"/>
      <c r="J106" s="262"/>
      <c r="K106" s="262"/>
      <c r="M106" s="225"/>
      <c r="N106" s="69"/>
      <c r="O106" s="262"/>
      <c r="P106" s="262"/>
      <c r="Q106" s="262"/>
      <c r="R106" s="262"/>
      <c r="S106" s="262"/>
      <c r="T106" s="263"/>
      <c r="U106" s="262"/>
      <c r="V106" s="262"/>
      <c r="W106" s="262"/>
      <c r="X106" s="262"/>
      <c r="Z106" s="225"/>
    </row>
    <row r="107" spans="1:47" x14ac:dyDescent="0.25">
      <c r="A107" s="220" t="s">
        <v>53</v>
      </c>
      <c r="B107" s="264">
        <v>0</v>
      </c>
      <c r="C107" s="265">
        <v>10</v>
      </c>
      <c r="D107" s="264">
        <v>20</v>
      </c>
      <c r="E107" s="265">
        <v>30</v>
      </c>
      <c r="F107" s="264">
        <v>40</v>
      </c>
      <c r="G107" s="265">
        <v>50</v>
      </c>
      <c r="H107" s="264">
        <v>60</v>
      </c>
      <c r="I107" s="265">
        <v>70</v>
      </c>
      <c r="J107" s="264">
        <v>80</v>
      </c>
      <c r="K107" s="265">
        <v>90</v>
      </c>
      <c r="M107" s="225"/>
      <c r="N107" s="220" t="s">
        <v>53</v>
      </c>
      <c r="O107" s="264">
        <v>0</v>
      </c>
      <c r="P107" s="265">
        <v>10</v>
      </c>
      <c r="Q107" s="264">
        <v>20</v>
      </c>
      <c r="R107" s="265">
        <v>30</v>
      </c>
      <c r="S107" s="264">
        <v>40</v>
      </c>
      <c r="T107" s="265">
        <v>50</v>
      </c>
      <c r="U107" s="264">
        <v>60</v>
      </c>
      <c r="V107" s="265">
        <v>70</v>
      </c>
      <c r="W107" s="264">
        <v>80</v>
      </c>
      <c r="X107" s="265">
        <v>90</v>
      </c>
      <c r="Z107" s="225"/>
      <c r="AA107" s="201" t="s">
        <v>53</v>
      </c>
      <c r="AB107" s="238" t="s">
        <v>59</v>
      </c>
      <c r="AC107" s="203" t="s">
        <v>121</v>
      </c>
      <c r="AD107" s="213" t="s">
        <v>152</v>
      </c>
      <c r="AE107" s="282"/>
      <c r="AF107" s="291"/>
      <c r="AG107" s="291"/>
      <c r="AH107" s="291" t="s">
        <v>153</v>
      </c>
      <c r="AI107" s="291" t="s">
        <v>154</v>
      </c>
      <c r="AO107" s="282"/>
      <c r="AR107" s="280"/>
    </row>
    <row r="108" spans="1:47" x14ac:dyDescent="0.25">
      <c r="A108" s="216" t="s">
        <v>87</v>
      </c>
      <c r="B108" s="266">
        <f>'Participant A - O'!E11</f>
        <v>551.244507</v>
      </c>
      <c r="C108" s="267">
        <f>'Participant A - O'!E29</f>
        <v>517.32855199999995</v>
      </c>
      <c r="D108" s="266">
        <f>'Participant A - O'!E47</f>
        <v>515.81066899999996</v>
      </c>
      <c r="E108" s="267">
        <f>'Participant A - O'!E65</f>
        <v>503.634613</v>
      </c>
      <c r="F108" s="266">
        <f>'Participant A - O'!E83</f>
        <v>473.58987400000001</v>
      </c>
      <c r="G108" s="267">
        <f>'Participant A - O'!E101</f>
        <v>480.94476300000002</v>
      </c>
      <c r="H108" s="266">
        <f>'Participant A - O'!E119</f>
        <v>421.58752399999997</v>
      </c>
      <c r="I108" s="267">
        <f>'Participant A - O'!E137</f>
        <v>401.18469199999998</v>
      </c>
      <c r="J108" s="266">
        <f>'Participant A - O'!E155</f>
        <v>356.58599900000002</v>
      </c>
      <c r="K108" s="267">
        <f>'Participant A - O'!E173</f>
        <v>271.68633999999997</v>
      </c>
      <c r="M108" s="225"/>
      <c r="N108" s="232" t="s">
        <v>87</v>
      </c>
      <c r="O108" s="255">
        <f>'Participant A - O'!J11</f>
        <v>23205.726559999999</v>
      </c>
      <c r="P108" s="256">
        <f>'Participant A - O'!J29</f>
        <v>20157.6875</v>
      </c>
      <c r="Q108" s="255">
        <f>'Participant A - O'!J47</f>
        <v>19618.005860000001</v>
      </c>
      <c r="R108" s="256">
        <f>'Participant A - O'!J65</f>
        <v>18386.476559999999</v>
      </c>
      <c r="S108" s="255">
        <f>'Participant A - O'!J83</f>
        <v>16212.86621</v>
      </c>
      <c r="T108" s="256">
        <f>'Participant A - O'!J101</f>
        <v>14213.62695</v>
      </c>
      <c r="U108" s="255">
        <f>'Participant A - O'!J119</f>
        <v>13195.896479999999</v>
      </c>
      <c r="V108" s="256">
        <f>'Participant A - O'!J137</f>
        <v>11455.42871</v>
      </c>
      <c r="W108" s="255">
        <f>'Participant A - O'!J155</f>
        <v>9093.1103519999997</v>
      </c>
      <c r="X108" s="256">
        <f>'Participant A - O'!J173</f>
        <v>5094.9296880000002</v>
      </c>
      <c r="Z108" s="225"/>
      <c r="AA108" s="235" t="s">
        <v>87</v>
      </c>
      <c r="AB108" s="242">
        <f>'Participant A - O'!O11</f>
        <v>2441521.892</v>
      </c>
      <c r="AC108" s="239">
        <f t="shared" ref="AC108:AC137" si="3">IFERROR(AB108/1000,"N/A")</f>
        <v>2441.5218920000002</v>
      </c>
      <c r="AD108" s="290">
        <v>2513.2145759999999</v>
      </c>
      <c r="AE108" s="289">
        <f>AVERAGE(AD108:AD110)-AVERAGE(AC108:AC110)</f>
        <v>66.81029799999942</v>
      </c>
      <c r="AF108">
        <f>AE108/AVERAGE(AD108:AD110)</f>
        <v>2.6509261739637059E-2</v>
      </c>
      <c r="AG108">
        <f>ABS(AF108)*100</f>
        <v>2.6509261739637058</v>
      </c>
      <c r="AH108" s="292">
        <f>AVERAGE(AG108:AG135)</f>
        <v>1.4715243720778932</v>
      </c>
      <c r="AI108">
        <f>STDEV(AG108:AG135)/SQRT(COUNT(AG108:AG135))</f>
        <v>0.26767892889211209</v>
      </c>
      <c r="AJ108" s="206"/>
      <c r="AK108" s="206"/>
      <c r="AM108" s="200"/>
      <c r="AN108" s="200"/>
      <c r="AO108" s="206"/>
      <c r="AQ108" s="206"/>
      <c r="AR108" s="283"/>
      <c r="AT108" s="206"/>
      <c r="AU108" s="206"/>
    </row>
    <row r="109" spans="1:47" x14ac:dyDescent="0.25">
      <c r="A109" s="217" t="s">
        <v>88</v>
      </c>
      <c r="B109" s="268">
        <f>'Participant A - O'!E12</f>
        <v>551.35516399999995</v>
      </c>
      <c r="C109" s="269">
        <f>'Participant A - O'!E30</f>
        <v>521.51342799999998</v>
      </c>
      <c r="D109" s="268">
        <f>'Participant A - O'!E48</f>
        <v>508.75060999999999</v>
      </c>
      <c r="E109" s="269">
        <f>'Participant A - O'!E66</f>
        <v>487.16708399999999</v>
      </c>
      <c r="F109" s="268">
        <f>'Participant A - O'!E84</f>
        <v>462.231201</v>
      </c>
      <c r="G109" s="269">
        <f>'Participant A - O'!E102</f>
        <v>441.67147799999998</v>
      </c>
      <c r="H109" s="268">
        <f>'Participant A - O'!E120</f>
        <v>400.316101</v>
      </c>
      <c r="I109" s="269">
        <f>'Participant A - O'!E138</f>
        <v>368.90167200000002</v>
      </c>
      <c r="J109" s="268">
        <f>'Participant A - O'!E156</f>
        <v>336.61962899999997</v>
      </c>
      <c r="K109" s="269">
        <f>'Participant A - O'!E174</f>
        <v>268.24569700000001</v>
      </c>
      <c r="M109" s="225"/>
      <c r="N109" s="233" t="s">
        <v>88</v>
      </c>
      <c r="O109" s="257">
        <f>'Participant A - O'!J12</f>
        <v>23522.660159999999</v>
      </c>
      <c r="P109" s="258">
        <f>'Participant A - O'!J30</f>
        <v>20695.880860000001</v>
      </c>
      <c r="Q109" s="257">
        <f>'Participant A - O'!J48</f>
        <v>19210.42383</v>
      </c>
      <c r="R109" s="258">
        <f>'Participant A - O'!J66</f>
        <v>17501.822270000001</v>
      </c>
      <c r="S109" s="257">
        <f>'Participant A - O'!J84</f>
        <v>16225.54883</v>
      </c>
      <c r="T109" s="258">
        <f>'Participant A - O'!J102</f>
        <v>14216.55371</v>
      </c>
      <c r="U109" s="257">
        <f>'Participant A - O'!J120</f>
        <v>12172.24512</v>
      </c>
      <c r="V109" s="258">
        <f>'Participant A - O'!J138</f>
        <v>10315.10254</v>
      </c>
      <c r="W109" s="257">
        <f>'Participant A - O'!J156</f>
        <v>8248.2919920000004</v>
      </c>
      <c r="X109" s="258">
        <f>'Participant A - O'!J174</f>
        <v>5216.3686520000001</v>
      </c>
      <c r="Z109" s="225"/>
      <c r="AA109" s="236" t="s">
        <v>88</v>
      </c>
      <c r="AB109" s="243">
        <f>'Participant A - O'!O12</f>
        <v>2390931.162</v>
      </c>
      <c r="AC109" s="240">
        <f t="shared" si="3"/>
        <v>2390.9311619999999</v>
      </c>
      <c r="AD109" s="290">
        <v>2517.2857330000002</v>
      </c>
      <c r="AE109" s="198"/>
      <c r="AM109" s="200"/>
      <c r="AO109" s="206"/>
    </row>
    <row r="110" spans="1:47" x14ac:dyDescent="0.25">
      <c r="A110" s="218" t="s">
        <v>89</v>
      </c>
      <c r="B110" s="270">
        <f>'Participant A - O'!E13</f>
        <v>559.57074</v>
      </c>
      <c r="C110" s="271">
        <f>'Participant A - O'!E31</f>
        <v>535.55273399999999</v>
      </c>
      <c r="D110" s="270">
        <f>'Participant A - O'!E49</f>
        <v>521.04351799999995</v>
      </c>
      <c r="E110" s="271">
        <f>'Participant A - O'!E67</f>
        <v>496.42416400000002</v>
      </c>
      <c r="F110" s="270">
        <f>'Participant A - O'!E85</f>
        <v>491.842804</v>
      </c>
      <c r="G110" s="271">
        <f>'Participant A - O'!E103</f>
        <v>451.985748</v>
      </c>
      <c r="H110" s="270">
        <f>'Participant A - O'!E121</f>
        <v>420.699005</v>
      </c>
      <c r="I110" s="271">
        <f>'Participant A - O'!E139</f>
        <v>394.40213</v>
      </c>
      <c r="J110" s="270">
        <f>'Participant A - O'!E157</f>
        <v>362.60290500000002</v>
      </c>
      <c r="K110" s="271">
        <f>'Participant A - O'!E175</f>
        <v>290.90048200000001</v>
      </c>
      <c r="M110" s="225"/>
      <c r="N110" s="234" t="s">
        <v>89</v>
      </c>
      <c r="O110" s="259">
        <f>'Participant A - O'!J13</f>
        <v>22565.302729999999</v>
      </c>
      <c r="P110" s="260">
        <f>'Participant A - O'!J31</f>
        <v>21706.697270000001</v>
      </c>
      <c r="Q110" s="259">
        <f>'Participant A - O'!J49</f>
        <v>20382.20117</v>
      </c>
      <c r="R110" s="260">
        <f>'Participant A - O'!J67</f>
        <v>17829.271479999999</v>
      </c>
      <c r="S110" s="259">
        <f>'Participant A - O'!J85</f>
        <v>15586.33887</v>
      </c>
      <c r="T110" s="260">
        <f>'Participant A - O'!J103</f>
        <v>14618.152340000001</v>
      </c>
      <c r="U110" s="259">
        <f>'Participant A - O'!J121</f>
        <v>13585.891600000001</v>
      </c>
      <c r="V110" s="260">
        <f>'Participant A - O'!J139</f>
        <v>12005.91504</v>
      </c>
      <c r="W110" s="259">
        <f>'Participant A - O'!J157</f>
        <v>10140.566409999999</v>
      </c>
      <c r="X110" s="260">
        <f>'Participant A - O'!J175</f>
        <v>6343.2441410000001</v>
      </c>
      <c r="Z110" s="225"/>
      <c r="AA110" s="237" t="s">
        <v>89</v>
      </c>
      <c r="AB110" s="244">
        <f>'Participant A - O'!O13</f>
        <v>2527903.5219999999</v>
      </c>
      <c r="AC110" s="241">
        <f t="shared" si="3"/>
        <v>2527.9035220000001</v>
      </c>
      <c r="AD110" s="290">
        <v>2530.2871609999997</v>
      </c>
      <c r="AE110" s="198"/>
      <c r="AM110" s="200"/>
      <c r="AO110" s="206"/>
    </row>
    <row r="111" spans="1:47" x14ac:dyDescent="0.25">
      <c r="A111" s="216" t="s">
        <v>90</v>
      </c>
      <c r="B111" s="266">
        <f>'Participant B - O'!E11</f>
        <v>357.75765999999999</v>
      </c>
      <c r="C111" s="267">
        <f>'Participant B - O'!E29</f>
        <v>346.39798000000002</v>
      </c>
      <c r="D111" s="266">
        <f>'Participant B - O'!E47</f>
        <v>332.36502100000001</v>
      </c>
      <c r="E111" s="267">
        <f>'Participant B - O'!E65</f>
        <v>311.88903800000003</v>
      </c>
      <c r="F111" s="266">
        <f>'Participant B - O'!E83</f>
        <v>295.10214200000001</v>
      </c>
      <c r="G111" s="267">
        <f>'Participant B - O'!E101</f>
        <v>289.27032500000001</v>
      </c>
      <c r="H111" s="266">
        <f>'Participant B - O'!E119</f>
        <v>278.93563799999998</v>
      </c>
      <c r="I111" s="267">
        <f>'Participant B - O'!E137</f>
        <v>262.250092</v>
      </c>
      <c r="J111" s="266">
        <f>'Participant B - O'!E155</f>
        <v>241.61146500000001</v>
      </c>
      <c r="K111" s="267">
        <f>'Participant B - O'!E173</f>
        <v>206.081085</v>
      </c>
      <c r="M111" s="225"/>
      <c r="N111" s="232" t="s">
        <v>90</v>
      </c>
      <c r="O111" s="255">
        <f>'Participant B - O'!J11</f>
        <v>9487.765625</v>
      </c>
      <c r="P111" s="256">
        <f>'Participant B - O'!J29</f>
        <v>9054.9140630000002</v>
      </c>
      <c r="Q111" s="255">
        <f>'Participant B - O'!J47</f>
        <v>8321.765625</v>
      </c>
      <c r="R111" s="256">
        <f>'Participant B - O'!J65</f>
        <v>7495.7094729999999</v>
      </c>
      <c r="S111" s="255">
        <f>'Participant B - O'!J83</f>
        <v>6785.59375</v>
      </c>
      <c r="T111" s="256">
        <f>'Participant B - O'!J101</f>
        <v>6510.0771480000003</v>
      </c>
      <c r="U111" s="255">
        <f>'Participant B - O'!J119</f>
        <v>6006.0361329999996</v>
      </c>
      <c r="V111" s="256">
        <f>'Participant B - O'!J137</f>
        <v>5317.1308589999999</v>
      </c>
      <c r="W111" s="255">
        <f>'Participant B - O'!J155</f>
        <v>4455.9853519999997</v>
      </c>
      <c r="X111" s="256">
        <f>'Participant B - O'!J173</f>
        <v>3189.0891109999998</v>
      </c>
      <c r="Z111" s="225"/>
      <c r="AA111" s="235" t="s">
        <v>90</v>
      </c>
      <c r="AB111" s="242">
        <f>'Participant B - O'!O11</f>
        <v>1090696.453</v>
      </c>
      <c r="AC111" s="239">
        <f t="shared" si="3"/>
        <v>1090.696453</v>
      </c>
      <c r="AD111" s="290">
        <v>1103.8082039999999</v>
      </c>
      <c r="AE111" s="289">
        <f>AVERAGE(AD111:AD113)-AVERAGE(AC111:AC113)</f>
        <v>12.150632333333306</v>
      </c>
      <c r="AF111">
        <f>AE111/AVERAGE(AD111:AD113)</f>
        <v>1.1086486212865523E-2</v>
      </c>
      <c r="AG111">
        <f>ABS(AF111)*100</f>
        <v>1.1086486212865523</v>
      </c>
      <c r="AM111" s="200"/>
      <c r="AN111" s="200"/>
      <c r="AO111" s="206"/>
    </row>
    <row r="112" spans="1:47" x14ac:dyDescent="0.25">
      <c r="A112" s="217" t="s">
        <v>91</v>
      </c>
      <c r="B112" s="268">
        <f>'Participant B - O'!E12</f>
        <v>362.59689300000002</v>
      </c>
      <c r="C112" s="269">
        <f>'Participant B - O'!E30</f>
        <v>350.11593599999998</v>
      </c>
      <c r="D112" s="268">
        <f>'Participant B - O'!E48</f>
        <v>337.91244499999999</v>
      </c>
      <c r="E112" s="269">
        <f>'Participant B - O'!E66</f>
        <v>314.84371900000002</v>
      </c>
      <c r="F112" s="268">
        <f>'Participant B - O'!E84</f>
        <v>294.934845</v>
      </c>
      <c r="G112" s="269">
        <f>'Participant B - O'!E102</f>
        <v>287.86337300000002</v>
      </c>
      <c r="H112" s="268">
        <f>'Participant B - O'!E120</f>
        <v>277.89248700000002</v>
      </c>
      <c r="I112" s="269">
        <f>'Participant B - O'!E138</f>
        <v>260.34903000000003</v>
      </c>
      <c r="J112" s="268">
        <f>'Participant B - O'!E156</f>
        <v>236.46513400000001</v>
      </c>
      <c r="K112" s="269">
        <f>'Participant B - O'!E174</f>
        <v>197.70242300000001</v>
      </c>
      <c r="M112" s="225"/>
      <c r="N112" s="233" t="s">
        <v>91</v>
      </c>
      <c r="O112" s="257">
        <f>'Participant B - O'!J12</f>
        <v>9635.8046880000002</v>
      </c>
      <c r="P112" s="258">
        <f>'Participant B - O'!J30</f>
        <v>8979.9785159999992</v>
      </c>
      <c r="Q112" s="257">
        <f>'Participant B - O'!J48</f>
        <v>8098.8901370000003</v>
      </c>
      <c r="R112" s="258">
        <f>'Participant B - O'!J66</f>
        <v>7560.0673829999996</v>
      </c>
      <c r="S112" s="257">
        <f>'Participant B - O'!J84</f>
        <v>6713.2397460000002</v>
      </c>
      <c r="T112" s="258">
        <f>'Participant B - O'!J102</f>
        <v>6194.21875</v>
      </c>
      <c r="U112" s="257">
        <f>'Participant B - O'!J120</f>
        <v>5697.2563479999999</v>
      </c>
      <c r="V112" s="258">
        <f>'Participant B - O'!J138</f>
        <v>5012.9096680000002</v>
      </c>
      <c r="W112" s="257">
        <f>'Participant B - O'!J156</f>
        <v>4119.0146480000003</v>
      </c>
      <c r="X112" s="258">
        <f>'Participant B - O'!J174</f>
        <v>2809.4658199999999</v>
      </c>
      <c r="Z112" s="225"/>
      <c r="AA112" s="236" t="s">
        <v>91</v>
      </c>
      <c r="AB112" s="243">
        <f>'Participant B - O'!O12</f>
        <v>1059486.629</v>
      </c>
      <c r="AC112" s="240">
        <f t="shared" si="3"/>
        <v>1059.486629</v>
      </c>
      <c r="AD112" s="290">
        <v>1109.1911829999999</v>
      </c>
      <c r="AE112" s="198"/>
      <c r="AM112" s="200"/>
      <c r="AO112" s="206"/>
    </row>
    <row r="113" spans="1:41" x14ac:dyDescent="0.25">
      <c r="A113" s="218" t="s">
        <v>92</v>
      </c>
      <c r="B113" s="270">
        <f>'Participant B - O'!E13</f>
        <v>360.535034</v>
      </c>
      <c r="C113" s="271">
        <f>'Participant B - O'!E31</f>
        <v>348.58019999999999</v>
      </c>
      <c r="D113" s="270">
        <f>'Participant B - O'!E49</f>
        <v>334.44836400000003</v>
      </c>
      <c r="E113" s="271">
        <f>'Participant B - O'!E67</f>
        <v>313.65802000000002</v>
      </c>
      <c r="F113" s="270">
        <f>'Participant B - O'!E85</f>
        <v>296.248108</v>
      </c>
      <c r="G113" s="271">
        <f>'Participant B - O'!E103</f>
        <v>290.27947999999998</v>
      </c>
      <c r="H113" s="270">
        <f>'Participant B - O'!E121</f>
        <v>279.68374599999999</v>
      </c>
      <c r="I113" s="271">
        <f>'Participant B - O'!E139</f>
        <v>263.56005900000002</v>
      </c>
      <c r="J113" s="270">
        <f>'Participant B - O'!E157</f>
        <v>241.112122</v>
      </c>
      <c r="K113" s="271">
        <f>'Participant B - O'!E175</f>
        <v>205.160065</v>
      </c>
      <c r="M113" s="225"/>
      <c r="N113" s="234" t="s">
        <v>92</v>
      </c>
      <c r="O113" s="259">
        <f>'Participant B - O'!J13</f>
        <v>9604.6015630000002</v>
      </c>
      <c r="P113" s="260">
        <f>'Participant B - O'!J31</f>
        <v>9098.0693360000005</v>
      </c>
      <c r="Q113" s="259">
        <f>'Participant B - O'!J49</f>
        <v>8473.2685550000006</v>
      </c>
      <c r="R113" s="260">
        <f>'Participant B - O'!J67</f>
        <v>7480.6933589999999</v>
      </c>
      <c r="S113" s="259">
        <f>'Participant B - O'!J85</f>
        <v>6866.59375</v>
      </c>
      <c r="T113" s="260">
        <f>'Participant B - O'!J103</f>
        <v>6521.0307620000003</v>
      </c>
      <c r="U113" s="259">
        <f>'Participant B - O'!J121</f>
        <v>6063.7851559999999</v>
      </c>
      <c r="V113" s="260">
        <f>'Participant B - O'!J139</f>
        <v>5348.892578</v>
      </c>
      <c r="W113" s="259">
        <f>'Participant B - O'!J157</f>
        <v>4489.2592770000001</v>
      </c>
      <c r="X113" s="260">
        <f>'Participant B - O'!J175</f>
        <v>3231.592529</v>
      </c>
      <c r="Z113" s="225"/>
      <c r="AA113" s="237" t="s">
        <v>92</v>
      </c>
      <c r="AB113" s="244">
        <f>'Participant B - O'!O13</f>
        <v>1101322.6569999999</v>
      </c>
      <c r="AC113" s="241">
        <f t="shared" si="3"/>
        <v>1101.3226569999999</v>
      </c>
      <c r="AD113" s="290">
        <v>1074.958249</v>
      </c>
      <c r="AE113" s="198"/>
      <c r="AM113" s="200"/>
      <c r="AO113" s="206"/>
    </row>
    <row r="114" spans="1:41" x14ac:dyDescent="0.25">
      <c r="A114" s="216" t="s">
        <v>93</v>
      </c>
      <c r="B114" s="266">
        <f>'Participant C - O'!E11</f>
        <v>403.66473400000001</v>
      </c>
      <c r="C114" s="267">
        <f>'Participant C - O'!E29</f>
        <v>408.17895499999997</v>
      </c>
      <c r="D114" s="266">
        <f>'Participant C - O'!E47</f>
        <v>406.65026899999998</v>
      </c>
      <c r="E114" s="267">
        <f>'Participant C - O'!E65</f>
        <v>381.474335</v>
      </c>
      <c r="F114" s="266">
        <f>'Participant C - O'!E83</f>
        <v>358.65380900000002</v>
      </c>
      <c r="G114" s="267">
        <f>'Participant C - O'!E101</f>
        <v>342.871216</v>
      </c>
      <c r="H114" s="266">
        <f>'Participant C - O'!E119</f>
        <v>329.30172700000003</v>
      </c>
      <c r="I114" s="267">
        <f>'Participant C - O'!E137</f>
        <v>318.88357500000001</v>
      </c>
      <c r="J114" s="266">
        <f>'Participant C - O'!E155</f>
        <v>326.43786599999999</v>
      </c>
      <c r="K114" s="267">
        <f>'Participant C - O'!E173</f>
        <v>280.00366200000002</v>
      </c>
      <c r="M114" s="225"/>
      <c r="N114" s="232" t="s">
        <v>93</v>
      </c>
      <c r="O114" s="255">
        <f>'Participant C - O'!J11</f>
        <v>11531.865229999999</v>
      </c>
      <c r="P114" s="256">
        <f>'Participant C - O'!J29</f>
        <v>12061.83106</v>
      </c>
      <c r="Q114" s="255">
        <f>'Participant C - O'!J47</f>
        <v>12011.78125</v>
      </c>
      <c r="R114" s="256">
        <f>'Participant C - O'!J65</f>
        <v>11264.733399999999</v>
      </c>
      <c r="S114" s="255">
        <f>'Participant C - O'!J83</f>
        <v>10051.155269999999</v>
      </c>
      <c r="T114" s="256">
        <f>'Participant C - O'!J101</f>
        <v>9092.75</v>
      </c>
      <c r="U114" s="255">
        <f>'Participant C - O'!J119</f>
        <v>8206.0957030000009</v>
      </c>
      <c r="V114" s="256">
        <f>'Participant C - O'!J137</f>
        <v>7788.7221680000002</v>
      </c>
      <c r="W114" s="255">
        <f>'Participant C - O'!J155</f>
        <v>8172.6860349999997</v>
      </c>
      <c r="X114" s="256">
        <f>'Participant C - O'!J173</f>
        <v>5960.9682620000003</v>
      </c>
      <c r="Z114" s="225"/>
      <c r="AA114" s="235" t="s">
        <v>93</v>
      </c>
      <c r="AB114" s="242">
        <f>'Participant C - O'!O11</f>
        <v>2178714.4929999998</v>
      </c>
      <c r="AC114" s="239">
        <f t="shared" si="3"/>
        <v>2178.7144929999999</v>
      </c>
      <c r="AD114" s="290">
        <v>2149.8355550000001</v>
      </c>
      <c r="AE114" s="289">
        <f>AVERAGE(AD114:AD116)-AVERAGE(AC114:AC116)</f>
        <v>-54.428141666666761</v>
      </c>
      <c r="AF114">
        <f>AE114/AVERAGE(AD114:AD116)</f>
        <v>-2.5671605153676485E-2</v>
      </c>
      <c r="AG114">
        <f>ABS(AF114)*100</f>
        <v>2.5671605153676484</v>
      </c>
      <c r="AM114" s="200"/>
      <c r="AN114" s="200"/>
      <c r="AO114" s="206"/>
    </row>
    <row r="115" spans="1:41" x14ac:dyDescent="0.25">
      <c r="A115" s="217" t="s">
        <v>94</v>
      </c>
      <c r="B115" s="268">
        <f>'Participant C - O'!E12</f>
        <v>405.35900900000001</v>
      </c>
      <c r="C115" s="269">
        <f>'Participant C - O'!E30</f>
        <v>409.851654</v>
      </c>
      <c r="D115" s="268">
        <f>'Participant C - O'!E48</f>
        <v>405.00116000000003</v>
      </c>
      <c r="E115" s="269">
        <f>'Participant C - O'!E66</f>
        <v>381.51852400000001</v>
      </c>
      <c r="F115" s="268">
        <f>'Participant C - O'!E84</f>
        <v>360.63736</v>
      </c>
      <c r="G115" s="269">
        <f>'Participant C - O'!E102</f>
        <v>345.10412600000001</v>
      </c>
      <c r="H115" s="268">
        <f>'Participant C - O'!E120</f>
        <v>329.71838400000001</v>
      </c>
      <c r="I115" s="269">
        <f>'Participant C - O'!E138</f>
        <v>321.20871</v>
      </c>
      <c r="J115" s="268">
        <f>'Participant C - O'!E156</f>
        <v>328.15618899999998</v>
      </c>
      <c r="K115" s="269">
        <f>'Participant C - O'!E174</f>
        <v>275.27654999999999</v>
      </c>
      <c r="M115" s="225"/>
      <c r="N115" s="233" t="s">
        <v>94</v>
      </c>
      <c r="O115" s="257">
        <f>'Participant C - O'!J12</f>
        <v>11616.320309999999</v>
      </c>
      <c r="P115" s="258">
        <f>'Participant C - O'!J30</f>
        <v>12087.29981</v>
      </c>
      <c r="Q115" s="257">
        <f>'Participant C - O'!J48</f>
        <v>11966.938480000001</v>
      </c>
      <c r="R115" s="258">
        <f>'Participant C - O'!J66</f>
        <v>11261.77051</v>
      </c>
      <c r="S115" s="257">
        <f>'Participant C - O'!J84</f>
        <v>10079.597659999999</v>
      </c>
      <c r="T115" s="258">
        <f>'Participant C - O'!J102</f>
        <v>9126.7294920000004</v>
      </c>
      <c r="U115" s="257">
        <f>'Participant C - O'!J120</f>
        <v>8149.2114259999998</v>
      </c>
      <c r="V115" s="258">
        <f>'Participant C - O'!J138</f>
        <v>7818.3969729999999</v>
      </c>
      <c r="W115" s="257">
        <f>'Participant C - O'!J156</f>
        <v>8186.4501950000003</v>
      </c>
      <c r="X115" s="258">
        <f>'Participant C - O'!J174</f>
        <v>5703.1606449999999</v>
      </c>
      <c r="Z115" s="225"/>
      <c r="AA115" s="236" t="s">
        <v>94</v>
      </c>
      <c r="AB115" s="243">
        <f>'Participant C - O'!O12</f>
        <v>2170479.8089999999</v>
      </c>
      <c r="AC115" s="240">
        <f t="shared" si="3"/>
        <v>2170.4798089999999</v>
      </c>
      <c r="AD115" s="290">
        <v>2100.9857689999999</v>
      </c>
      <c r="AE115" s="198"/>
      <c r="AM115" s="200"/>
      <c r="AN115" s="200"/>
      <c r="AO115" s="206"/>
    </row>
    <row r="116" spans="1:41" x14ac:dyDescent="0.25">
      <c r="A116" s="218" t="s">
        <v>95</v>
      </c>
      <c r="B116" s="270" t="str">
        <f>'Participant C - O'!E13</f>
        <v>N/A</v>
      </c>
      <c r="C116" s="271" t="str">
        <f>'Participant C - O'!E31</f>
        <v>N/A</v>
      </c>
      <c r="D116" s="270" t="str">
        <f>'Participant C - O'!E49</f>
        <v>N/A</v>
      </c>
      <c r="E116" s="271" t="str">
        <f>'Participant C - O'!E67</f>
        <v>N/A</v>
      </c>
      <c r="F116" s="270" t="str">
        <f>'Participant C - O'!E85</f>
        <v>N/A</v>
      </c>
      <c r="G116" s="271" t="str">
        <f>'Participant C - O'!E103</f>
        <v>N/A</v>
      </c>
      <c r="H116" s="270" t="str">
        <f>'Participant C - O'!E121</f>
        <v>N/A</v>
      </c>
      <c r="I116" s="271" t="str">
        <f>'Participant C - O'!E139</f>
        <v>N/A</v>
      </c>
      <c r="J116" s="270" t="str">
        <f>'Participant C - O'!E157</f>
        <v>N/A</v>
      </c>
      <c r="K116" s="271" t="str">
        <f>'Participant C - O'!E175</f>
        <v>N/A</v>
      </c>
      <c r="M116" s="225"/>
      <c r="N116" s="234" t="s">
        <v>95</v>
      </c>
      <c r="O116" s="259" t="str">
        <f>'Participant C - O'!J13</f>
        <v>N/A</v>
      </c>
      <c r="P116" s="260" t="str">
        <f>'Participant C - O'!J31</f>
        <v>N/A</v>
      </c>
      <c r="Q116" s="259" t="str">
        <f>'Participant C - O'!J49</f>
        <v>N/A</v>
      </c>
      <c r="R116" s="260" t="str">
        <f>'Participant C - O'!J67</f>
        <v>N/A</v>
      </c>
      <c r="S116" s="259" t="str">
        <f>'Participant C - O'!J85</f>
        <v>N/A</v>
      </c>
      <c r="T116" s="260" t="str">
        <f>'Participant C - O'!J103</f>
        <v>N/A</v>
      </c>
      <c r="U116" s="259" t="str">
        <f>'Participant C - O'!J121</f>
        <v>N/A</v>
      </c>
      <c r="V116" s="260" t="str">
        <f>'Participant C - O'!J139</f>
        <v>N/A</v>
      </c>
      <c r="W116" s="259" t="str">
        <f>'Participant C - O'!J157</f>
        <v>N/A</v>
      </c>
      <c r="X116" s="260" t="str">
        <f>'Participant C - O'!J175</f>
        <v>N/A</v>
      </c>
      <c r="Z116" s="225"/>
      <c r="AA116" s="237" t="s">
        <v>95</v>
      </c>
      <c r="AB116" s="244" t="str">
        <f>'Participant C - O'!O13</f>
        <v>N/A</v>
      </c>
      <c r="AC116" s="241" t="str">
        <f t="shared" si="3"/>
        <v>N/A</v>
      </c>
      <c r="AD116" s="290">
        <v>2109.685704</v>
      </c>
      <c r="AE116" s="198"/>
      <c r="AM116" s="200"/>
      <c r="AO116" s="206"/>
    </row>
    <row r="117" spans="1:41" x14ac:dyDescent="0.25">
      <c r="A117" s="216" t="s">
        <v>96</v>
      </c>
      <c r="B117" s="266">
        <f>'Participant D - O'!E11</f>
        <v>537.62579300000004</v>
      </c>
      <c r="C117" s="267">
        <f>'Participant D - O'!E29</f>
        <v>520.04113800000005</v>
      </c>
      <c r="D117" s="266">
        <f>'Participant D - O'!E47</f>
        <v>509.13217200000003</v>
      </c>
      <c r="E117" s="267">
        <f>'Participant D - O'!E65</f>
        <v>512.18060300000002</v>
      </c>
      <c r="F117" s="266">
        <f>'Participant D - O'!E83</f>
        <v>490.48873900000001</v>
      </c>
      <c r="G117" s="267">
        <f>'Participant D - O'!E101</f>
        <v>470.77829000000003</v>
      </c>
      <c r="H117" s="266">
        <f>'Participant D - O'!E119</f>
        <v>450.14129600000001</v>
      </c>
      <c r="I117" s="267">
        <f>'Participant D - O'!E137</f>
        <v>425.42739899999998</v>
      </c>
      <c r="J117" s="266">
        <f>'Participant D - O'!E155</f>
        <v>380.32540899999998</v>
      </c>
      <c r="K117" s="267">
        <f>'Participant D - O'!E173</f>
        <v>288.14211999999998</v>
      </c>
      <c r="M117" s="225"/>
      <c r="N117" s="232" t="s">
        <v>96</v>
      </c>
      <c r="O117" s="255">
        <f>'Participant D - O'!J11</f>
        <v>21366.20117</v>
      </c>
      <c r="P117" s="256">
        <f>'Participant D - O'!J29</f>
        <v>19863.177729999999</v>
      </c>
      <c r="Q117" s="255">
        <f>'Participant D - O'!J47</f>
        <v>18385.48633</v>
      </c>
      <c r="R117" s="256">
        <f>'Participant D - O'!J65</f>
        <v>17496.421880000002</v>
      </c>
      <c r="S117" s="255">
        <f>'Participant D - O'!J83</f>
        <v>16837.23633</v>
      </c>
      <c r="T117" s="256">
        <f>'Participant D - O'!J101</f>
        <v>15788.967769999999</v>
      </c>
      <c r="U117" s="255">
        <f>'Participant D - O'!J119</f>
        <v>14496.240229999999</v>
      </c>
      <c r="V117" s="256">
        <f>'Participant D - O'!J137</f>
        <v>13303.4668</v>
      </c>
      <c r="W117" s="255">
        <f>'Participant D - O'!J155</f>
        <v>10370.34863</v>
      </c>
      <c r="X117" s="256">
        <f>'Participant D - O'!J173</f>
        <v>5972.1196289999998</v>
      </c>
      <c r="Z117" s="225"/>
      <c r="AA117" s="235" t="s">
        <v>96</v>
      </c>
      <c r="AB117" s="242">
        <f>'Participant D - O'!O11</f>
        <v>2592324.6690000002</v>
      </c>
      <c r="AC117" s="239">
        <f t="shared" si="3"/>
        <v>2592.3246690000001</v>
      </c>
      <c r="AD117" s="290">
        <v>2585.4146099999998</v>
      </c>
      <c r="AE117" s="289">
        <f>AVERAGE(AD117:AD119)-AVERAGE(AC117:AC119)</f>
        <v>50.272510666667131</v>
      </c>
      <c r="AF117">
        <f>AE117/AVERAGE(AD117:AD119)</f>
        <v>1.9391516366735972E-2</v>
      </c>
      <c r="AG117">
        <f>ABS(AF117)*100</f>
        <v>1.9391516366735972</v>
      </c>
      <c r="AM117" s="200"/>
      <c r="AN117" s="200"/>
      <c r="AO117" s="206"/>
    </row>
    <row r="118" spans="1:41" x14ac:dyDescent="0.25">
      <c r="A118" s="217" t="s">
        <v>97</v>
      </c>
      <c r="B118" s="268">
        <f>'Participant D - O'!E12</f>
        <v>522.888733</v>
      </c>
      <c r="C118" s="269">
        <f>'Participant D - O'!E30</f>
        <v>505.999908</v>
      </c>
      <c r="D118" s="268">
        <f>'Participant D - O'!E48</f>
        <v>491.56527699999998</v>
      </c>
      <c r="E118" s="269">
        <f>'Participant D - O'!E66</f>
        <v>474.25183099999998</v>
      </c>
      <c r="F118" s="268">
        <f>'Participant D - O'!E84</f>
        <v>464.93228099999999</v>
      </c>
      <c r="G118" s="269">
        <f>'Participant D - O'!E102</f>
        <v>454.697968</v>
      </c>
      <c r="H118" s="268">
        <f>'Participant D - O'!E120</f>
        <v>439.16137700000002</v>
      </c>
      <c r="I118" s="269">
        <f>'Participant D - O'!E138</f>
        <v>414.17898600000001</v>
      </c>
      <c r="J118" s="268">
        <f>'Participant D - O'!E156</f>
        <v>372.48992900000002</v>
      </c>
      <c r="K118" s="269">
        <f>'Participant D - O'!E174</f>
        <v>306.076843</v>
      </c>
      <c r="M118" s="225"/>
      <c r="N118" s="233" t="s">
        <v>97</v>
      </c>
      <c r="O118" s="257">
        <f>'Participant D - O'!J12</f>
        <v>20677.042969999999</v>
      </c>
      <c r="P118" s="258">
        <f>'Participant D - O'!J30</f>
        <v>19236.447270000001</v>
      </c>
      <c r="Q118" s="257">
        <f>'Participant D - O'!J48</f>
        <v>17909.207030000001</v>
      </c>
      <c r="R118" s="258">
        <f>'Participant D - O'!J66</f>
        <v>16572.332030000001</v>
      </c>
      <c r="S118" s="257">
        <f>'Participant D - O'!J84</f>
        <v>15809.502930000001</v>
      </c>
      <c r="T118" s="258">
        <f>'Participant D - O'!J102</f>
        <v>15262.441409999999</v>
      </c>
      <c r="U118" s="257">
        <f>'Participant D - O'!J120</f>
        <v>14265.153319999999</v>
      </c>
      <c r="V118" s="258">
        <f>'Participant D - O'!J138</f>
        <v>12862.190430000001</v>
      </c>
      <c r="W118" s="257">
        <f>'Participant D - O'!J156</f>
        <v>10250.53613</v>
      </c>
      <c r="X118" s="258">
        <f>'Participant D - O'!J174</f>
        <v>6297.2211909999996</v>
      </c>
      <c r="Z118" s="225"/>
      <c r="AA118" s="236" t="s">
        <v>97</v>
      </c>
      <c r="AB118" s="243">
        <f>'Participant D - O'!O12</f>
        <v>2511385.1329999999</v>
      </c>
      <c r="AC118" s="240">
        <f t="shared" si="3"/>
        <v>2511.3851329999998</v>
      </c>
      <c r="AD118" s="290">
        <v>2594.4134340000001</v>
      </c>
      <c r="AE118" s="198"/>
      <c r="AM118" s="200"/>
      <c r="AO118" s="206"/>
    </row>
    <row r="119" spans="1:41" x14ac:dyDescent="0.25">
      <c r="A119" s="218" t="s">
        <v>98</v>
      </c>
      <c r="B119" s="270">
        <f>'Participant D - O'!E13</f>
        <v>527.52533000000005</v>
      </c>
      <c r="C119" s="271">
        <f>'Participant D - O'!E31</f>
        <v>511.10678100000001</v>
      </c>
      <c r="D119" s="270">
        <f>'Participant D - O'!E49</f>
        <v>496.86050399999999</v>
      </c>
      <c r="E119" s="271">
        <f>'Participant D - O'!E67</f>
        <v>480.839111</v>
      </c>
      <c r="F119" s="270">
        <f>'Participant D - O'!E85</f>
        <v>473.27401700000001</v>
      </c>
      <c r="G119" s="271">
        <f>'Participant D - O'!E103</f>
        <v>463.98034699999999</v>
      </c>
      <c r="H119" s="270">
        <f>'Participant D - O'!E121</f>
        <v>438.68914799999999</v>
      </c>
      <c r="I119" s="271">
        <f>'Participant D - O'!E139</f>
        <v>414.83785999999998</v>
      </c>
      <c r="J119" s="270">
        <f>'Participant D - O'!E157</f>
        <v>369.84780899999998</v>
      </c>
      <c r="K119" s="271">
        <f>'Participant D - O'!E175</f>
        <v>278.73284899999999</v>
      </c>
      <c r="M119" s="225"/>
      <c r="N119" s="234" t="s">
        <v>98</v>
      </c>
      <c r="O119" s="259">
        <f>'Participant D - O'!J13</f>
        <v>20973.128909999999</v>
      </c>
      <c r="P119" s="260">
        <f>'Participant D - O'!J31</f>
        <v>19462.177729999999</v>
      </c>
      <c r="Q119" s="259">
        <f>'Participant D - O'!J49</f>
        <v>18130.15625</v>
      </c>
      <c r="R119" s="260">
        <f>'Participant D - O'!J67</f>
        <v>16839.353520000001</v>
      </c>
      <c r="S119" s="259">
        <f>'Participant D - O'!J85</f>
        <v>16044.221680000001</v>
      </c>
      <c r="T119" s="260">
        <f>'Participant D - O'!J103</f>
        <v>15141.27051</v>
      </c>
      <c r="U119" s="259">
        <f>'Participant D - O'!J121</f>
        <v>14280.403319999999</v>
      </c>
      <c r="V119" s="260">
        <f>'Participant D - O'!J139</f>
        <v>12969.860350000001</v>
      </c>
      <c r="W119" s="259">
        <f>'Participant D - O'!J157</f>
        <v>10362.282230000001</v>
      </c>
      <c r="X119" s="260">
        <f>'Participant D - O'!J175</f>
        <v>5787.9145509999998</v>
      </c>
      <c r="Z119" s="225"/>
      <c r="AA119" s="237" t="s">
        <v>98</v>
      </c>
      <c r="AB119" s="244">
        <f>'Participant D - O'!O13</f>
        <v>2522973.36</v>
      </c>
      <c r="AC119" s="241">
        <f t="shared" si="3"/>
        <v>2522.97336</v>
      </c>
      <c r="AD119" s="290">
        <v>2597.67265</v>
      </c>
      <c r="AE119" s="198"/>
      <c r="AM119" s="200"/>
      <c r="AO119" s="206"/>
    </row>
    <row r="120" spans="1:41" x14ac:dyDescent="0.25">
      <c r="A120" s="216" t="s">
        <v>99</v>
      </c>
      <c r="B120" s="266">
        <f>'Participant E (TR) - O'!E11</f>
        <v>275.124146</v>
      </c>
      <c r="C120" s="267">
        <f>'Participant E (TR) - O'!E29</f>
        <v>278.09628300000003</v>
      </c>
      <c r="D120" s="266">
        <f>'Participant E (TR) - O'!E47</f>
        <v>274.04632600000002</v>
      </c>
      <c r="E120" s="267">
        <f>'Participant E (TR) - O'!E65</f>
        <v>259.53662100000003</v>
      </c>
      <c r="F120" s="266">
        <f>'Participant E (TR) - O'!E83</f>
        <v>239.809372</v>
      </c>
      <c r="G120" s="267">
        <f>'Participant E (TR) - O'!E101</f>
        <v>223.53509500000001</v>
      </c>
      <c r="H120" s="266">
        <f>'Participant E (TR) - O'!E119</f>
        <v>210.37970000000001</v>
      </c>
      <c r="I120" s="267">
        <f>'Participant E (TR) - O'!E137</f>
        <v>199.04972799999999</v>
      </c>
      <c r="J120" s="266">
        <f>'Participant E (TR) - O'!E155</f>
        <v>180.456467</v>
      </c>
      <c r="K120" s="267">
        <f>'Participant E (TR) - O'!E173</f>
        <v>141.37988300000001</v>
      </c>
      <c r="M120" s="225"/>
      <c r="N120" s="232" t="s">
        <v>99</v>
      </c>
      <c r="O120" s="255">
        <f>'Participant E (TR) - O'!J11</f>
        <v>32612.342720000001</v>
      </c>
      <c r="P120" s="256">
        <f>'Participant E (TR) - O'!J29</f>
        <v>28590.097669999999</v>
      </c>
      <c r="Q120" s="255">
        <f>'Participant E (TR) - O'!J47</f>
        <v>24594.245729999999</v>
      </c>
      <c r="R120" s="256">
        <f>'Participant E (TR) - O'!J65</f>
        <v>20684.847119999999</v>
      </c>
      <c r="S120" s="255">
        <f>'Participant E (TR) - O'!J83</f>
        <v>17002.344079999999</v>
      </c>
      <c r="T120" s="256">
        <f>'Participant E (TR) - O'!J101</f>
        <v>13593.34938</v>
      </c>
      <c r="U120" s="255">
        <f>'Participant E (TR) - O'!J119</f>
        <v>10391.799000000001</v>
      </c>
      <c r="V120" s="256">
        <f>'Participant E (TR) - O'!J137</f>
        <v>7402.321046</v>
      </c>
      <c r="W120" s="255">
        <f>'Participant E (TR) - O'!J155</f>
        <v>4562.9317860000001</v>
      </c>
      <c r="X120" s="256">
        <f>'Participant E (TR) - O'!J173</f>
        <v>2000.309747</v>
      </c>
      <c r="Z120" s="225"/>
      <c r="AA120" s="235" t="s">
        <v>99</v>
      </c>
      <c r="AB120" s="242">
        <f>'Participant E (TR) - O'!O11</f>
        <v>556953.63470000005</v>
      </c>
      <c r="AC120" s="239">
        <f t="shared" si="3"/>
        <v>556.95363470000007</v>
      </c>
      <c r="AD120" s="290">
        <v>551.06534640000007</v>
      </c>
      <c r="AE120" s="289">
        <f>AVERAGE(AD120:AD122)-AVERAGE(AC120:AC122)</f>
        <v>-10.483506333333253</v>
      </c>
      <c r="AF120">
        <f>AE120/AVERAGE(AD120:AD122)</f>
        <v>-1.9180837049880085E-2</v>
      </c>
      <c r="AG120">
        <f>ABS(AF120)*100</f>
        <v>1.9180837049880086</v>
      </c>
      <c r="AM120" s="200"/>
      <c r="AN120" s="200"/>
      <c r="AO120" s="206"/>
    </row>
    <row r="121" spans="1:41" x14ac:dyDescent="0.25">
      <c r="A121" s="217" t="s">
        <v>100</v>
      </c>
      <c r="B121" s="268">
        <f>'Participant E (TR) - O'!E12</f>
        <v>274.27862499999998</v>
      </c>
      <c r="C121" s="269">
        <f>'Participant E (TR) - O'!E30</f>
        <v>277.592285</v>
      </c>
      <c r="D121" s="268">
        <f>'Participant E (TR) - O'!E48</f>
        <v>273.27066000000002</v>
      </c>
      <c r="E121" s="269">
        <f>'Participant E (TR) - O'!E66</f>
        <v>259.07873499999999</v>
      </c>
      <c r="F121" s="268">
        <f>'Participant E (TR) - O'!E84</f>
        <v>238.768066</v>
      </c>
      <c r="G121" s="269">
        <f>'Participant E (TR) - O'!E102</f>
        <v>221.84979200000001</v>
      </c>
      <c r="H121" s="268">
        <f>'Participant E (TR) - O'!E120</f>
        <v>207.757721</v>
      </c>
      <c r="I121" s="269">
        <f>'Participant E (TR) - O'!E138</f>
        <v>195.905731</v>
      </c>
      <c r="J121" s="268">
        <f>'Participant E (TR) - O'!E156</f>
        <v>179.56868</v>
      </c>
      <c r="K121" s="269">
        <f>'Participant E (TR) - O'!E174</f>
        <v>142.53465299999999</v>
      </c>
      <c r="M121" s="225"/>
      <c r="N121" s="233" t="s">
        <v>100</v>
      </c>
      <c r="O121" s="257">
        <f>'Participant E (TR) - O'!J12</f>
        <v>32540.47392</v>
      </c>
      <c r="P121" s="258">
        <f>'Participant E (TR) - O'!J30</f>
        <v>28529.231609999999</v>
      </c>
      <c r="Q121" s="257">
        <f>'Participant E (TR) - O'!J48</f>
        <v>24545.014179999998</v>
      </c>
      <c r="R121" s="258">
        <f>'Participant E (TR) - O'!J66</f>
        <v>20649.901760000001</v>
      </c>
      <c r="S121" s="257">
        <f>'Participant E (TR) - O'!J84</f>
        <v>16971.92943</v>
      </c>
      <c r="T121" s="258">
        <f>'Participant E (TR) - O'!J102</f>
        <v>13578.00317</v>
      </c>
      <c r="U121" s="257">
        <f>'Participant E (TR) - O'!J120</f>
        <v>10389.17245</v>
      </c>
      <c r="V121" s="258">
        <f>'Participant E (TR) - O'!J138</f>
        <v>7436.6166279999998</v>
      </c>
      <c r="W121" s="257">
        <f>'Participant E (TR) - O'!J156</f>
        <v>4635.7336349999996</v>
      </c>
      <c r="X121" s="258">
        <f>'Participant E (TR) - O'!J174</f>
        <v>2078.2025239999998</v>
      </c>
      <c r="Z121" s="225"/>
      <c r="AA121" s="236" t="s">
        <v>100</v>
      </c>
      <c r="AB121" s="243">
        <f>'Participant E (TR) - O'!O12</f>
        <v>552635.71519999998</v>
      </c>
      <c r="AC121" s="240">
        <f t="shared" si="3"/>
        <v>552.63571519999994</v>
      </c>
      <c r="AD121" s="290">
        <v>539.37552900000003</v>
      </c>
      <c r="AE121" s="198"/>
      <c r="AM121" s="200"/>
      <c r="AO121" s="206"/>
    </row>
    <row r="122" spans="1:41" x14ac:dyDescent="0.25">
      <c r="A122" s="218" t="s">
        <v>101</v>
      </c>
      <c r="B122" s="270">
        <f>'Participant E (TR) - O'!E13</f>
        <v>279.13906900000001</v>
      </c>
      <c r="C122" s="271">
        <f>'Participant E (TR) - O'!E31</f>
        <v>281.55938700000002</v>
      </c>
      <c r="D122" s="270">
        <f>'Participant E (TR) - O'!E49</f>
        <v>275.88180499999999</v>
      </c>
      <c r="E122" s="271">
        <f>'Participant E (TR) - O'!E67</f>
        <v>259.62652600000001</v>
      </c>
      <c r="F122" s="270">
        <f>'Participant E (TR) - O'!E85</f>
        <v>239.26664700000001</v>
      </c>
      <c r="G122" s="271">
        <f>'Participant E (TR) - O'!E103</f>
        <v>223.267517</v>
      </c>
      <c r="H122" s="270">
        <f>'Participant E (TR) - O'!E121</f>
        <v>209.36532600000001</v>
      </c>
      <c r="I122" s="271">
        <f>'Participant E (TR) - O'!E139</f>
        <v>197.99681100000001</v>
      </c>
      <c r="J122" s="270">
        <f>'Participant E (TR) - O'!E157</f>
        <v>179.71246300000001</v>
      </c>
      <c r="K122" s="271">
        <f>'Participant E (TR) - O'!E175</f>
        <v>143.47624200000001</v>
      </c>
      <c r="M122" s="225"/>
      <c r="N122" s="234" t="s">
        <v>101</v>
      </c>
      <c r="O122" s="259">
        <f>'Participant E (TR) - O'!J13</f>
        <v>32679.763630000001</v>
      </c>
      <c r="P122" s="260">
        <f>'Participant E (TR) - O'!J31</f>
        <v>28623.202689999998</v>
      </c>
      <c r="Q122" s="259">
        <f>'Participant E (TR) - O'!J49</f>
        <v>24600.02821</v>
      </c>
      <c r="R122" s="260">
        <f>'Participant E (TR) - O'!J67</f>
        <v>20667.82257</v>
      </c>
      <c r="S122" s="259">
        <f>'Participant E (TR) - O'!J85</f>
        <v>16987.50044</v>
      </c>
      <c r="T122" s="260">
        <f>'Participant E (TR) - O'!J103</f>
        <v>13587.533390000001</v>
      </c>
      <c r="U122" s="259">
        <f>'Participant E (TR) - O'!J121</f>
        <v>10389.281269999999</v>
      </c>
      <c r="V122" s="260">
        <f>'Participant E (TR) - O'!J139</f>
        <v>7423.5625239999999</v>
      </c>
      <c r="W122" s="259">
        <f>'Participant E (TR) - O'!J157</f>
        <v>4606.2178880000001</v>
      </c>
      <c r="X122" s="260">
        <f>'Participant E (TR) - O'!J175</f>
        <v>2063.8099579999998</v>
      </c>
      <c r="Z122" s="225"/>
      <c r="AA122" s="237" t="s">
        <v>101</v>
      </c>
      <c r="AB122" s="244">
        <f>'Participant E (TR) - O'!O13</f>
        <v>561545.554</v>
      </c>
      <c r="AC122" s="241">
        <f t="shared" si="3"/>
        <v>561.54555400000004</v>
      </c>
      <c r="AD122" s="290">
        <v>549.24350950000007</v>
      </c>
      <c r="AE122" s="198"/>
      <c r="AM122" s="200"/>
      <c r="AO122" s="206"/>
    </row>
    <row r="123" spans="1:41" x14ac:dyDescent="0.25">
      <c r="A123" s="216" t="s">
        <v>102</v>
      </c>
      <c r="B123" s="266">
        <f>'Participant E (TH) - O'!E11</f>
        <v>369.73080399999998</v>
      </c>
      <c r="C123" s="267">
        <f>'Participant E (TH) - O'!E29</f>
        <v>352.597961</v>
      </c>
      <c r="D123" s="266">
        <f>'Participant E (TH) - O'!E47</f>
        <v>332.714966</v>
      </c>
      <c r="E123" s="267">
        <f>'Participant E (TH) - O'!E65</f>
        <v>316.99548299999998</v>
      </c>
      <c r="F123" s="266">
        <f>'Participant E (TH) - O'!E83</f>
        <v>302.63732900000002</v>
      </c>
      <c r="G123" s="267">
        <f>'Participant E (TH) - O'!E101</f>
        <v>290.64968900000002</v>
      </c>
      <c r="H123" s="266">
        <f>'Participant E (TH) - O'!E119</f>
        <v>284.81545999999997</v>
      </c>
      <c r="I123" s="267">
        <f>'Participant E (TH) - O'!E137</f>
        <v>269.74972500000001</v>
      </c>
      <c r="J123" s="266">
        <f>'Participant E (TH) - O'!E155</f>
        <v>233.26838699999999</v>
      </c>
      <c r="K123" s="267">
        <f>'Participant E (TH) - O'!E173</f>
        <v>166.08479299999999</v>
      </c>
      <c r="M123" s="225"/>
      <c r="N123" s="232" t="s">
        <v>102</v>
      </c>
      <c r="O123" s="255">
        <f>'Participant E (TH) - O'!J11</f>
        <v>10625.722659999999</v>
      </c>
      <c r="P123" s="256">
        <f>'Participant E (TH) - O'!J29</f>
        <v>9659.671875</v>
      </c>
      <c r="Q123" s="255">
        <f>'Participant E (TH) - O'!J47</f>
        <v>8522.8310550000006</v>
      </c>
      <c r="R123" s="256">
        <f>'Participant E (TH) - O'!J65</f>
        <v>7748.7744140000004</v>
      </c>
      <c r="S123" s="255">
        <f>'Participant E (TH) - O'!J83</f>
        <v>7065.0458980000003</v>
      </c>
      <c r="T123" s="256">
        <f>'Participant E (TH) - O'!J101</f>
        <v>6483.5869140000004</v>
      </c>
      <c r="U123" s="255">
        <f>'Participant E (TH) - O'!J119</f>
        <v>6186.7597660000001</v>
      </c>
      <c r="V123" s="256">
        <f>'Participant E (TH) - O'!J137</f>
        <v>5538.4873049999997</v>
      </c>
      <c r="W123" s="255">
        <f>'Participant E (TH) - O'!J155</f>
        <v>4169.6567379999997</v>
      </c>
      <c r="X123" s="256">
        <f>'Participant E (TH) - O'!J173</f>
        <v>2117.6704100000002</v>
      </c>
      <c r="Z123" s="225"/>
      <c r="AA123" s="235" t="s">
        <v>102</v>
      </c>
      <c r="AB123" s="242">
        <f>'Participant E (TH) - O'!O11</f>
        <v>899285.73210000002</v>
      </c>
      <c r="AC123" s="239">
        <f t="shared" si="3"/>
        <v>899.28573210000002</v>
      </c>
      <c r="AD123" s="290">
        <v>877.88286659999994</v>
      </c>
      <c r="AE123" s="289">
        <f>AVERAGE(AD123:AD125)-AVERAGE(AC123:AC125)</f>
        <v>-10.652014633333351</v>
      </c>
      <c r="AF123">
        <f>AE123/AVERAGE(AD123:AD125)</f>
        <v>-1.21174419124635E-2</v>
      </c>
      <c r="AG123">
        <f>ABS(AF123)*100</f>
        <v>1.21174419124635</v>
      </c>
      <c r="AM123" s="200"/>
      <c r="AN123" s="200"/>
      <c r="AO123" s="206"/>
    </row>
    <row r="124" spans="1:41" x14ac:dyDescent="0.25">
      <c r="A124" s="217" t="s">
        <v>103</v>
      </c>
      <c r="B124" s="268">
        <f>'Participant E (TH) - O'!E12</f>
        <v>373.51916499999999</v>
      </c>
      <c r="C124" s="269">
        <f>'Participant E (TH) - O'!E30</f>
        <v>353.27053799999999</v>
      </c>
      <c r="D124" s="268">
        <f>'Participant E (TH) - O'!E48</f>
        <v>331.19851699999998</v>
      </c>
      <c r="E124" s="269">
        <f>'Participant E (TH) - O'!E66</f>
        <v>315.16039999999998</v>
      </c>
      <c r="F124" s="268">
        <f>'Participant E (TH) - O'!E84</f>
        <v>300.43023699999998</v>
      </c>
      <c r="G124" s="269">
        <f>'Participant E (TH) - O'!E102</f>
        <v>288.99295000000001</v>
      </c>
      <c r="H124" s="268">
        <f>'Participant E (TH) - O'!E120</f>
        <v>283.09552000000002</v>
      </c>
      <c r="I124" s="269">
        <f>'Participant E (TH) - O'!E138</f>
        <v>267.19955399999998</v>
      </c>
      <c r="J124" s="268">
        <f>'Participant E (TH) - O'!E156</f>
        <v>230.82363900000001</v>
      </c>
      <c r="K124" s="269">
        <f>'Participant E (TH) - O'!E174</f>
        <v>161.52056899999999</v>
      </c>
      <c r="M124" s="225"/>
      <c r="N124" s="233" t="s">
        <v>103</v>
      </c>
      <c r="O124" s="257">
        <f>'Participant E (TH) - O'!J12</f>
        <v>10183.992190000001</v>
      </c>
      <c r="P124" s="258">
        <f>'Participant E (TH) - O'!J30</f>
        <v>9510.2705079999996</v>
      </c>
      <c r="Q124" s="257">
        <f>'Participant E (TH) - O'!J48</f>
        <v>8459.2421880000002</v>
      </c>
      <c r="R124" s="258">
        <f>'Participant E (TH) - O'!J66</f>
        <v>7673.5273440000001</v>
      </c>
      <c r="S124" s="257">
        <f>'Participant E (TH) - O'!J84</f>
        <v>6901.0786129999997</v>
      </c>
      <c r="T124" s="258">
        <f>'Participant E (TH) - O'!J102</f>
        <v>6398.9653319999998</v>
      </c>
      <c r="U124" s="257">
        <f>'Participant E (TH) - O'!J120</f>
        <v>6115.9575199999999</v>
      </c>
      <c r="V124" s="258">
        <f>'Participant E (TH) - O'!J138</f>
        <v>5451.1684569999998</v>
      </c>
      <c r="W124" s="257">
        <f>'Participant E (TH) - O'!J156</f>
        <v>4086.561279</v>
      </c>
      <c r="X124" s="258">
        <f>'Participant E (TH) - O'!J174</f>
        <v>2026.458374</v>
      </c>
      <c r="Z124" s="225"/>
      <c r="AA124" s="236" t="s">
        <v>103</v>
      </c>
      <c r="AB124" s="243">
        <f>'Participant E (TH) - O'!O12</f>
        <v>884594.82479999994</v>
      </c>
      <c r="AC124" s="240">
        <f t="shared" si="3"/>
        <v>884.59482479999997</v>
      </c>
      <c r="AD124" s="290">
        <v>880.70440769999993</v>
      </c>
      <c r="AE124" s="198"/>
      <c r="AM124" s="200"/>
      <c r="AO124" s="206"/>
    </row>
    <row r="125" spans="1:41" x14ac:dyDescent="0.25">
      <c r="A125" s="218" t="s">
        <v>104</v>
      </c>
      <c r="B125" s="270">
        <f>'Participant E (TH) - O'!E13</f>
        <v>366.64984099999998</v>
      </c>
      <c r="C125" s="271">
        <f>'Participant E (TH) - O'!E31</f>
        <v>350.64547700000003</v>
      </c>
      <c r="D125" s="270">
        <f>'Participant E (TH) - O'!E49</f>
        <v>330.76409899999999</v>
      </c>
      <c r="E125" s="271">
        <f>'Participant E (TH) - O'!E67</f>
        <v>315.11599699999999</v>
      </c>
      <c r="F125" s="270">
        <f>'Participant E (TH) - O'!E85</f>
        <v>300.32824699999998</v>
      </c>
      <c r="G125" s="271">
        <f>'Participant E (TH) - O'!E103</f>
        <v>287.540344</v>
      </c>
      <c r="H125" s="270">
        <f>'Participant E (TH) - O'!E121</f>
        <v>281.91372699999999</v>
      </c>
      <c r="I125" s="271">
        <f>'Participant E (TH) - O'!E139</f>
        <v>267.02456699999999</v>
      </c>
      <c r="J125" s="270">
        <f>'Participant E (TH) - O'!E157</f>
        <v>231.19158899999999</v>
      </c>
      <c r="K125" s="271">
        <f>'Participant E (TH) - O'!E175</f>
        <v>161.63961800000001</v>
      </c>
      <c r="M125" s="225"/>
      <c r="N125" s="234" t="s">
        <v>104</v>
      </c>
      <c r="O125" s="259">
        <f>'Participant E (TH) - O'!J13</f>
        <v>10434.170899999999</v>
      </c>
      <c r="P125" s="260">
        <f>'Participant E (TH) - O'!J31</f>
        <v>9547.9228519999997</v>
      </c>
      <c r="Q125" s="259">
        <f>'Participant E (TH) - O'!J49</f>
        <v>8427.8613280000009</v>
      </c>
      <c r="R125" s="260">
        <f>'Participant E (TH) - O'!J67</f>
        <v>7615.9887699999999</v>
      </c>
      <c r="S125" s="259">
        <f>'Participant E (TH) - O'!J85</f>
        <v>6954.5102539999998</v>
      </c>
      <c r="T125" s="260">
        <f>'Participant E (TH) - O'!J103</f>
        <v>6363.7680659999996</v>
      </c>
      <c r="U125" s="259">
        <f>'Participant E (TH) - O'!J121</f>
        <v>6089.0048829999996</v>
      </c>
      <c r="V125" s="260">
        <f>'Participant E (TH) - O'!J139</f>
        <v>5432.3056640000004</v>
      </c>
      <c r="W125" s="259">
        <f>'Participant E (TH) - O'!J157</f>
        <v>4099.4072269999997</v>
      </c>
      <c r="X125" s="260">
        <f>'Participant E (TH) - O'!J175</f>
        <v>2008.857422</v>
      </c>
      <c r="Z125" s="225"/>
      <c r="AA125" s="237" t="s">
        <v>104</v>
      </c>
      <c r="AB125" s="244">
        <f>'Participant E (TH) - O'!O13</f>
        <v>885269.38740000001</v>
      </c>
      <c r="AC125" s="241">
        <f t="shared" si="3"/>
        <v>885.26938740000003</v>
      </c>
      <c r="AD125" s="290">
        <v>878.60662609999997</v>
      </c>
      <c r="AE125" s="198"/>
      <c r="AM125" s="200"/>
      <c r="AO125" s="206"/>
    </row>
    <row r="126" spans="1:41" x14ac:dyDescent="0.25">
      <c r="A126" s="216" t="s">
        <v>111</v>
      </c>
      <c r="B126" s="266">
        <f>'Participant E (TF1) - O'!E11</f>
        <v>511.368225</v>
      </c>
      <c r="C126" s="267">
        <f>'Participant E (TF1) - O'!E29</f>
        <v>494.00259399999999</v>
      </c>
      <c r="D126" s="266">
        <f>'Participant E (TF1) - O'!E47</f>
        <v>471.81878699999999</v>
      </c>
      <c r="E126" s="267">
        <f>'Participant E (TF1) - O'!E65</f>
        <v>445.42266799999999</v>
      </c>
      <c r="F126" s="266">
        <f>'Participant E (TF1) - O'!E83</f>
        <v>415.16418499999997</v>
      </c>
      <c r="G126" s="267">
        <f>'Participant E (TF1) - O'!E101</f>
        <v>386.48706099999998</v>
      </c>
      <c r="H126" s="266">
        <f>'Participant E (TF1) - O'!E119</f>
        <v>353.86239599999999</v>
      </c>
      <c r="I126" s="267">
        <f>'Participant E (TF1) - O'!E137</f>
        <v>307.07687399999998</v>
      </c>
      <c r="J126" s="266">
        <f>'Participant E (TF1) - O'!E155</f>
        <v>247.64898700000001</v>
      </c>
      <c r="K126" s="267">
        <f>'Participant E (TF1) - O'!E173</f>
        <v>166.15142800000001</v>
      </c>
      <c r="M126" s="225"/>
      <c r="N126" s="232" t="s">
        <v>111</v>
      </c>
      <c r="O126" s="255">
        <f>'Participant E (TF1) - O'!J11</f>
        <v>19708.367190000001</v>
      </c>
      <c r="P126" s="256">
        <f>'Participant E (TF1) - O'!J29</f>
        <v>18604.535159999999</v>
      </c>
      <c r="Q126" s="255">
        <f>'Participant E (TF1) - O'!J47</f>
        <v>17096.779299999998</v>
      </c>
      <c r="R126" s="256">
        <f>'Participant E (TF1) - O'!J65</f>
        <v>15279.7832</v>
      </c>
      <c r="S126" s="255">
        <f>'Participant E (TF1) - O'!J83</f>
        <v>13352.98047</v>
      </c>
      <c r="T126" s="256">
        <f>'Participant E (TF1) - O'!J101</f>
        <v>11511.597659999999</v>
      </c>
      <c r="U126" s="255">
        <f>'Participant E (TF1) - O'!J119</f>
        <v>9636.6835940000001</v>
      </c>
      <c r="V126" s="256">
        <f>'Participant E (TF1) - O'!J137</f>
        <v>7304.8110349999997</v>
      </c>
      <c r="W126" s="255">
        <f>'Participant E (TF1) - O'!J155</f>
        <v>4620.3173829999996</v>
      </c>
      <c r="X126" s="256">
        <f>'Participant E (TF1) - O'!J173</f>
        <v>2128.3366700000001</v>
      </c>
      <c r="Z126" s="225"/>
      <c r="AA126" s="235" t="s">
        <v>111</v>
      </c>
      <c r="AB126" s="242">
        <f>'Participant E (TF1) - O'!O11</f>
        <v>1636449.392</v>
      </c>
      <c r="AC126" s="239">
        <f t="shared" si="3"/>
        <v>1636.449392</v>
      </c>
      <c r="AD126" s="290">
        <v>1611.737001</v>
      </c>
      <c r="AE126" s="289">
        <f>AVERAGE(AD126:AD128)-AVERAGE(AC126:AC128)</f>
        <v>-2.4822213333334275</v>
      </c>
      <c r="AF126">
        <f>AE126/AVERAGE(AD126:AD128)</f>
        <v>-1.5238223280533293E-3</v>
      </c>
      <c r="AG126">
        <f>ABS(AF126)*100</f>
        <v>0.15238223280533292</v>
      </c>
      <c r="AM126" s="200"/>
      <c r="AN126" s="200"/>
      <c r="AO126" s="206"/>
    </row>
    <row r="127" spans="1:41" x14ac:dyDescent="0.25">
      <c r="A127" s="217" t="s">
        <v>112</v>
      </c>
      <c r="B127" s="268">
        <f>'Participant E (TF1) - O'!E12</f>
        <v>511.16247600000003</v>
      </c>
      <c r="C127" s="269">
        <f>'Participant E (TF1) - O'!E30</f>
        <v>493.22885100000002</v>
      </c>
      <c r="D127" s="268">
        <f>'Participant E (TF1) - O'!E48</f>
        <v>473.321686</v>
      </c>
      <c r="E127" s="269">
        <f>'Participant E (TF1) - O'!E66</f>
        <v>444.90380900000002</v>
      </c>
      <c r="F127" s="268">
        <f>'Participant E (TF1) - O'!E84</f>
        <v>414.10339399999998</v>
      </c>
      <c r="G127" s="269">
        <f>'Participant E (TF1) - O'!E102</f>
        <v>382.90280200000001</v>
      </c>
      <c r="H127" s="268">
        <f>'Participant E (TF1) - O'!E120</f>
        <v>349.26251200000002</v>
      </c>
      <c r="I127" s="269">
        <f>'Participant E (TF1) - O'!E138</f>
        <v>300.82424900000001</v>
      </c>
      <c r="J127" s="268">
        <f>'Participant E (TF1) - O'!E156</f>
        <v>240.34556599999999</v>
      </c>
      <c r="K127" s="269">
        <f>'Participant E (TF1) - O'!E174</f>
        <v>156.29335</v>
      </c>
      <c r="M127" s="225"/>
      <c r="N127" s="233" t="s">
        <v>112</v>
      </c>
      <c r="O127" s="257">
        <f>'Participant E (TF1) - O'!J12</f>
        <v>20369.755860000001</v>
      </c>
      <c r="P127" s="258">
        <f>'Participant E (TF1) - O'!J30</f>
        <v>18933.949219999999</v>
      </c>
      <c r="Q127" s="257">
        <f>'Participant E (TF1) - O'!J48</f>
        <v>17414.11133</v>
      </c>
      <c r="R127" s="258">
        <f>'Participant E (TF1) - O'!J66</f>
        <v>15340.98926</v>
      </c>
      <c r="S127" s="257">
        <f>'Participant E (TF1) - O'!J84</f>
        <v>13350.43555</v>
      </c>
      <c r="T127" s="258">
        <f>'Participant E (TF1) - O'!J102</f>
        <v>11398.083979999999</v>
      </c>
      <c r="U127" s="257">
        <f>'Participant E (TF1) - O'!J120</f>
        <v>9470.0683590000008</v>
      </c>
      <c r="V127" s="258">
        <f>'Participant E (TF1) - O'!J138</f>
        <v>7006.2377930000002</v>
      </c>
      <c r="W127" s="257">
        <f>'Participant E (TF1) - O'!J156</f>
        <v>4377.1997069999998</v>
      </c>
      <c r="X127" s="258">
        <f>'Participant E (TF1) - O'!J174</f>
        <v>1846.6243899999999</v>
      </c>
      <c r="Z127" s="225"/>
      <c r="AA127" s="236" t="s">
        <v>112</v>
      </c>
      <c r="AB127" s="243">
        <f>'Participant E (TF1) - O'!O12</f>
        <v>1634088.237</v>
      </c>
      <c r="AC127" s="240">
        <f t="shared" si="3"/>
        <v>1634.0882369999999</v>
      </c>
      <c r="AD127" s="290">
        <v>1636.6961999999999</v>
      </c>
      <c r="AE127" s="198"/>
      <c r="AM127" s="200"/>
      <c r="AO127" s="206"/>
    </row>
    <row r="128" spans="1:41" x14ac:dyDescent="0.25">
      <c r="A128" s="218" t="s">
        <v>113</v>
      </c>
      <c r="B128" s="270">
        <f>'Participant E (TF1) - O'!E13</f>
        <v>509.65295400000002</v>
      </c>
      <c r="C128" s="271">
        <f>'Participant E (TF1) - O'!E31</f>
        <v>495.334564</v>
      </c>
      <c r="D128" s="270">
        <f>'Participant E (TF1) - O'!E49</f>
        <v>471.05703699999998</v>
      </c>
      <c r="E128" s="271">
        <f>'Participant E (TF1) - O'!E67</f>
        <v>443.35565200000002</v>
      </c>
      <c r="F128" s="270">
        <f>'Participant E (TF1) - O'!E85</f>
        <v>428.13269000000003</v>
      </c>
      <c r="G128" s="271">
        <f>'Participant E (TF1) - O'!E103</f>
        <v>383.20016500000003</v>
      </c>
      <c r="H128" s="270">
        <f>'Participant E (TF1) - O'!E121</f>
        <v>349.00674400000003</v>
      </c>
      <c r="I128" s="271">
        <f>'Participant E (TF1) - O'!E139</f>
        <v>302.00091600000002</v>
      </c>
      <c r="J128" s="270">
        <f>'Participant E (TF1) - O'!E157</f>
        <v>241.59472700000001</v>
      </c>
      <c r="K128" s="271">
        <f>'Participant E (TF1) - O'!E175</f>
        <v>159.78360000000001</v>
      </c>
      <c r="M128" s="225"/>
      <c r="N128" s="234" t="s">
        <v>113</v>
      </c>
      <c r="O128" s="259">
        <f>'Participant E (TF1) - O'!J13</f>
        <v>20334.712889999999</v>
      </c>
      <c r="P128" s="260">
        <f>'Participant E (TF1) - O'!J31</f>
        <v>18997.10742</v>
      </c>
      <c r="Q128" s="259">
        <f>'Participant E (TF1) - O'!J49</f>
        <v>17222.203130000002</v>
      </c>
      <c r="R128" s="260">
        <f>'Participant E (TF1) - O'!J67</f>
        <v>15121.153319999999</v>
      </c>
      <c r="S128" s="259">
        <f>'Participant E (TF1) - O'!J85</f>
        <v>13054.2207</v>
      </c>
      <c r="T128" s="260">
        <f>'Participant E (TF1) - O'!J103</f>
        <v>11213.73926</v>
      </c>
      <c r="U128" s="259">
        <f>'Participant E (TF1) - O'!J121</f>
        <v>9445.8496090000008</v>
      </c>
      <c r="V128" s="260">
        <f>'Participant E (TF1) - O'!J139</f>
        <v>7069.5795900000003</v>
      </c>
      <c r="W128" s="259">
        <f>'Participant E (TF1) - O'!J157</f>
        <v>4408.7529299999997</v>
      </c>
      <c r="X128" s="260">
        <f>'Participant E (TF1) - O'!J175</f>
        <v>1889.891357</v>
      </c>
      <c r="Z128" s="225"/>
      <c r="AA128" s="237" t="s">
        <v>113</v>
      </c>
      <c r="AB128" s="244">
        <f>'Participant E (TF1) - O'!O13</f>
        <v>1623741.2220000001</v>
      </c>
      <c r="AC128" s="241">
        <f t="shared" si="3"/>
        <v>1623.7412220000001</v>
      </c>
      <c r="AD128" s="290">
        <v>1638.3989859999999</v>
      </c>
      <c r="AE128" s="198"/>
      <c r="AM128" s="200"/>
      <c r="AO128" s="206"/>
    </row>
    <row r="129" spans="1:43" x14ac:dyDescent="0.25">
      <c r="A129" s="216" t="s">
        <v>114</v>
      </c>
      <c r="B129" s="266">
        <f>'Participant E (TF2) - O'!E11</f>
        <v>535.33978300000001</v>
      </c>
      <c r="C129" s="267" t="str">
        <f>'Participant E (TF2) - O'!E29</f>
        <v>N/A</v>
      </c>
      <c r="D129" s="266">
        <f>'Participant E (TF2) - O'!E47</f>
        <v>490.92126500000001</v>
      </c>
      <c r="E129" s="267">
        <f>'Participant E (TF2) - O'!E65</f>
        <v>469.203033</v>
      </c>
      <c r="F129" s="266">
        <f>'Participant E (TF2) - O'!E83</f>
        <v>442.67843599999998</v>
      </c>
      <c r="G129" s="267">
        <f>'Participant E (TF2) - O'!E101</f>
        <v>414.07696499999997</v>
      </c>
      <c r="H129" s="266">
        <f>'Participant E (TF2) - O'!E119</f>
        <v>381.78607199999999</v>
      </c>
      <c r="I129" s="267">
        <f>'Participant E (TF2) - O'!E137</f>
        <v>345.08963</v>
      </c>
      <c r="J129" s="266">
        <f>'Participant E (TF2) - O'!E155</f>
        <v>296.18713400000001</v>
      </c>
      <c r="K129" s="267">
        <f>'Participant E (TF2) - O'!E173</f>
        <v>226.66119399999999</v>
      </c>
      <c r="M129" s="225"/>
      <c r="N129" s="232" t="s">
        <v>114</v>
      </c>
      <c r="O129" s="255">
        <f>'Participant E (TF2) - O'!J11</f>
        <v>22321.611327999999</v>
      </c>
      <c r="P129" s="256" t="str">
        <f>'Participant E (TF2) - O'!J29</f>
        <v>N/A</v>
      </c>
      <c r="Q129" s="255">
        <f>'Participant E (TF2) - O'!J47</f>
        <v>18453.652343999998</v>
      </c>
      <c r="R129" s="256">
        <f>'Participant E (TF2) - O'!J65</f>
        <v>16808.105468999998</v>
      </c>
      <c r="S129" s="255">
        <f>'Participant E (TF2) - O'!J83</f>
        <v>14966.280273</v>
      </c>
      <c r="T129" s="256">
        <f>'Participant E (TF2) - O'!J101</f>
        <v>13099.801758</v>
      </c>
      <c r="U129" s="255">
        <f>'Participant E (TF2) - O'!J119</f>
        <v>11188.068359000001</v>
      </c>
      <c r="V129" s="256">
        <f>'Participant E (TF2) - O'!J137</f>
        <v>9156.3730469999991</v>
      </c>
      <c r="W129" s="255">
        <f>'Participant E (TF2) - O'!J155</f>
        <v>6692.4663090000004</v>
      </c>
      <c r="X129" s="256">
        <f>'Participant E (TF2) - O'!J173</f>
        <v>3699.8984380000002</v>
      </c>
      <c r="Z129" s="225"/>
      <c r="AA129" s="235" t="s">
        <v>114</v>
      </c>
      <c r="AB129" s="242">
        <f>'Participant E (TF2) - O'!O11</f>
        <v>2057318.645551</v>
      </c>
      <c r="AC129" s="239">
        <f t="shared" si="3"/>
        <v>2057.3186455509999</v>
      </c>
      <c r="AD129" s="290">
        <v>2069.13898574</v>
      </c>
      <c r="AE129" s="289">
        <f>AVERAGE(AD129:AD131)-AVERAGE(AC129:AC131)</f>
        <v>21.289874200333088</v>
      </c>
      <c r="AF129">
        <f>AE129/AVERAGE(AD129:AD131)</f>
        <v>1.0321782504989822E-2</v>
      </c>
      <c r="AG129">
        <f>ABS(AF129)*100</f>
        <v>1.0321782504989823</v>
      </c>
      <c r="AM129" s="200"/>
      <c r="AN129" s="200"/>
      <c r="AO129" s="206"/>
    </row>
    <row r="130" spans="1:43" x14ac:dyDescent="0.25">
      <c r="A130" s="217" t="s">
        <v>115</v>
      </c>
      <c r="B130" s="268">
        <f>'Participant E (TF2) - O'!E12</f>
        <v>522.98211700000002</v>
      </c>
      <c r="C130" s="269">
        <f>'Participant E (TF2) - O'!E30</f>
        <v>512.19281000000001</v>
      </c>
      <c r="D130" s="268">
        <f>'Participant E (TF2) - O'!E48</f>
        <v>511.98767099999998</v>
      </c>
      <c r="E130" s="269">
        <f>'Participant E (TF2) - O'!E66</f>
        <v>516.41162099999997</v>
      </c>
      <c r="F130" s="268">
        <f>'Participant E (TF2) - O'!E84</f>
        <v>475.045502</v>
      </c>
      <c r="G130" s="269">
        <f>'Participant E (TF2) - O'!E102</f>
        <v>462.38864100000001</v>
      </c>
      <c r="H130" s="268">
        <f>'Participant E (TF2) - O'!E120</f>
        <v>390.92605600000002</v>
      </c>
      <c r="I130" s="269">
        <f>'Participant E (TF2) - O'!E138</f>
        <v>345.71850599999999</v>
      </c>
      <c r="J130" s="268">
        <f>'Participant E (TF2) - O'!E156</f>
        <v>302.98074300000002</v>
      </c>
      <c r="K130" s="269">
        <f>'Participant E (TF2) - O'!E174</f>
        <v>224.24232499999999</v>
      </c>
      <c r="M130" s="225"/>
      <c r="N130" s="233" t="s">
        <v>115</v>
      </c>
      <c r="O130" s="257">
        <f>'Participant E (TF2) - O'!J12</f>
        <v>20790.869140999999</v>
      </c>
      <c r="P130" s="258">
        <f>'Participant E (TF2) - O'!J30</f>
        <v>20033.134765999999</v>
      </c>
      <c r="Q130" s="257">
        <f>'Participant E (TF2) - O'!J48</f>
        <v>18252.271484000001</v>
      </c>
      <c r="R130" s="258">
        <f>'Participant E (TF2) - O'!J66</f>
        <v>16633.265625</v>
      </c>
      <c r="S130" s="257">
        <f>'Participant E (TF2) - O'!J84</f>
        <v>14875.231444999999</v>
      </c>
      <c r="T130" s="258">
        <f>'Participant E (TF2) - O'!J102</f>
        <v>12472.689453000001</v>
      </c>
      <c r="U130" s="257">
        <f>'Participant E (TF2) - O'!J120</f>
        <v>11116.065430000001</v>
      </c>
      <c r="V130" s="258">
        <f>'Participant E (TF2) - O'!J138</f>
        <v>9193.8134769999997</v>
      </c>
      <c r="W130" s="257">
        <f>'Participant E (TF2) - O'!J156</f>
        <v>6582.6010740000002</v>
      </c>
      <c r="X130" s="258">
        <f>'Participant E (TF2) - O'!J174</f>
        <v>3629.9514159999999</v>
      </c>
      <c r="Z130" s="225"/>
      <c r="AA130" s="236" t="s">
        <v>115</v>
      </c>
      <c r="AB130" s="243">
        <f>'Participant E (TF2) - O'!O12</f>
        <v>2014823.9848549999</v>
      </c>
      <c r="AC130" s="240">
        <f t="shared" si="3"/>
        <v>2014.8239848549999</v>
      </c>
      <c r="AD130" s="290">
        <v>2070.8537744820001</v>
      </c>
      <c r="AE130" s="198"/>
      <c r="AM130" s="200"/>
      <c r="AO130" s="206"/>
    </row>
    <row r="131" spans="1:43" x14ac:dyDescent="0.25">
      <c r="A131" s="218" t="s">
        <v>116</v>
      </c>
      <c r="B131" s="270">
        <f>'Participant E (TF2) - O'!E13</f>
        <v>534.90570100000002</v>
      </c>
      <c r="C131" s="271">
        <f>'Participant E (TF2) - O'!E31</f>
        <v>512.26092500000004</v>
      </c>
      <c r="D131" s="270">
        <f>'Participant E (TF2) - O'!E49</f>
        <v>489.80813599999999</v>
      </c>
      <c r="E131" s="271">
        <f>'Participant E (TF2) - O'!E67</f>
        <v>469.72058099999998</v>
      </c>
      <c r="F131" s="270">
        <f>'Participant E (TF2) - O'!E85</f>
        <v>444.26898199999999</v>
      </c>
      <c r="G131" s="271">
        <f>'Participant E (TF2) - O'!E103</f>
        <v>414.34262100000001</v>
      </c>
      <c r="H131" s="270">
        <f>'Participant E (TF2) - O'!E121</f>
        <v>381.389252</v>
      </c>
      <c r="I131" s="271">
        <f>'Participant E (TF2) - O'!E139</f>
        <v>344.05246</v>
      </c>
      <c r="J131" s="270">
        <f>'Participant E (TF2) - O'!E157</f>
        <v>293.353973</v>
      </c>
      <c r="K131" s="271">
        <f>'Participant E (TF2) - O'!E175</f>
        <v>215.07963599999999</v>
      </c>
      <c r="M131" s="225"/>
      <c r="N131" s="234" t="s">
        <v>116</v>
      </c>
      <c r="O131" s="259">
        <f>'Participant E (TF2) - O'!J13</f>
        <v>22057.402343999998</v>
      </c>
      <c r="P131" s="260">
        <f>'Participant E (TF2) - O'!J31</f>
        <v>20308.417968999998</v>
      </c>
      <c r="Q131" s="259">
        <f>'Participant E (TF2) - O'!J49</f>
        <v>18487.632813</v>
      </c>
      <c r="R131" s="260">
        <f>'Participant E (TF2) - O'!J67</f>
        <v>16892.267577999999</v>
      </c>
      <c r="S131" s="259">
        <f>'Participant E (TF2) - O'!J85</f>
        <v>15076.444336</v>
      </c>
      <c r="T131" s="260">
        <f>'Participant E (TF2) - O'!J103</f>
        <v>13120.225586</v>
      </c>
      <c r="U131" s="259">
        <f>'Participant E (TF2) - O'!J121</f>
        <v>11167.446289</v>
      </c>
      <c r="V131" s="260">
        <f>'Participant E (TF2) - O'!J139</f>
        <v>9118.8779300000006</v>
      </c>
      <c r="W131" s="259">
        <f>'Participant E (TF2) - O'!J157</f>
        <v>6617.5805659999996</v>
      </c>
      <c r="X131" s="260">
        <f>'Participant E (TF2) - O'!J175</f>
        <v>3451.4379880000001</v>
      </c>
      <c r="Z131" s="225"/>
      <c r="AA131" s="237" t="s">
        <v>116</v>
      </c>
      <c r="AB131" s="244">
        <f>'Participant E (TF2) - O'!O13</f>
        <v>2051835.879825</v>
      </c>
      <c r="AC131" s="241">
        <f t="shared" si="3"/>
        <v>2051.8358798250001</v>
      </c>
      <c r="AD131" s="290">
        <v>2047.8553726099999</v>
      </c>
      <c r="AE131" s="198"/>
      <c r="AM131" s="200"/>
      <c r="AO131" s="206"/>
    </row>
    <row r="132" spans="1:43" x14ac:dyDescent="0.25">
      <c r="A132" s="216" t="s">
        <v>105</v>
      </c>
      <c r="B132" s="266">
        <f>'Participant F - O'!E11</f>
        <v>340.186127</v>
      </c>
      <c r="C132" s="267">
        <f>'Participant F - O'!E29</f>
        <v>340.87387100000001</v>
      </c>
      <c r="D132" s="266">
        <f>'Participant F - O'!E47</f>
        <v>328.79956099999998</v>
      </c>
      <c r="E132" s="267">
        <f>'Participant F - O'!E65</f>
        <v>313.20864899999998</v>
      </c>
      <c r="F132" s="266">
        <f>'Participant F - O'!E83</f>
        <v>292.00152600000001</v>
      </c>
      <c r="G132" s="267">
        <f>'Participant F - O'!E101</f>
        <v>276.52041600000001</v>
      </c>
      <c r="H132" s="266">
        <f>'Participant F - O'!E119</f>
        <v>266.73553500000003</v>
      </c>
      <c r="I132" s="267">
        <f>'Participant F - O'!E137</f>
        <v>258.88189699999998</v>
      </c>
      <c r="J132" s="266">
        <f>'Participant F - O'!E155</f>
        <v>241.064728</v>
      </c>
      <c r="K132" s="267">
        <f>'Participant F - O'!E173</f>
        <v>201.183548</v>
      </c>
      <c r="M132" s="225"/>
      <c r="N132" s="232" t="s">
        <v>105</v>
      </c>
      <c r="O132" s="255">
        <f>'Participant F - O'!J11</f>
        <v>8663.4707030000009</v>
      </c>
      <c r="P132" s="256">
        <f>'Participant F - O'!J29</f>
        <v>8693.4150389999995</v>
      </c>
      <c r="Q132" s="255">
        <f>'Participant F - O'!J47</f>
        <v>8108.982422</v>
      </c>
      <c r="R132" s="256">
        <f>'Participant F - O'!J65</f>
        <v>7291.794922</v>
      </c>
      <c r="S132" s="255">
        <f>'Participant F - O'!J83</f>
        <v>6396.939453</v>
      </c>
      <c r="T132" s="256">
        <f>'Participant F - O'!J101</f>
        <v>5832</v>
      </c>
      <c r="U132" s="255">
        <f>'Participant F - O'!J119</f>
        <v>5469.9794920000004</v>
      </c>
      <c r="V132" s="256">
        <f>'Participant F - O'!J137</f>
        <v>5137.9487300000001</v>
      </c>
      <c r="W132" s="255">
        <f>'Participant F - O'!J155</f>
        <v>4464.7231449999999</v>
      </c>
      <c r="X132" s="256">
        <f>'Participant F - O'!J173</f>
        <v>3067.5927729999999</v>
      </c>
      <c r="Z132" s="225"/>
      <c r="AA132" s="235" t="s">
        <v>105</v>
      </c>
      <c r="AB132" s="242">
        <f>'Participant F - O'!O11</f>
        <v>889107.94409999996</v>
      </c>
      <c r="AC132" s="239">
        <f t="shared" si="3"/>
        <v>889.10794409999994</v>
      </c>
      <c r="AD132" s="290">
        <v>870.29797140000005</v>
      </c>
      <c r="AE132" s="289">
        <f>AVERAGE(AD132:AD134)-AVERAGE(AC132:AC134)</f>
        <v>-3.1883370666665769</v>
      </c>
      <c r="AF132">
        <f>AE132/AVERAGE(AD132:AD134)</f>
        <v>-3.6735539983552439E-3</v>
      </c>
      <c r="AG132">
        <f>ABS(AF132)*100</f>
        <v>0.3673553998355244</v>
      </c>
      <c r="AM132" s="200"/>
      <c r="AN132" s="200"/>
      <c r="AO132" s="206"/>
    </row>
    <row r="133" spans="1:43" x14ac:dyDescent="0.25">
      <c r="A133" s="217" t="s">
        <v>106</v>
      </c>
      <c r="B133" s="268">
        <f>'Participant F - O'!E12</f>
        <v>337.42746</v>
      </c>
      <c r="C133" s="269">
        <f>'Participant F - O'!E30</f>
        <v>337.53988600000002</v>
      </c>
      <c r="D133" s="268">
        <f>'Participant F - O'!E48</f>
        <v>324.40426600000001</v>
      </c>
      <c r="E133" s="269">
        <f>'Participant F - O'!E66</f>
        <v>309.10766599999999</v>
      </c>
      <c r="F133" s="268">
        <f>'Participant F - O'!E84</f>
        <v>288.16192599999999</v>
      </c>
      <c r="G133" s="269">
        <f>'Participant F - O'!E102</f>
        <v>273.68923999999998</v>
      </c>
      <c r="H133" s="268">
        <f>'Participant F - O'!E120</f>
        <v>265.38845800000001</v>
      </c>
      <c r="I133" s="269">
        <f>'Participant F - O'!E138</f>
        <v>256.134094</v>
      </c>
      <c r="J133" s="268">
        <f>'Participant F - O'!E156</f>
        <v>235.83995100000001</v>
      </c>
      <c r="K133" s="269">
        <f>'Participant F - O'!E174</f>
        <v>190.83813499999999</v>
      </c>
      <c r="M133" s="225"/>
      <c r="N133" s="233" t="s">
        <v>106</v>
      </c>
      <c r="O133" s="257">
        <f>'Participant F - O'!J12</f>
        <v>8563.6748050000006</v>
      </c>
      <c r="P133" s="258">
        <f>'Participant F - O'!J30</f>
        <v>8541.8017579999996</v>
      </c>
      <c r="Q133" s="257">
        <f>'Participant F - O'!J48</f>
        <v>7895.1201170000004</v>
      </c>
      <c r="R133" s="258">
        <f>'Participant F - O'!J66</f>
        <v>7074.7475590000004</v>
      </c>
      <c r="S133" s="257">
        <f>'Participant F - O'!J84</f>
        <v>6265.1992190000001</v>
      </c>
      <c r="T133" s="258">
        <f>'Participant F - O'!J102</f>
        <v>5725.142578</v>
      </c>
      <c r="U133" s="257">
        <f>'Participant F - O'!J120</f>
        <v>5395.9472660000001</v>
      </c>
      <c r="V133" s="258">
        <f>'Participant F - O'!J138</f>
        <v>5033.8251950000003</v>
      </c>
      <c r="W133" s="257">
        <f>'Participant F - O'!J156</f>
        <v>4287.1997069999998</v>
      </c>
      <c r="X133" s="258">
        <f>'Participant F - O'!J174</f>
        <v>2725.0727539999998</v>
      </c>
      <c r="Z133" s="225"/>
      <c r="AA133" s="236" t="s">
        <v>106</v>
      </c>
      <c r="AB133" s="243">
        <f>'Participant F - O'!O12</f>
        <v>861296.94200000004</v>
      </c>
      <c r="AC133" s="240">
        <f t="shared" si="3"/>
        <v>861.29694200000006</v>
      </c>
      <c r="AD133" s="290">
        <v>874.32202440000003</v>
      </c>
      <c r="AE133" s="198"/>
      <c r="AM133" s="200"/>
      <c r="AO133" s="206"/>
    </row>
    <row r="134" spans="1:43" x14ac:dyDescent="0.25">
      <c r="A134" s="218" t="s">
        <v>107</v>
      </c>
      <c r="B134" s="270">
        <f>'Participant F - O'!E13</f>
        <v>335.99566700000003</v>
      </c>
      <c r="C134" s="271">
        <f>'Participant F - O'!E31</f>
        <v>339.43078600000001</v>
      </c>
      <c r="D134" s="270">
        <f>'Participant F - O'!E49</f>
        <v>328.45376599999997</v>
      </c>
      <c r="E134" s="271">
        <f>'Participant F - O'!E67</f>
        <v>312.27145400000001</v>
      </c>
      <c r="F134" s="270">
        <f>'Participant F - O'!E85</f>
        <v>291.601563</v>
      </c>
      <c r="G134" s="271">
        <f>'Participant F - O'!E103</f>
        <v>276.96331800000002</v>
      </c>
      <c r="H134" s="270">
        <f>'Participant F - O'!E121</f>
        <v>268.77789300000001</v>
      </c>
      <c r="I134" s="271">
        <f>'Participant F - O'!E139</f>
        <v>258.31649800000002</v>
      </c>
      <c r="J134" s="270">
        <f>'Participant F - O'!E157</f>
        <v>237.57539399999999</v>
      </c>
      <c r="K134" s="271">
        <f>'Participant F - O'!E175</f>
        <v>191.58197000000001</v>
      </c>
      <c r="M134" s="225"/>
      <c r="N134" s="234" t="s">
        <v>107</v>
      </c>
      <c r="O134" s="259">
        <f>'Participant F - O'!J13</f>
        <v>8430.0439449999994</v>
      </c>
      <c r="P134" s="260">
        <f>'Participant F - O'!J31</f>
        <v>8413.453125</v>
      </c>
      <c r="Q134" s="259">
        <f>'Participant F - O'!J49</f>
        <v>7888.9267579999996</v>
      </c>
      <c r="R134" s="260">
        <f>'Participant F - O'!J67</f>
        <v>7131.0219729999999</v>
      </c>
      <c r="S134" s="259">
        <f>'Participant F - O'!J85</f>
        <v>6238.1503910000001</v>
      </c>
      <c r="T134" s="260">
        <f>'Participant F - O'!J103</f>
        <v>5774.7285160000001</v>
      </c>
      <c r="U134" s="259">
        <f>'Participant F - O'!J121</f>
        <v>5518.1284180000002</v>
      </c>
      <c r="V134" s="260">
        <f>'Participant F - O'!J139</f>
        <v>5114.7597660000001</v>
      </c>
      <c r="W134" s="259">
        <f>'Participant F - O'!J157</f>
        <v>4337.4975590000004</v>
      </c>
      <c r="X134" s="260">
        <f>'Participant F - O'!J175</f>
        <v>2723.9860840000001</v>
      </c>
      <c r="Z134" s="225"/>
      <c r="AA134" s="237" t="s">
        <v>107</v>
      </c>
      <c r="AB134" s="244">
        <f>'Participant F - O'!O13</f>
        <v>862908.75769999996</v>
      </c>
      <c r="AC134" s="241">
        <f t="shared" si="3"/>
        <v>862.90875769999991</v>
      </c>
      <c r="AD134" s="290">
        <v>859.12863679999998</v>
      </c>
      <c r="AE134" s="198"/>
      <c r="AM134" s="200"/>
      <c r="AO134" s="206"/>
    </row>
    <row r="135" spans="1:43" x14ac:dyDescent="0.25">
      <c r="A135" s="216" t="s">
        <v>108</v>
      </c>
      <c r="B135" s="266">
        <f>'Participant G - O'!E11</f>
        <v>380.54025300000001</v>
      </c>
      <c r="C135" s="267">
        <f>'Participant G - O'!E29</f>
        <v>350.64999399999999</v>
      </c>
      <c r="D135" s="266">
        <f>'Participant G - O'!E47</f>
        <v>333.82626299999998</v>
      </c>
      <c r="E135" s="267">
        <f>'Participant G - O'!E65</f>
        <v>330.99935900000003</v>
      </c>
      <c r="F135" s="266">
        <f>'Participant G - O'!E83</f>
        <v>326.78729199999998</v>
      </c>
      <c r="G135" s="267">
        <f>'Participant G - O'!E101</f>
        <v>319.687836</v>
      </c>
      <c r="H135" s="266">
        <f>'Participant G - O'!E119</f>
        <v>310.803741</v>
      </c>
      <c r="I135" s="267">
        <f>'Participant G - O'!E137</f>
        <v>301.97174100000001</v>
      </c>
      <c r="J135" s="266">
        <f>'Participant G - O'!E155</f>
        <v>279.11975100000001</v>
      </c>
      <c r="K135" s="267">
        <f>'Participant G - O'!E173</f>
        <v>214.560913</v>
      </c>
      <c r="M135" s="225"/>
      <c r="N135" s="232" t="s">
        <v>108</v>
      </c>
      <c r="O135" s="255">
        <f>'Participant G - O'!J11</f>
        <v>10927.61426</v>
      </c>
      <c r="P135" s="256">
        <f>'Participant G - O'!J29</f>
        <v>9366.4257809999999</v>
      </c>
      <c r="Q135" s="255">
        <f>'Participant G - O'!J47</f>
        <v>8362.6621090000008</v>
      </c>
      <c r="R135" s="256">
        <f>'Participant G - O'!J65</f>
        <v>8124.9291990000002</v>
      </c>
      <c r="S135" s="255">
        <f>'Participant G - O'!J83</f>
        <v>7935.3408200000003</v>
      </c>
      <c r="T135" s="256">
        <f>'Participant G - O'!J101</f>
        <v>7762.7075199999999</v>
      </c>
      <c r="U135" s="255">
        <f>'Participant G - O'!J119</f>
        <v>7428.6850590000004</v>
      </c>
      <c r="V135" s="256">
        <f>'Participant G - O'!J137</f>
        <v>7026.2583009999998</v>
      </c>
      <c r="W135" s="255">
        <f>'Participant G - O'!J155</f>
        <v>5981.6713870000003</v>
      </c>
      <c r="X135" s="256">
        <f>'Participant G - O'!J173</f>
        <v>3356.8728030000002</v>
      </c>
      <c r="Z135" s="225"/>
      <c r="AA135" s="235" t="s">
        <v>108</v>
      </c>
      <c r="AB135" s="242">
        <f>'Participant G - O'!O11</f>
        <v>1311092.325</v>
      </c>
      <c r="AC135" s="239">
        <f t="shared" si="3"/>
        <v>1311.0923249999998</v>
      </c>
      <c r="AD135" s="290">
        <v>1268.0579190000001</v>
      </c>
      <c r="AE135" s="289">
        <f>AVERAGE(AD135:AD137)-AVERAGE(AC135:AC137)</f>
        <v>-22.693005000000085</v>
      </c>
      <c r="AF135">
        <f>AE135/AVERAGE(AC135:AC137)</f>
        <v>-1.7676129941132306E-2</v>
      </c>
      <c r="AG135">
        <f>ABS(AF135)*100</f>
        <v>1.7676129941132306</v>
      </c>
      <c r="AM135" s="200"/>
      <c r="AN135" s="200"/>
      <c r="AO135" s="206"/>
    </row>
    <row r="136" spans="1:43" x14ac:dyDescent="0.25">
      <c r="A136" s="217" t="s">
        <v>109</v>
      </c>
      <c r="B136" s="268">
        <f>'Participant G - O'!E12</f>
        <v>379.01757800000001</v>
      </c>
      <c r="C136" s="269">
        <f>'Participant G - O'!E30</f>
        <v>349.1026</v>
      </c>
      <c r="D136" s="268">
        <f>'Participant G - O'!E48</f>
        <v>328.89599600000003</v>
      </c>
      <c r="E136" s="269">
        <f>'Participant G - O'!E66</f>
        <v>326.63308699999999</v>
      </c>
      <c r="F136" s="268">
        <f>'Participant G - O'!E84</f>
        <v>320.202271</v>
      </c>
      <c r="G136" s="269">
        <f>'Participant G - O'!E102</f>
        <v>313.684845</v>
      </c>
      <c r="H136" s="268">
        <f>'Participant G - O'!E120</f>
        <v>307.243042</v>
      </c>
      <c r="I136" s="269">
        <f>'Participant G - O'!E138</f>
        <v>297.26242100000002</v>
      </c>
      <c r="J136" s="268">
        <f>'Participant G - O'!E156</f>
        <v>276.87560999999999</v>
      </c>
      <c r="K136" s="269">
        <f>'Participant G - O'!E174</f>
        <v>211.985367</v>
      </c>
      <c r="M136" s="225"/>
      <c r="N136" s="233" t="s">
        <v>109</v>
      </c>
      <c r="O136" s="257">
        <f>'Participant G - O'!J12</f>
        <v>10623.950199999999</v>
      </c>
      <c r="P136" s="258">
        <f>'Participant G - O'!J30</f>
        <v>9231.9453130000002</v>
      </c>
      <c r="Q136" s="257">
        <f>'Participant G - O'!J48</f>
        <v>8160.8559569999998</v>
      </c>
      <c r="R136" s="258">
        <f>'Participant G - O'!J66</f>
        <v>7888.7553710000002</v>
      </c>
      <c r="S136" s="257">
        <f>'Participant G - O'!J84</f>
        <v>7587.1210940000001</v>
      </c>
      <c r="T136" s="258">
        <f>'Participant G - O'!J102</f>
        <v>7404.2895509999998</v>
      </c>
      <c r="U136" s="257">
        <f>'Participant G - O'!J120</f>
        <v>7131.3139650000003</v>
      </c>
      <c r="V136" s="258">
        <f>'Participant G - O'!J138</f>
        <v>6748.5224609999996</v>
      </c>
      <c r="W136" s="257">
        <f>'Participant G - O'!J156</f>
        <v>5809.4340819999998</v>
      </c>
      <c r="X136" s="258">
        <f>'Participant G - O'!J174</f>
        <v>3351.1633299999999</v>
      </c>
      <c r="Z136" s="225"/>
      <c r="AA136" s="236" t="s">
        <v>109</v>
      </c>
      <c r="AB136" s="243">
        <f>'Participant G - O'!O12</f>
        <v>1267957.675</v>
      </c>
      <c r="AC136" s="240">
        <f t="shared" si="3"/>
        <v>1267.9576750000001</v>
      </c>
      <c r="AD136" s="290">
        <v>1253.369146</v>
      </c>
      <c r="AE136" s="198"/>
      <c r="AF136" s="198"/>
      <c r="AG136" s="198"/>
      <c r="AH136" s="198"/>
      <c r="AI136" s="198"/>
      <c r="AM136" s="200"/>
      <c r="AO136" s="206"/>
    </row>
    <row r="137" spans="1:43" x14ac:dyDescent="0.25">
      <c r="A137" s="218" t="s">
        <v>110</v>
      </c>
      <c r="B137" s="270">
        <f>'Participant G - O'!E13</f>
        <v>373.71148699999998</v>
      </c>
      <c r="C137" s="271">
        <f>'Participant G - O'!E31</f>
        <v>348.71456899999998</v>
      </c>
      <c r="D137" s="270">
        <f>'Participant G - O'!E49</f>
        <v>327.453552</v>
      </c>
      <c r="E137" s="271">
        <f>'Participant G - O'!E67</f>
        <v>323.248535</v>
      </c>
      <c r="F137" s="270">
        <f>'Participant G - O'!E85</f>
        <v>317.28964200000001</v>
      </c>
      <c r="G137" s="271">
        <f>'Participant G - O'!E103</f>
        <v>312.05304000000001</v>
      </c>
      <c r="H137" s="270">
        <f>'Participant G - O'!E121</f>
        <v>305.75759900000003</v>
      </c>
      <c r="I137" s="271">
        <f>'Participant G - O'!E139</f>
        <v>296.22470099999998</v>
      </c>
      <c r="J137" s="270">
        <f>'Participant G - O'!E157</f>
        <v>274.261414</v>
      </c>
      <c r="K137" s="271">
        <f>'Participant G - O'!E175</f>
        <v>206.699478</v>
      </c>
      <c r="M137" s="225"/>
      <c r="N137" s="234" t="s">
        <v>110</v>
      </c>
      <c r="O137" s="259">
        <f>'Participant G - O'!J13</f>
        <v>10572.18066</v>
      </c>
      <c r="P137" s="260">
        <f>'Participant G - O'!J31</f>
        <v>9248.3037110000005</v>
      </c>
      <c r="Q137" s="259">
        <f>'Participant G - O'!J49</f>
        <v>8188.0961909999996</v>
      </c>
      <c r="R137" s="260">
        <f>'Participant G - O'!J67</f>
        <v>7910.5859380000002</v>
      </c>
      <c r="S137" s="259">
        <f>'Participant G - O'!J85</f>
        <v>7700.3579099999997</v>
      </c>
      <c r="T137" s="260">
        <f>'Participant G - O'!J103</f>
        <v>7507.3496089999999</v>
      </c>
      <c r="U137" s="259">
        <f>'Participant G - O'!J121</f>
        <v>7193.1821289999998</v>
      </c>
      <c r="V137" s="260">
        <f>'Participant G - O'!J139</f>
        <v>6809.4067379999997</v>
      </c>
      <c r="W137" s="259">
        <f>'Participant G - O'!J157</f>
        <v>5790.5024409999996</v>
      </c>
      <c r="X137" s="260">
        <f>'Participant G - O'!J175</f>
        <v>3241.6879880000001</v>
      </c>
      <c r="Z137" s="225"/>
      <c r="AA137" s="237" t="s">
        <v>110</v>
      </c>
      <c r="AB137" s="244">
        <f>'Participant G - O'!O13</f>
        <v>1272416.0859999999</v>
      </c>
      <c r="AC137" s="241">
        <f t="shared" si="3"/>
        <v>1272.416086</v>
      </c>
      <c r="AD137" s="290">
        <v>1261.960006</v>
      </c>
      <c r="AE137" s="198"/>
      <c r="AF137" s="198"/>
      <c r="AG137" s="198"/>
      <c r="AH137" s="198"/>
      <c r="AI137" s="198"/>
      <c r="AM137" s="200"/>
      <c r="AO137" s="206"/>
    </row>
    <row r="138" spans="1:43" x14ac:dyDescent="0.25">
      <c r="B138" s="200"/>
      <c r="C138" s="200"/>
      <c r="D138" s="200"/>
      <c r="E138" s="200"/>
      <c r="F138" s="200"/>
      <c r="G138" s="200"/>
      <c r="H138" s="200"/>
      <c r="I138" s="200"/>
      <c r="J138" s="200"/>
      <c r="K138" s="200"/>
      <c r="M138" s="225"/>
      <c r="O138" s="200"/>
      <c r="P138" s="200"/>
      <c r="Q138" s="200"/>
      <c r="R138" s="200"/>
      <c r="S138" s="200"/>
      <c r="T138" s="200"/>
      <c r="U138" s="200"/>
      <c r="V138" s="200"/>
      <c r="W138" s="200"/>
      <c r="X138" s="200"/>
      <c r="Z138" s="225"/>
    </row>
    <row r="139" spans="1:43" ht="26.25" x14ac:dyDescent="0.4">
      <c r="A139" s="223" t="s">
        <v>20</v>
      </c>
      <c r="B139" s="261"/>
      <c r="C139" s="261"/>
      <c r="D139" s="261"/>
      <c r="E139" s="261"/>
      <c r="F139" s="261"/>
      <c r="G139" s="261"/>
      <c r="H139" s="261"/>
      <c r="I139" s="261"/>
      <c r="J139" s="261"/>
      <c r="K139" s="261"/>
      <c r="L139" s="223"/>
      <c r="M139" s="231"/>
      <c r="N139" s="223" t="s">
        <v>20</v>
      </c>
      <c r="O139" s="261"/>
      <c r="P139" s="200"/>
      <c r="Q139" s="200"/>
      <c r="R139" s="200"/>
      <c r="S139" s="200"/>
      <c r="T139" s="200"/>
      <c r="U139" s="200"/>
      <c r="V139" s="200"/>
      <c r="W139" s="200"/>
      <c r="X139" s="200"/>
      <c r="Z139" s="225"/>
      <c r="AA139" s="223" t="s">
        <v>20</v>
      </c>
    </row>
    <row r="140" spans="1:43" x14ac:dyDescent="0.25">
      <c r="A140" s="69"/>
      <c r="B140" s="262"/>
      <c r="C140" s="262"/>
      <c r="D140" s="262"/>
      <c r="E140" s="262"/>
      <c r="F140" s="262"/>
      <c r="G140" s="263"/>
      <c r="H140" s="262"/>
      <c r="I140" s="262"/>
      <c r="J140" s="262"/>
      <c r="K140" s="262"/>
      <c r="M140" s="225"/>
      <c r="N140" s="69"/>
      <c r="O140" s="262"/>
      <c r="P140" s="262"/>
      <c r="Q140" s="262"/>
      <c r="R140" s="262"/>
      <c r="S140" s="262"/>
      <c r="T140" s="263"/>
      <c r="U140" s="262"/>
      <c r="V140" s="262"/>
      <c r="W140" s="262"/>
      <c r="X140" s="262"/>
      <c r="Z140" s="225"/>
    </row>
    <row r="141" spans="1:43" x14ac:dyDescent="0.25">
      <c r="A141" s="220" t="s">
        <v>53</v>
      </c>
      <c r="B141" s="264">
        <v>0</v>
      </c>
      <c r="C141" s="265">
        <v>10</v>
      </c>
      <c r="D141" s="264">
        <v>20</v>
      </c>
      <c r="E141" s="265">
        <v>30</v>
      </c>
      <c r="F141" s="264">
        <v>40</v>
      </c>
      <c r="G141" s="265">
        <v>50</v>
      </c>
      <c r="H141" s="264">
        <v>60</v>
      </c>
      <c r="I141" s="265">
        <v>70</v>
      </c>
      <c r="J141" s="264">
        <v>80</v>
      </c>
      <c r="K141" s="265">
        <v>90</v>
      </c>
      <c r="M141" s="225"/>
      <c r="N141" s="220" t="s">
        <v>53</v>
      </c>
      <c r="O141" s="264">
        <v>0</v>
      </c>
      <c r="P141" s="265">
        <v>10</v>
      </c>
      <c r="Q141" s="264">
        <v>20</v>
      </c>
      <c r="R141" s="265">
        <v>30</v>
      </c>
      <c r="S141" s="264">
        <v>40</v>
      </c>
      <c r="T141" s="265">
        <v>50</v>
      </c>
      <c r="U141" s="264">
        <v>60</v>
      </c>
      <c r="V141" s="265">
        <v>70</v>
      </c>
      <c r="W141" s="264">
        <v>80</v>
      </c>
      <c r="X141" s="265">
        <v>90</v>
      </c>
      <c r="Z141" s="225"/>
      <c r="AA141" s="201" t="s">
        <v>53</v>
      </c>
      <c r="AB141" s="238" t="s">
        <v>59</v>
      </c>
      <c r="AC141" s="203" t="s">
        <v>121</v>
      </c>
      <c r="AD141" s="213" t="s">
        <v>152</v>
      </c>
      <c r="AE141" s="282"/>
      <c r="AF141" s="291"/>
      <c r="AG141" s="291"/>
      <c r="AH141" s="291" t="s">
        <v>153</v>
      </c>
      <c r="AI141" s="291" t="s">
        <v>154</v>
      </c>
      <c r="AO141" s="282"/>
    </row>
    <row r="142" spans="1:43" x14ac:dyDescent="0.25">
      <c r="A142" s="216" t="s">
        <v>87</v>
      </c>
      <c r="B142" s="266">
        <f>'Participant A - O'!E14</f>
        <v>573.75354000000004</v>
      </c>
      <c r="C142" s="267">
        <f>'Participant A - O'!E32</f>
        <v>544.869507</v>
      </c>
      <c r="D142" s="266">
        <f>'Participant A - O'!E50</f>
        <v>524.30609100000004</v>
      </c>
      <c r="E142" s="267">
        <f>'Participant A - O'!E68</f>
        <v>511.12286399999999</v>
      </c>
      <c r="F142" s="266">
        <f>'Participant A - O'!E86</f>
        <v>490.974762</v>
      </c>
      <c r="G142" s="267">
        <f>'Participant A - O'!E104</f>
        <v>456.60815400000001</v>
      </c>
      <c r="H142" s="266">
        <f>'Participant A - O'!E122</f>
        <v>421.771637</v>
      </c>
      <c r="I142" s="267">
        <f>'Participant A - O'!E140</f>
        <v>386.082581</v>
      </c>
      <c r="J142" s="266">
        <f>'Participant A - O'!E158</f>
        <v>342.85067700000002</v>
      </c>
      <c r="K142" s="267">
        <f>'Participant A - O'!E176</f>
        <v>264.14150999999998</v>
      </c>
      <c r="M142" s="225"/>
      <c r="N142" s="232" t="s">
        <v>87</v>
      </c>
      <c r="O142" s="255">
        <f>'Participant A - O'!J14</f>
        <v>22918.898440000001</v>
      </c>
      <c r="P142" s="256">
        <f>'Participant A - O'!J32</f>
        <v>21279.591799999998</v>
      </c>
      <c r="Q142" s="255">
        <f>'Participant A - O'!J50</f>
        <v>19309.841799999998</v>
      </c>
      <c r="R142" s="256">
        <f>'Participant A - O'!J68</f>
        <v>18112.943360000001</v>
      </c>
      <c r="S142" s="255">
        <f>'Participant A - O'!J86</f>
        <v>16910.38867</v>
      </c>
      <c r="T142" s="256">
        <f>'Participant A - O'!J104</f>
        <v>14820.11426</v>
      </c>
      <c r="U142" s="255">
        <f>'Participant A - O'!J122</f>
        <v>13036.53809</v>
      </c>
      <c r="V142" s="256">
        <f>'Participant A - O'!J140</f>
        <v>11192.565430000001</v>
      </c>
      <c r="W142" s="255">
        <f>'Participant A - O'!J158</f>
        <v>8709.1962889999995</v>
      </c>
      <c r="X142" s="256">
        <f>'Participant A - O'!J176</f>
        <v>5114.3579099999997</v>
      </c>
      <c r="Z142" s="225"/>
      <c r="AA142" s="235" t="s">
        <v>87</v>
      </c>
      <c r="AB142" s="242">
        <f>'Participant A - O'!O14</f>
        <v>2449125.443</v>
      </c>
      <c r="AC142" s="239">
        <f t="shared" ref="AC142:AC171" si="4">IFERROR(AB142/1000,"N/A")</f>
        <v>2449.1254429999999</v>
      </c>
      <c r="AD142" s="290">
        <v>2513.2145759999999</v>
      </c>
      <c r="AE142" s="289">
        <f>AVERAGE(AD142:AD144)-AVERAGE(AC142:AC144)</f>
        <v>88.206573333332926</v>
      </c>
      <c r="AF142">
        <f>AE142/AVERAGE(AD142:AD144)</f>
        <v>3.4998962879193164E-2</v>
      </c>
      <c r="AG142">
        <f>ABS(AF142)*100</f>
        <v>3.4998962879193165</v>
      </c>
      <c r="AH142" s="292">
        <f>AVERAGE(AG142:AG169)</f>
        <v>1.5991717783545467</v>
      </c>
      <c r="AI142">
        <f>STDEV(AG142:AG169)/SQRT(COUNT(AG142:AG169))</f>
        <v>0.42807599934889928</v>
      </c>
      <c r="AJ142" s="206"/>
      <c r="AK142" s="206"/>
      <c r="AO142" s="206"/>
      <c r="AQ142" s="206"/>
    </row>
    <row r="143" spans="1:43" x14ac:dyDescent="0.25">
      <c r="A143" s="217" t="s">
        <v>88</v>
      </c>
      <c r="B143" s="268">
        <f>'Participant A - O'!E15</f>
        <v>562.81311000000005</v>
      </c>
      <c r="C143" s="269">
        <f>'Participant A - O'!E33</f>
        <v>551.739014</v>
      </c>
      <c r="D143" s="268">
        <f>'Participant A - O'!E51</f>
        <v>545.98223900000005</v>
      </c>
      <c r="E143" s="269">
        <f>'Participant A - O'!E69</f>
        <v>520.40844700000002</v>
      </c>
      <c r="F143" s="268">
        <f>'Participant A - O'!E87</f>
        <v>497.77148399999999</v>
      </c>
      <c r="G143" s="269">
        <f>'Participant A - O'!E105</f>
        <v>452.98727400000001</v>
      </c>
      <c r="H143" s="268">
        <f>'Participant A - O'!E123</f>
        <v>417.79284699999999</v>
      </c>
      <c r="I143" s="269">
        <f>'Participant A - O'!E141</f>
        <v>391.39059400000002</v>
      </c>
      <c r="J143" s="268">
        <f>'Participant A - O'!E159</f>
        <v>356.26095600000002</v>
      </c>
      <c r="K143" s="269">
        <f>'Participant A - O'!E177</f>
        <v>295.348816</v>
      </c>
      <c r="M143" s="225"/>
      <c r="N143" s="233" t="s">
        <v>88</v>
      </c>
      <c r="O143" s="257">
        <f>'Participant A - O'!J15</f>
        <v>21627.623049999998</v>
      </c>
      <c r="P143" s="258">
        <f>'Participant A - O'!J33</f>
        <v>20440.066409999999</v>
      </c>
      <c r="Q143" s="257">
        <f>'Participant A - O'!J51</f>
        <v>19331.953130000002</v>
      </c>
      <c r="R143" s="258">
        <f>'Participant A - O'!J69</f>
        <v>18328.214840000001</v>
      </c>
      <c r="S143" s="257">
        <f>'Participant A - O'!J87</f>
        <v>16932.64258</v>
      </c>
      <c r="T143" s="258">
        <f>'Participant A - O'!J105</f>
        <v>15444.009770000001</v>
      </c>
      <c r="U143" s="257">
        <f>'Participant A - O'!J123</f>
        <v>13478.67676</v>
      </c>
      <c r="V143" s="258">
        <f>'Participant A - O'!J141</f>
        <v>11884.66113</v>
      </c>
      <c r="W143" s="257">
        <f>'Participant A - O'!J159</f>
        <v>9684.9775389999995</v>
      </c>
      <c r="X143" s="258">
        <f>'Participant A - O'!J177</f>
        <v>5881.4492190000001</v>
      </c>
      <c r="Z143" s="225"/>
      <c r="AA143" s="236" t="s">
        <v>88</v>
      </c>
      <c r="AB143" s="243">
        <f>'Participant A - O'!O15</f>
        <v>2503475.8050000002</v>
      </c>
      <c r="AC143" s="240">
        <f t="shared" si="4"/>
        <v>2503.475805</v>
      </c>
      <c r="AD143" s="290">
        <v>2517.2857330000002</v>
      </c>
      <c r="AE143" s="198"/>
      <c r="AO143" s="206"/>
    </row>
    <row r="144" spans="1:43" x14ac:dyDescent="0.25">
      <c r="A144" s="218" t="s">
        <v>89</v>
      </c>
      <c r="B144" s="270">
        <f>'Participant A - O'!E16</f>
        <v>562.32220500000005</v>
      </c>
      <c r="C144" s="271">
        <f>'Participant A - O'!E34</f>
        <v>587.42913799999997</v>
      </c>
      <c r="D144" s="270">
        <f>'Participant A - O'!E52</f>
        <v>540.24352999999996</v>
      </c>
      <c r="E144" s="271">
        <f>'Participant A - O'!E70</f>
        <v>521.42590299999995</v>
      </c>
      <c r="F144" s="270">
        <f>'Participant A - O'!E88</f>
        <v>501.727936</v>
      </c>
      <c r="G144" s="271">
        <f>'Participant A - O'!E106</f>
        <v>454.83200099999999</v>
      </c>
      <c r="H144" s="270">
        <f>'Participant A - O'!E124</f>
        <v>419.86862200000002</v>
      </c>
      <c r="I144" s="271">
        <f>'Participant A - O'!E142</f>
        <v>384.62085000000002</v>
      </c>
      <c r="J144" s="270">
        <f>'Participant A - O'!E160</f>
        <v>341.62475599999999</v>
      </c>
      <c r="K144" s="271">
        <f>'Participant A - O'!E178</f>
        <v>267.198914</v>
      </c>
      <c r="M144" s="225"/>
      <c r="N144" s="234" t="s">
        <v>89</v>
      </c>
      <c r="O144" s="259">
        <f>'Participant A - O'!J16</f>
        <v>21314.066409999999</v>
      </c>
      <c r="P144" s="260">
        <f>'Participant A - O'!J34</f>
        <v>19740.152340000001</v>
      </c>
      <c r="Q144" s="259">
        <f>'Participant A - O'!J52</f>
        <v>19798.560549999998</v>
      </c>
      <c r="R144" s="260">
        <f>'Participant A - O'!J70</f>
        <v>17016.65625</v>
      </c>
      <c r="S144" s="259">
        <f>'Participant A - O'!J88</f>
        <v>16730.677729999999</v>
      </c>
      <c r="T144" s="260">
        <f>'Participant A - O'!J106</f>
        <v>14679.990229999999</v>
      </c>
      <c r="U144" s="259">
        <f>'Participant A - O'!J124</f>
        <v>12927.51367</v>
      </c>
      <c r="V144" s="260">
        <f>'Participant A - O'!J142</f>
        <v>10930.14551</v>
      </c>
      <c r="W144" s="259">
        <f>'Participant A - O'!J160</f>
        <v>8100.6181640000004</v>
      </c>
      <c r="X144" s="260">
        <f>'Participant A - O'!J178</f>
        <v>3858.6877439999998</v>
      </c>
      <c r="Z144" s="225"/>
      <c r="AA144" s="237" t="s">
        <v>89</v>
      </c>
      <c r="AB144" s="244">
        <f>'Participant A - O'!O16</f>
        <v>2343566.5019999999</v>
      </c>
      <c r="AC144" s="241">
        <f t="shared" si="4"/>
        <v>2343.5665019999997</v>
      </c>
      <c r="AD144" s="290">
        <v>2530.2871609999997</v>
      </c>
      <c r="AE144" s="198"/>
      <c r="AO144" s="206"/>
    </row>
    <row r="145" spans="1:41" x14ac:dyDescent="0.25">
      <c r="A145" s="216" t="s">
        <v>90</v>
      </c>
      <c r="B145" s="266">
        <f>'Participant B - O'!E14</f>
        <v>360.01977499999998</v>
      </c>
      <c r="C145" s="267">
        <f>'Participant B - O'!E32</f>
        <v>345.84805299999999</v>
      </c>
      <c r="D145" s="266">
        <f>'Participant B - O'!E50</f>
        <v>331.11489899999998</v>
      </c>
      <c r="E145" s="267">
        <f>'Participant B - O'!E68</f>
        <v>311.53555299999999</v>
      </c>
      <c r="F145" s="266">
        <f>'Participant B - O'!E86</f>
        <v>296.14904799999999</v>
      </c>
      <c r="G145" s="267">
        <f>'Participant B - O'!E104</f>
        <v>288.91513099999997</v>
      </c>
      <c r="H145" s="266">
        <f>'Participant B - O'!E122</f>
        <v>278.40646400000003</v>
      </c>
      <c r="I145" s="267">
        <f>'Participant B - O'!E140</f>
        <v>263.96963499999998</v>
      </c>
      <c r="J145" s="266">
        <f>'Participant B - O'!E158</f>
        <v>242.46818500000001</v>
      </c>
      <c r="K145" s="267">
        <f>'Participant B - O'!E176</f>
        <v>205.218658</v>
      </c>
      <c r="M145" s="225"/>
      <c r="N145" s="232" t="s">
        <v>90</v>
      </c>
      <c r="O145" s="255">
        <f>'Participant B - O'!J14</f>
        <v>9533.5712889999995</v>
      </c>
      <c r="P145" s="256">
        <f>'Participant B - O'!J32</f>
        <v>8922.6318360000005</v>
      </c>
      <c r="Q145" s="255">
        <f>'Participant B - O'!J50</f>
        <v>8293.5712889999995</v>
      </c>
      <c r="R145" s="256">
        <f>'Participant B - O'!J68</f>
        <v>7352.7216799999997</v>
      </c>
      <c r="S145" s="255">
        <f>'Participant B - O'!J86</f>
        <v>6707.4697269999997</v>
      </c>
      <c r="T145" s="256">
        <f>'Participant B - O'!J104</f>
        <v>6392.4174800000001</v>
      </c>
      <c r="U145" s="255">
        <f>'Participant B - O'!J122</f>
        <v>5914.9916990000002</v>
      </c>
      <c r="V145" s="256">
        <f>'Participant B - O'!J140</f>
        <v>5235.1479490000002</v>
      </c>
      <c r="W145" s="255">
        <f>'Participant B - O'!J158</f>
        <v>4446.1035160000001</v>
      </c>
      <c r="X145" s="256">
        <f>'Participant B - O'!J176</f>
        <v>3185.258057</v>
      </c>
      <c r="Z145" s="225"/>
      <c r="AA145" s="235" t="s">
        <v>90</v>
      </c>
      <c r="AB145" s="242">
        <f>'Participant B - O'!O14</f>
        <v>1079744.6680000001</v>
      </c>
      <c r="AC145" s="239">
        <f t="shared" si="4"/>
        <v>1079.744668</v>
      </c>
      <c r="AD145" s="290">
        <v>1103.8082039999999</v>
      </c>
      <c r="AE145" s="289">
        <f>AVERAGE(AD145:AD147)-AVERAGE(AC145:AC147)</f>
        <v>43.532980666666617</v>
      </c>
      <c r="AF145">
        <f>AE145/AVERAGE(AD145:AD147)</f>
        <v>3.9720384645491172E-2</v>
      </c>
      <c r="AG145">
        <f>ABS(AF145)*100</f>
        <v>3.9720384645491174</v>
      </c>
      <c r="AO145" s="206"/>
    </row>
    <row r="146" spans="1:41" x14ac:dyDescent="0.25">
      <c r="A146" s="217" t="s">
        <v>91</v>
      </c>
      <c r="B146" s="268">
        <f>'Participant B - O'!E15</f>
        <v>360.32217400000002</v>
      </c>
      <c r="C146" s="269">
        <f>'Participant B - O'!E33</f>
        <v>346.09927399999998</v>
      </c>
      <c r="D146" s="268">
        <f>'Participant B - O'!E51</f>
        <v>332.03344700000002</v>
      </c>
      <c r="E146" s="269">
        <f>'Participant B - O'!E69</f>
        <v>327.61157200000002</v>
      </c>
      <c r="F146" s="268">
        <f>'Participant B - O'!E87</f>
        <v>296.06414799999999</v>
      </c>
      <c r="G146" s="269">
        <f>'Participant B - O'!E105</f>
        <v>294.38586400000003</v>
      </c>
      <c r="H146" s="268">
        <f>'Participant B - O'!E123</f>
        <v>278.03332499999999</v>
      </c>
      <c r="I146" s="269">
        <f>'Participant B - O'!E141</f>
        <v>264.604919</v>
      </c>
      <c r="J146" s="268">
        <f>'Participant B - O'!E159</f>
        <v>242.80323799999999</v>
      </c>
      <c r="K146" s="269">
        <f>'Participant B - O'!E177</f>
        <v>211.88897700000001</v>
      </c>
      <c r="M146" s="225"/>
      <c r="N146" s="233" t="s">
        <v>91</v>
      </c>
      <c r="O146" s="257">
        <f>'Participant B - O'!J15</f>
        <v>9457.8378909999992</v>
      </c>
      <c r="P146" s="258">
        <f>'Participant B - O'!J33</f>
        <v>8550.2304690000001</v>
      </c>
      <c r="Q146" s="257">
        <f>'Participant B - O'!J51</f>
        <v>7513.904297</v>
      </c>
      <c r="R146" s="258">
        <f>'Participant B - O'!J69</f>
        <v>6898.3193359999996</v>
      </c>
      <c r="S146" s="257">
        <f>'Participant B - O'!J87</f>
        <v>6420.8632809999999</v>
      </c>
      <c r="T146" s="258">
        <f>'Participant B - O'!J105</f>
        <v>6006.5356449999999</v>
      </c>
      <c r="U146" s="257">
        <f>'Participant B - O'!J123</f>
        <v>5627.6889650000003</v>
      </c>
      <c r="V146" s="258">
        <f>'Participant B - O'!J141</f>
        <v>5040.8496089999999</v>
      </c>
      <c r="W146" s="257">
        <f>'Participant B - O'!J159</f>
        <v>4237.4936520000001</v>
      </c>
      <c r="X146" s="258">
        <f>'Participant B - O'!J177</f>
        <v>3163.5795899999998</v>
      </c>
      <c r="Z146" s="225"/>
      <c r="AA146" s="236" t="s">
        <v>91</v>
      </c>
      <c r="AB146" s="243">
        <f>'Participant B - O'!O15</f>
        <v>1025161.128</v>
      </c>
      <c r="AC146" s="240">
        <f t="shared" si="4"/>
        <v>1025.161128</v>
      </c>
      <c r="AD146" s="290">
        <v>1109.1911829999999</v>
      </c>
      <c r="AE146" s="198"/>
      <c r="AO146" s="206"/>
    </row>
    <row r="147" spans="1:41" x14ac:dyDescent="0.25">
      <c r="A147" s="218" t="s">
        <v>92</v>
      </c>
      <c r="B147" s="270" t="str">
        <f>'Participant B - O'!E16</f>
        <v>N/A</v>
      </c>
      <c r="C147" s="271" t="str">
        <f>'Participant B - O'!E34</f>
        <v>N/A</v>
      </c>
      <c r="D147" s="270" t="str">
        <f>'Participant B - O'!E52</f>
        <v>N/A</v>
      </c>
      <c r="E147" s="271" t="str">
        <f>'Participant B - O'!E70</f>
        <v>N/A</v>
      </c>
      <c r="F147" s="270" t="str">
        <f>'Participant B - O'!E88</f>
        <v>N/A</v>
      </c>
      <c r="G147" s="271" t="str">
        <f>'Participant B - O'!E106</f>
        <v>N/A</v>
      </c>
      <c r="H147" s="270" t="str">
        <f>'Participant B - O'!E124</f>
        <v>N/A</v>
      </c>
      <c r="I147" s="271" t="str">
        <f>'Participant B - O'!E142</f>
        <v>N/A</v>
      </c>
      <c r="J147" s="270" t="str">
        <f>'Participant B - O'!E160</f>
        <v>N/A</v>
      </c>
      <c r="K147" s="271" t="str">
        <f>'Participant B - O'!E178</f>
        <v>N/A</v>
      </c>
      <c r="M147" s="225"/>
      <c r="N147" s="234" t="s">
        <v>92</v>
      </c>
      <c r="O147" s="259" t="str">
        <f>'Participant B - O'!J16</f>
        <v>N/A</v>
      </c>
      <c r="P147" s="260" t="str">
        <f>'Participant B - O'!J34</f>
        <v>N/A</v>
      </c>
      <c r="Q147" s="259" t="str">
        <f>'Participant B - O'!J52</f>
        <v>N/A</v>
      </c>
      <c r="R147" s="260" t="str">
        <f>'Participant B - O'!J70</f>
        <v>N/A</v>
      </c>
      <c r="S147" s="259" t="str">
        <f>'Participant B - O'!J88</f>
        <v>N/A</v>
      </c>
      <c r="T147" s="260" t="str">
        <f>'Participant B - O'!J106</f>
        <v>N/A</v>
      </c>
      <c r="U147" s="259" t="str">
        <f>'Participant B - O'!J124</f>
        <v>N/A</v>
      </c>
      <c r="V147" s="260" t="str">
        <f>'Participant B - O'!J142</f>
        <v>N/A</v>
      </c>
      <c r="W147" s="259" t="str">
        <f>'Participant B - O'!J160</f>
        <v>N/A</v>
      </c>
      <c r="X147" s="260" t="str">
        <f>'Participant B - O'!J178</f>
        <v>N/A</v>
      </c>
      <c r="Z147" s="225"/>
      <c r="AA147" s="237" t="s">
        <v>92</v>
      </c>
      <c r="AB147" s="244" t="str">
        <f>'Participant B - O'!O16</f>
        <v>N/A</v>
      </c>
      <c r="AC147" s="241" t="str">
        <f t="shared" si="4"/>
        <v>N/A</v>
      </c>
      <c r="AD147" s="290">
        <v>1074.958249</v>
      </c>
      <c r="AE147" s="198"/>
      <c r="AO147" s="206"/>
    </row>
    <row r="148" spans="1:41" x14ac:dyDescent="0.25">
      <c r="A148" s="216" t="s">
        <v>93</v>
      </c>
      <c r="B148" s="266">
        <f>'Participant C - O'!E14</f>
        <v>396.94103999999999</v>
      </c>
      <c r="C148" s="267">
        <f>'Participant C - O'!E32</f>
        <v>402.45614599999999</v>
      </c>
      <c r="D148" s="266">
        <f>'Participant C - O'!E50</f>
        <v>396.59448200000003</v>
      </c>
      <c r="E148" s="267">
        <f>'Participant C - O'!E68</f>
        <v>375.95541400000002</v>
      </c>
      <c r="F148" s="266">
        <f>'Participant C - O'!E86</f>
        <v>353.61853000000002</v>
      </c>
      <c r="G148" s="267">
        <f>'Participant C - O'!E104</f>
        <v>337.54342700000001</v>
      </c>
      <c r="H148" s="266">
        <f>'Participant C - O'!E122</f>
        <v>322.00628699999999</v>
      </c>
      <c r="I148" s="267">
        <f>'Participant C - O'!E140</f>
        <v>314.56326300000001</v>
      </c>
      <c r="J148" s="266">
        <f>'Participant C - O'!E158</f>
        <v>320.78152499999999</v>
      </c>
      <c r="K148" s="267">
        <f>'Participant C - O'!E176</f>
        <v>271.782623</v>
      </c>
      <c r="M148" s="225"/>
      <c r="N148" s="232" t="s">
        <v>93</v>
      </c>
      <c r="O148" s="255">
        <f>'Participant C - O'!J14</f>
        <v>11603.55566</v>
      </c>
      <c r="P148" s="256">
        <f>'Participant C - O'!J32</f>
        <v>12062.535159999999</v>
      </c>
      <c r="Q148" s="255">
        <f>'Participant C - O'!J50</f>
        <v>12023.264649999999</v>
      </c>
      <c r="R148" s="256">
        <f>'Participant C - O'!J68</f>
        <v>10984.27637</v>
      </c>
      <c r="S148" s="255">
        <f>'Participant C - O'!J86</f>
        <v>9736.5751949999994</v>
      </c>
      <c r="T148" s="256">
        <f>'Participant C - O'!J104</f>
        <v>8859.6650389999995</v>
      </c>
      <c r="U148" s="255">
        <f>'Participant C - O'!J122</f>
        <v>8002.7690430000002</v>
      </c>
      <c r="V148" s="256">
        <f>'Participant C - O'!J140</f>
        <v>7510.1586909999996</v>
      </c>
      <c r="W148" s="255">
        <f>'Participant C - O'!J158</f>
        <v>7855.6411129999997</v>
      </c>
      <c r="X148" s="256">
        <f>'Participant C - O'!J176</f>
        <v>5625.0629879999997</v>
      </c>
      <c r="Z148" s="225"/>
      <c r="AA148" s="235" t="s">
        <v>93</v>
      </c>
      <c r="AB148" s="242">
        <f>'Participant C - O'!O14</f>
        <v>2130227.62</v>
      </c>
      <c r="AC148" s="239">
        <f t="shared" si="4"/>
        <v>2130.2276200000001</v>
      </c>
      <c r="AD148" s="290">
        <v>2149.8355550000001</v>
      </c>
      <c r="AE148" s="289">
        <f>AVERAGE(AD148:AD150)-AVERAGE(AC148:AC150)</f>
        <v>-31.479527666667309</v>
      </c>
      <c r="AF148">
        <f>AE148/AVERAGE(AD148:AD150)</f>
        <v>-1.4847650129819484E-2</v>
      </c>
      <c r="AG148">
        <f>ABS(AF148)*100</f>
        <v>1.4847650129819483</v>
      </c>
      <c r="AO148" s="206"/>
    </row>
    <row r="149" spans="1:41" x14ac:dyDescent="0.25">
      <c r="A149" s="217" t="s">
        <v>94</v>
      </c>
      <c r="B149" s="268">
        <f>'Participant C - O'!E15</f>
        <v>397.96133400000002</v>
      </c>
      <c r="C149" s="269">
        <f>'Participant C - O'!E33</f>
        <v>404.61096199999997</v>
      </c>
      <c r="D149" s="268">
        <f>'Participant C - O'!E51</f>
        <v>401.50650000000002</v>
      </c>
      <c r="E149" s="269">
        <f>'Participant C - O'!E69</f>
        <v>380.566284</v>
      </c>
      <c r="F149" s="268">
        <f>'Participant C - O'!E87</f>
        <v>356.00915500000002</v>
      </c>
      <c r="G149" s="269">
        <f>'Participant C - O'!E105</f>
        <v>340.82498199999998</v>
      </c>
      <c r="H149" s="268">
        <f>'Participant C - O'!E123</f>
        <v>327.17398100000003</v>
      </c>
      <c r="I149" s="269">
        <f>'Participant C - O'!E141</f>
        <v>316.73605300000003</v>
      </c>
      <c r="J149" s="268">
        <f>'Participant C - O'!E159</f>
        <v>326.11938500000002</v>
      </c>
      <c r="K149" s="269">
        <f>'Participant C - O'!E177</f>
        <v>273.21991000000003</v>
      </c>
      <c r="M149" s="225"/>
      <c r="N149" s="233" t="s">
        <v>94</v>
      </c>
      <c r="O149" s="257">
        <f>'Participant C - O'!J15</f>
        <v>11588.391600000001</v>
      </c>
      <c r="P149" s="258">
        <f>'Participant C - O'!J33</f>
        <v>12173.374019999999</v>
      </c>
      <c r="Q149" s="257">
        <f>'Participant C - O'!J51</f>
        <v>12060.74121</v>
      </c>
      <c r="R149" s="258">
        <f>'Participant C - O'!J69</f>
        <v>11240.190430000001</v>
      </c>
      <c r="S149" s="257">
        <f>'Participant C - O'!J87</f>
        <v>9914.0234380000002</v>
      </c>
      <c r="T149" s="258">
        <f>'Participant C - O'!J105</f>
        <v>8988.4541019999997</v>
      </c>
      <c r="U149" s="257">
        <f>'Participant C - O'!J123</f>
        <v>8171.8349609999996</v>
      </c>
      <c r="V149" s="258">
        <f>'Participant C - O'!J141</f>
        <v>7673.6860349999997</v>
      </c>
      <c r="W149" s="257">
        <f>'Participant C - O'!J159</f>
        <v>8100.3344729999999</v>
      </c>
      <c r="X149" s="258">
        <f>'Participant C - O'!J177</f>
        <v>5725.560547</v>
      </c>
      <c r="Z149" s="225"/>
      <c r="AA149" s="236" t="s">
        <v>94</v>
      </c>
      <c r="AB149" s="243">
        <f>'Participant C - O'!O15</f>
        <v>2163120.4509999999</v>
      </c>
      <c r="AC149" s="240">
        <f t="shared" si="4"/>
        <v>2163.1204509999998</v>
      </c>
      <c r="AD149" s="290">
        <v>2100.9857689999999</v>
      </c>
      <c r="AE149" s="198"/>
      <c r="AO149" s="206"/>
    </row>
    <row r="150" spans="1:41" x14ac:dyDescent="0.25">
      <c r="A150" s="218" t="s">
        <v>95</v>
      </c>
      <c r="B150" s="270">
        <f>'Participant C - O'!E16</f>
        <v>396.92700200000002</v>
      </c>
      <c r="C150" s="271">
        <f>'Participant C - O'!E34</f>
        <v>402.889771</v>
      </c>
      <c r="D150" s="270">
        <f>'Participant C - O'!E52</f>
        <v>399.16952500000002</v>
      </c>
      <c r="E150" s="271">
        <f>'Participant C - O'!E70</f>
        <v>378.66168199999998</v>
      </c>
      <c r="F150" s="270">
        <f>'Participant C - O'!E88</f>
        <v>356.52780200000001</v>
      </c>
      <c r="G150" s="271">
        <f>'Participant C - O'!E106</f>
        <v>341.595642</v>
      </c>
      <c r="H150" s="270">
        <f>'Participant C - O'!E124</f>
        <v>325.42446899999999</v>
      </c>
      <c r="I150" s="271">
        <f>'Participant C - O'!E142</f>
        <v>320.13928199999998</v>
      </c>
      <c r="J150" s="270">
        <f>'Participant C - O'!E160</f>
        <v>328.71676600000001</v>
      </c>
      <c r="K150" s="271">
        <f>'Participant C - O'!E178</f>
        <v>273.95715300000001</v>
      </c>
      <c r="M150" s="225"/>
      <c r="N150" s="234" t="s">
        <v>95</v>
      </c>
      <c r="O150" s="259">
        <f>'Participant C - O'!J16</f>
        <v>11619.09375</v>
      </c>
      <c r="P150" s="260">
        <f>'Participant C - O'!J34</f>
        <v>12139.002930000001</v>
      </c>
      <c r="Q150" s="259">
        <f>'Participant C - O'!J52</f>
        <v>12015.318359999999</v>
      </c>
      <c r="R150" s="260">
        <f>'Participant C - O'!J70</f>
        <v>11119.837890000001</v>
      </c>
      <c r="S150" s="259">
        <f>'Participant C - O'!J88</f>
        <v>9863.8916019999997</v>
      </c>
      <c r="T150" s="260">
        <f>'Participant C - O'!J106</f>
        <v>9042.1279300000006</v>
      </c>
      <c r="U150" s="259">
        <f>'Participant C - O'!J124</f>
        <v>8175.8691410000001</v>
      </c>
      <c r="V150" s="260">
        <f>'Participant C - O'!J142</f>
        <v>7864.2436520000001</v>
      </c>
      <c r="W150" s="259">
        <f>'Participant C - O'!J160</f>
        <v>8110.326172</v>
      </c>
      <c r="X150" s="260">
        <f>'Participant C - O'!J178</f>
        <v>5676.859375</v>
      </c>
      <c r="Z150" s="225"/>
      <c r="AA150" s="237" t="s">
        <v>95</v>
      </c>
      <c r="AB150" s="244">
        <f>'Participant C - O'!O16</f>
        <v>2161597.54</v>
      </c>
      <c r="AC150" s="241">
        <f t="shared" si="4"/>
        <v>2161.5975400000002</v>
      </c>
      <c r="AD150" s="290">
        <v>2109.685704</v>
      </c>
      <c r="AE150" s="198"/>
      <c r="AO150" s="206"/>
    </row>
    <row r="151" spans="1:41" x14ac:dyDescent="0.25">
      <c r="A151" s="216" t="s">
        <v>96</v>
      </c>
      <c r="B151" s="266">
        <f>'Participant D - O'!E14</f>
        <v>537.53186000000005</v>
      </c>
      <c r="C151" s="267">
        <f>'Participant D - O'!E32</f>
        <v>522.53857400000004</v>
      </c>
      <c r="D151" s="266">
        <f>'Participant D - O'!E50</f>
        <v>507.06552099999999</v>
      </c>
      <c r="E151" s="267">
        <f>'Participant D - O'!E68</f>
        <v>495.23724399999998</v>
      </c>
      <c r="F151" s="266">
        <f>'Participant D - O'!E86</f>
        <v>488.75186200000002</v>
      </c>
      <c r="G151" s="267">
        <f>'Participant D - O'!E104</f>
        <v>479.30587800000001</v>
      </c>
      <c r="H151" s="266">
        <f>'Participant D - O'!E122</f>
        <v>456.78060900000003</v>
      </c>
      <c r="I151" s="267">
        <f>'Participant D - O'!E140</f>
        <v>426.717896</v>
      </c>
      <c r="J151" s="266">
        <f>'Participant D - O'!E158</f>
        <v>376.790863</v>
      </c>
      <c r="K151" s="267">
        <f>'Participant D - O'!E176</f>
        <v>273.46499599999999</v>
      </c>
      <c r="M151" s="225"/>
      <c r="N151" s="232" t="s">
        <v>96</v>
      </c>
      <c r="O151" s="255">
        <f>'Participant D - O'!J14</f>
        <v>21471.660159999999</v>
      </c>
      <c r="P151" s="256">
        <f>'Participant D - O'!J32</f>
        <v>19711.20508</v>
      </c>
      <c r="Q151" s="255">
        <f>'Participant D - O'!J50</f>
        <v>18446.058590000001</v>
      </c>
      <c r="R151" s="256">
        <f>'Participant D - O'!J68</f>
        <v>17402.087889999999</v>
      </c>
      <c r="S151" s="255">
        <f>'Participant D - O'!J86</f>
        <v>16904.740229999999</v>
      </c>
      <c r="T151" s="256">
        <f>'Participant D - O'!J104</f>
        <v>16194.74121</v>
      </c>
      <c r="U151" s="255">
        <f>'Participant D - O'!J122</f>
        <v>15342.20313</v>
      </c>
      <c r="V151" s="256">
        <f>'Participant D - O'!J140</f>
        <v>13671.820309999999</v>
      </c>
      <c r="W151" s="255">
        <f>'Participant D - O'!J158</f>
        <v>10742.41113</v>
      </c>
      <c r="X151" s="256">
        <f>'Participant D - O'!J176</f>
        <v>5490.2924800000001</v>
      </c>
      <c r="Z151" s="225"/>
      <c r="AA151" s="235" t="s">
        <v>96</v>
      </c>
      <c r="AB151" s="242">
        <f>'Participant D - O'!O14</f>
        <v>2609661.264</v>
      </c>
      <c r="AC151" s="239">
        <f t="shared" si="4"/>
        <v>2609.6612639999998</v>
      </c>
      <c r="AD151" s="290">
        <v>2585.4146099999998</v>
      </c>
      <c r="AE151" s="289">
        <f>AVERAGE(AD151:AD153)-AVERAGE(AC151:AC153)</f>
        <v>-10.22788300000002</v>
      </c>
      <c r="AF151">
        <f>AE151/AVERAGE(AD151:AD153)</f>
        <v>-3.9451811330175959E-3</v>
      </c>
      <c r="AG151">
        <f>ABS(AF151)*100</f>
        <v>0.39451811330175957</v>
      </c>
      <c r="AO151" s="206"/>
    </row>
    <row r="152" spans="1:41" x14ac:dyDescent="0.25">
      <c r="A152" s="217" t="s">
        <v>97</v>
      </c>
      <c r="B152" s="268">
        <f>'Participant D - O'!E15</f>
        <v>535.13262899999995</v>
      </c>
      <c r="C152" s="269">
        <f>'Participant D - O'!E33</f>
        <v>516.93090800000004</v>
      </c>
      <c r="D152" s="268">
        <f>'Participant D - O'!E51</f>
        <v>500.64245599999998</v>
      </c>
      <c r="E152" s="269">
        <f>'Participant D - O'!E69</f>
        <v>486.691956</v>
      </c>
      <c r="F152" s="268">
        <f>'Participant D - O'!E87</f>
        <v>478.80154399999998</v>
      </c>
      <c r="G152" s="269">
        <f>'Participant D - O'!E105</f>
        <v>469.86148100000003</v>
      </c>
      <c r="H152" s="268">
        <f>'Participant D - O'!E123</f>
        <v>450.75088499999998</v>
      </c>
      <c r="I152" s="269">
        <f>'Participant D - O'!E141</f>
        <v>420.75210600000003</v>
      </c>
      <c r="J152" s="268">
        <f>'Participant D - O'!E159</f>
        <v>370.19045999999997</v>
      </c>
      <c r="K152" s="269">
        <f>'Participant D - O'!E177</f>
        <v>269.93633999999997</v>
      </c>
      <c r="M152" s="225"/>
      <c r="N152" s="233" t="s">
        <v>97</v>
      </c>
      <c r="O152" s="257">
        <f>'Participant D - O'!J15</f>
        <v>21427.91992</v>
      </c>
      <c r="P152" s="258">
        <f>'Participant D - O'!J33</f>
        <v>19706.572270000001</v>
      </c>
      <c r="Q152" s="257">
        <f>'Participant D - O'!J51</f>
        <v>18199.25</v>
      </c>
      <c r="R152" s="258">
        <f>'Participant D - O'!J69</f>
        <v>17078.019530000001</v>
      </c>
      <c r="S152" s="257">
        <f>'Participant D - O'!J87</f>
        <v>16416.033200000002</v>
      </c>
      <c r="T152" s="258">
        <f>'Participant D - O'!J105</f>
        <v>15968.933590000001</v>
      </c>
      <c r="U152" s="257">
        <f>'Participant D - O'!J123</f>
        <v>15035.53125</v>
      </c>
      <c r="V152" s="258">
        <f>'Participant D - O'!J141</f>
        <v>13330.66992</v>
      </c>
      <c r="W152" s="257">
        <f>'Participant D - O'!J159</f>
        <v>10291.10938</v>
      </c>
      <c r="X152" s="258">
        <f>'Participant D - O'!J177</f>
        <v>5268.7397460000002</v>
      </c>
      <c r="Z152" s="225"/>
      <c r="AA152" s="236" t="s">
        <v>97</v>
      </c>
      <c r="AB152" s="243">
        <f>'Participant D - O'!O15</f>
        <v>2558924.8840000001</v>
      </c>
      <c r="AC152" s="240">
        <f t="shared" si="4"/>
        <v>2558.924884</v>
      </c>
      <c r="AD152" s="290">
        <v>2594.4134340000001</v>
      </c>
      <c r="AE152" s="198"/>
      <c r="AO152" s="206"/>
    </row>
    <row r="153" spans="1:41" x14ac:dyDescent="0.25">
      <c r="A153" s="218" t="s">
        <v>98</v>
      </c>
      <c r="B153" s="270">
        <f>'Participant D - O'!E16</f>
        <v>546.67517099999998</v>
      </c>
      <c r="C153" s="271">
        <f>'Participant D - O'!E34</f>
        <v>526.09997599999997</v>
      </c>
      <c r="D153" s="270">
        <f>'Participant D - O'!E52</f>
        <v>510.18075599999997</v>
      </c>
      <c r="E153" s="271">
        <f>'Participant D - O'!E70</f>
        <v>497.52209499999998</v>
      </c>
      <c r="F153" s="270">
        <f>'Participant D - O'!E88</f>
        <v>490.65777600000001</v>
      </c>
      <c r="G153" s="271">
        <f>'Participant D - O'!E106</f>
        <v>474.44869999999997</v>
      </c>
      <c r="H153" s="270">
        <f>'Participant D - O'!E124</f>
        <v>451.65896600000002</v>
      </c>
      <c r="I153" s="271">
        <f>'Participant D - O'!E142</f>
        <v>421.681488</v>
      </c>
      <c r="J153" s="270">
        <f>'Participant D - O'!E160</f>
        <v>365.33569299999999</v>
      </c>
      <c r="K153" s="271">
        <f>'Participant D - O'!E178</f>
        <v>255.39579800000001</v>
      </c>
      <c r="M153" s="225"/>
      <c r="N153" s="234" t="s">
        <v>98</v>
      </c>
      <c r="O153" s="259">
        <f>'Participant D - O'!J16</f>
        <v>22558.939450000002</v>
      </c>
      <c r="P153" s="260">
        <f>'Participant D - O'!J34</f>
        <v>20693.421880000002</v>
      </c>
      <c r="Q153" s="259">
        <f>'Participant D - O'!J52</f>
        <v>19208.181639999999</v>
      </c>
      <c r="R153" s="260">
        <f>'Participant D - O'!J70</f>
        <v>18027.296880000002</v>
      </c>
      <c r="S153" s="259">
        <f>'Participant D - O'!J88</f>
        <v>17370.404299999998</v>
      </c>
      <c r="T153" s="260">
        <f>'Participant D - O'!J106</f>
        <v>16499.828130000002</v>
      </c>
      <c r="U153" s="259">
        <f>'Participant D - O'!J124</f>
        <v>15237.092769999999</v>
      </c>
      <c r="V153" s="260">
        <f>'Participant D - O'!J142</f>
        <v>13453.82422</v>
      </c>
      <c r="W153" s="259">
        <f>'Participant D - O'!J160</f>
        <v>10031.67871</v>
      </c>
      <c r="X153" s="260">
        <f>'Participant D - O'!J178</f>
        <v>4766.4877930000002</v>
      </c>
      <c r="Z153" s="225"/>
      <c r="AA153" s="237" t="s">
        <v>98</v>
      </c>
      <c r="AB153" s="244">
        <f>'Participant D - O'!O16</f>
        <v>2639598.1949999998</v>
      </c>
      <c r="AC153" s="241">
        <f t="shared" si="4"/>
        <v>2639.598195</v>
      </c>
      <c r="AD153" s="290">
        <v>2597.67265</v>
      </c>
      <c r="AE153" s="198"/>
      <c r="AO153" s="206"/>
    </row>
    <row r="154" spans="1:41" x14ac:dyDescent="0.25">
      <c r="A154" s="216" t="s">
        <v>99</v>
      </c>
      <c r="B154" s="266">
        <f>'Participant E (TR) - O'!E14</f>
        <v>272.98992900000002</v>
      </c>
      <c r="C154" s="267">
        <f>'Participant E (TR) - O'!E32</f>
        <v>275.85171500000001</v>
      </c>
      <c r="D154" s="266">
        <f>'Participant E (TR) - O'!E50</f>
        <v>270.47195399999998</v>
      </c>
      <c r="E154" s="267">
        <f>'Participant E (TR) - O'!E68</f>
        <v>256.18649299999998</v>
      </c>
      <c r="F154" s="266">
        <f>'Participant E (TR) - O'!E86</f>
        <v>236.715576</v>
      </c>
      <c r="G154" s="267">
        <f>'Participant E (TR) - O'!E104</f>
        <v>220.93472299999999</v>
      </c>
      <c r="H154" s="266">
        <f>'Participant E (TR) - O'!E122</f>
        <v>207.439651</v>
      </c>
      <c r="I154" s="267">
        <f>'Participant E (TR) - O'!E140</f>
        <v>195.49897799999999</v>
      </c>
      <c r="J154" s="266">
        <f>'Participant E (TR) - O'!E158</f>
        <v>178.94740300000001</v>
      </c>
      <c r="K154" s="267">
        <f>'Participant E (TR) - O'!E176</f>
        <v>142.177673</v>
      </c>
      <c r="M154" s="225"/>
      <c r="N154" s="232" t="s">
        <v>99</v>
      </c>
      <c r="O154" s="255">
        <f>'Participant E (TR) - O'!J14</f>
        <v>32317.16346</v>
      </c>
      <c r="P154" s="256">
        <f>'Participant E (TR) - O'!J32</f>
        <v>28321.975320000001</v>
      </c>
      <c r="Q154" s="255">
        <f>'Participant E (TR) - O'!J50</f>
        <v>24355.121350000001</v>
      </c>
      <c r="R154" s="256">
        <f>'Participant E (TR) - O'!J68</f>
        <v>20507.553800000002</v>
      </c>
      <c r="S154" s="255">
        <f>'Participant E (TR) - O'!J86</f>
        <v>16886.051769999998</v>
      </c>
      <c r="T154" s="256">
        <f>'Participant E (TR) - O'!J104</f>
        <v>13524.42902</v>
      </c>
      <c r="U154" s="255">
        <f>'Participant E (TR) - O'!J122</f>
        <v>10360.58757</v>
      </c>
      <c r="V154" s="256">
        <f>'Participant E (TR) - O'!J140</f>
        <v>7403.5896590000002</v>
      </c>
      <c r="W154" s="255">
        <f>'Participant E (TR) - O'!J158</f>
        <v>4607.0634179999997</v>
      </c>
      <c r="X154" s="256">
        <f>'Participant E (TR) - O'!J176</f>
        <v>2067.699877</v>
      </c>
      <c r="Z154" s="225"/>
      <c r="AA154" s="235" t="s">
        <v>99</v>
      </c>
      <c r="AB154" s="242">
        <f>'Participant E (TR) - O'!O14</f>
        <v>543319.31839999999</v>
      </c>
      <c r="AC154" s="239">
        <f t="shared" si="4"/>
        <v>543.31931840000004</v>
      </c>
      <c r="AD154" s="290">
        <v>551.06534640000007</v>
      </c>
      <c r="AE154" s="289">
        <f>AVERAGE(AD154:AD156)-AVERAGE(AC154:AC156)</f>
        <v>-1.9488470999999663</v>
      </c>
      <c r="AF154">
        <f>AE154/AVERAGE(AD154:AD156)</f>
        <v>-3.5656504104333857E-3</v>
      </c>
      <c r="AG154">
        <f>ABS(AF154)*100</f>
        <v>0.35656504104333858</v>
      </c>
      <c r="AO154" s="206"/>
    </row>
    <row r="155" spans="1:41" x14ac:dyDescent="0.25">
      <c r="A155" s="217" t="s">
        <v>100</v>
      </c>
      <c r="B155" s="268">
        <f>'Participant E (TR) - O'!E15</f>
        <v>272.80380200000002</v>
      </c>
      <c r="C155" s="269">
        <f>'Participant E (TR) - O'!E33</f>
        <v>276.667419</v>
      </c>
      <c r="D155" s="268">
        <f>'Participant E (TR) - O'!E51</f>
        <v>271.46743800000002</v>
      </c>
      <c r="E155" s="269">
        <f>'Participant E (TR) - O'!E69</f>
        <v>258.24850500000002</v>
      </c>
      <c r="F155" s="268">
        <f>'Participant E (TR) - O'!E87</f>
        <v>239.275925</v>
      </c>
      <c r="G155" s="269">
        <f>'Participant E (TR) - O'!E105</f>
        <v>223.33715799999999</v>
      </c>
      <c r="H155" s="268">
        <f>'Participant E (TR) - O'!E123</f>
        <v>209.23895300000001</v>
      </c>
      <c r="I155" s="269">
        <f>'Participant E (TR) - O'!E141</f>
        <v>197.15026900000001</v>
      </c>
      <c r="J155" s="268">
        <f>'Participant E (TR) - O'!E159</f>
        <v>177.88282799999999</v>
      </c>
      <c r="K155" s="269">
        <f>'Participant E (TR) - O'!E177</f>
        <v>143.66468800000001</v>
      </c>
      <c r="M155" s="225"/>
      <c r="N155" s="233" t="s">
        <v>100</v>
      </c>
      <c r="O155" s="257">
        <f>'Participant E (TR) - O'!J15</f>
        <v>32544.466649999998</v>
      </c>
      <c r="P155" s="258">
        <f>'Participant E (TR) - O'!J33</f>
        <v>28554.127069999999</v>
      </c>
      <c r="Q155" s="257">
        <f>'Participant E (TR) - O'!J51</f>
        <v>24591.039359999999</v>
      </c>
      <c r="R155" s="258">
        <f>'Participant E (TR) - O'!J69</f>
        <v>20714.572120000001</v>
      </c>
      <c r="S155" s="257">
        <f>'Participant E (TR) - O'!J87</f>
        <v>17050.89071</v>
      </c>
      <c r="T155" s="258">
        <f>'Participant E (TR) - O'!J105</f>
        <v>13651.06257</v>
      </c>
      <c r="U155" s="257">
        <f>'Participant E (TR) - O'!J123</f>
        <v>10438.004790000001</v>
      </c>
      <c r="V155" s="258">
        <f>'Participant E (TR) - O'!J141</f>
        <v>7439.5046670000002</v>
      </c>
      <c r="W155" s="257">
        <f>'Participant E (TR) - O'!J159</f>
        <v>4624.7119519999997</v>
      </c>
      <c r="X155" s="258">
        <f>'Participant E (TR) - O'!J177</f>
        <v>2109.6220709999998</v>
      </c>
      <c r="Z155" s="225"/>
      <c r="AA155" s="236" t="s">
        <v>100</v>
      </c>
      <c r="AB155" s="243">
        <f>'Participant E (TR) - O'!O15</f>
        <v>544752.89720000001</v>
      </c>
      <c r="AC155" s="240">
        <f t="shared" si="4"/>
        <v>544.75289720000001</v>
      </c>
      <c r="AD155" s="290">
        <v>539.37552900000003</v>
      </c>
      <c r="AE155" s="198"/>
      <c r="AO155" s="206"/>
    </row>
    <row r="156" spans="1:41" x14ac:dyDescent="0.25">
      <c r="A156" s="218" t="s">
        <v>101</v>
      </c>
      <c r="B156" s="270">
        <f>'Participant E (TR) - O'!E16</f>
        <v>275.14883400000002</v>
      </c>
      <c r="C156" s="271">
        <f>'Participant E (TR) - O'!E34</f>
        <v>280.71456899999998</v>
      </c>
      <c r="D156" s="270">
        <f>'Participant E (TR) - O'!E52</f>
        <v>275.261932</v>
      </c>
      <c r="E156" s="271">
        <f>'Participant E (TR) - O'!E70</f>
        <v>262.15905800000002</v>
      </c>
      <c r="F156" s="270">
        <f>'Participant E (TR) - O'!E88</f>
        <v>241.51530500000001</v>
      </c>
      <c r="G156" s="271">
        <f>'Participant E (TR) - O'!E106</f>
        <v>224.437622</v>
      </c>
      <c r="H156" s="270">
        <f>'Participant E (TR) - O'!E124</f>
        <v>208.841263</v>
      </c>
      <c r="I156" s="271">
        <f>'Participant E (TR) - O'!E142</f>
        <v>199.49877900000001</v>
      </c>
      <c r="J156" s="270">
        <f>'Participant E (TR) - O'!E160</f>
        <v>180.490692</v>
      </c>
      <c r="K156" s="271">
        <f>'Participant E (TR) - O'!E178</f>
        <v>140.990005</v>
      </c>
      <c r="M156" s="225"/>
      <c r="N156" s="234" t="s">
        <v>101</v>
      </c>
      <c r="O156" s="259">
        <f>'Participant E (TR) - O'!J16</f>
        <v>32720.105339999998</v>
      </c>
      <c r="P156" s="260">
        <f>'Participant E (TR) - O'!J34</f>
        <v>28664.45695</v>
      </c>
      <c r="Q156" s="259">
        <f>'Participant E (TR) - O'!J52</f>
        <v>24655.843639999999</v>
      </c>
      <c r="R156" s="260">
        <f>'Participant E (TR) - O'!J70</f>
        <v>20736.064470000001</v>
      </c>
      <c r="S156" s="259">
        <f>'Participant E (TR) - O'!J88</f>
        <v>17015.342219999999</v>
      </c>
      <c r="T156" s="260">
        <f>'Participant E (TR) - O'!J106</f>
        <v>13563.757100000001</v>
      </c>
      <c r="U156" s="259">
        <f>'Participant E (TR) - O'!J124</f>
        <v>10362.37773</v>
      </c>
      <c r="V156" s="260">
        <f>'Participant E (TR) - O'!J142</f>
        <v>7368.7714400000004</v>
      </c>
      <c r="W156" s="259">
        <f>'Participant E (TR) - O'!J160</f>
        <v>4524.3631859999996</v>
      </c>
      <c r="X156" s="260">
        <f>'Participant E (TR) - O'!J178</f>
        <v>1936.3944140000001</v>
      </c>
      <c r="Z156" s="225"/>
      <c r="AA156" s="237" t="s">
        <v>101</v>
      </c>
      <c r="AB156" s="244">
        <f>'Participant E (TR) - O'!O16</f>
        <v>557458.71059999999</v>
      </c>
      <c r="AC156" s="241">
        <f t="shared" si="4"/>
        <v>557.45871060000002</v>
      </c>
      <c r="AD156" s="290">
        <v>549.24350950000007</v>
      </c>
      <c r="AE156" s="198"/>
      <c r="AO156" s="206"/>
    </row>
    <row r="157" spans="1:41" x14ac:dyDescent="0.25">
      <c r="A157" s="216" t="s">
        <v>102</v>
      </c>
      <c r="B157" s="266">
        <f>'Participant E (TH) - O'!E14</f>
        <v>365.999908</v>
      </c>
      <c r="C157" s="267">
        <f>'Participant E (TH) - O'!E32</f>
        <v>349.18524200000002</v>
      </c>
      <c r="D157" s="266">
        <f>'Participant E (TH) - O'!E50</f>
        <v>328.872253</v>
      </c>
      <c r="E157" s="267">
        <f>'Participant E (TH) - O'!E68</f>
        <v>312.86599699999999</v>
      </c>
      <c r="F157" s="266">
        <f>'Participant E (TH) - O'!E86</f>
        <v>298.07754499999999</v>
      </c>
      <c r="G157" s="267">
        <f>'Participant E (TH) - O'!E104</f>
        <v>286.60684199999997</v>
      </c>
      <c r="H157" s="266">
        <f>'Participant E (TH) - O'!E122</f>
        <v>281.19924900000001</v>
      </c>
      <c r="I157" s="267">
        <f>'Participant E (TH) - O'!E140</f>
        <v>265.53277600000001</v>
      </c>
      <c r="J157" s="266">
        <f>'Participant E (TH) - O'!E158</f>
        <v>229.773056</v>
      </c>
      <c r="K157" s="267">
        <f>'Participant E (TH) - O'!E176</f>
        <v>160.547348</v>
      </c>
      <c r="M157" s="225"/>
      <c r="N157" s="232" t="s">
        <v>102</v>
      </c>
      <c r="O157" s="255">
        <f>'Participant E (TH) - O'!J14</f>
        <v>10466.45996</v>
      </c>
      <c r="P157" s="256">
        <f>'Participant E (TH) - O'!J32</f>
        <v>9450.4482420000004</v>
      </c>
      <c r="Q157" s="255">
        <f>'Participant E (TH) - O'!J50</f>
        <v>8344.1425780000009</v>
      </c>
      <c r="R157" s="256">
        <f>'Participant E (TH) - O'!J68</f>
        <v>7569.8955079999996</v>
      </c>
      <c r="S157" s="255">
        <f>'Participant E (TH) - O'!J86</f>
        <v>6891.2338870000003</v>
      </c>
      <c r="T157" s="256">
        <f>'Participant E (TH) - O'!J104</f>
        <v>6347.6826170000004</v>
      </c>
      <c r="U157" s="255">
        <f>'Participant E (TH) - O'!J122</f>
        <v>6062.2089839999999</v>
      </c>
      <c r="V157" s="256">
        <f>'Participant E (TH) - O'!J140</f>
        <v>5376.6401370000003</v>
      </c>
      <c r="W157" s="255">
        <f>'Participant E (TH) - O'!J158</f>
        <v>4032.9609380000002</v>
      </c>
      <c r="X157" s="256">
        <f>'Participant E (TH) - O'!J176</f>
        <v>2005.0593260000001</v>
      </c>
      <c r="Z157" s="225"/>
      <c r="AA157" s="235" t="s">
        <v>102</v>
      </c>
      <c r="AB157" s="242">
        <f>'Participant E (TH) - O'!O14</f>
        <v>878146.12230000005</v>
      </c>
      <c r="AC157" s="239">
        <f t="shared" si="4"/>
        <v>878.1461223</v>
      </c>
      <c r="AD157" s="290">
        <v>877.88286659999994</v>
      </c>
      <c r="AE157" s="289">
        <f>AVERAGE(AD157:AD159)-AVERAGE(AC157:AC159)</f>
        <v>1.1144399666667368</v>
      </c>
      <c r="AF157">
        <f>AE157/AVERAGE(AD157:AD159)</f>
        <v>1.2677565724284088E-3</v>
      </c>
      <c r="AG157">
        <f>ABS(AF157)*100</f>
        <v>0.12677565724284087</v>
      </c>
      <c r="AO157" s="206"/>
    </row>
    <row r="158" spans="1:41" x14ac:dyDescent="0.25">
      <c r="A158" s="217" t="s">
        <v>103</v>
      </c>
      <c r="B158" s="268">
        <f>'Participant E (TH) - O'!E15</f>
        <v>365.37747200000001</v>
      </c>
      <c r="C158" s="269">
        <f>'Participant E (TH) - O'!E33</f>
        <v>349.28591899999998</v>
      </c>
      <c r="D158" s="268">
        <f>'Participant E (TH) - O'!E51</f>
        <v>328.30453499999999</v>
      </c>
      <c r="E158" s="269">
        <f>'Participant E (TH) - O'!E69</f>
        <v>312.27581800000002</v>
      </c>
      <c r="F158" s="268">
        <f>'Participant E (TH) - O'!E87</f>
        <v>298.23406999999997</v>
      </c>
      <c r="G158" s="269">
        <f>'Participant E (TH) - O'!E105</f>
        <v>286.38903800000003</v>
      </c>
      <c r="H158" s="268">
        <f>'Participant E (TH) - O'!E123</f>
        <v>280.91085800000002</v>
      </c>
      <c r="I158" s="269">
        <f>'Participant E (TH) - O'!E141</f>
        <v>265.33914199999998</v>
      </c>
      <c r="J158" s="268">
        <f>'Participant E (TH) - O'!E159</f>
        <v>229.08337399999999</v>
      </c>
      <c r="K158" s="269">
        <f>'Participant E (TH) - O'!E177</f>
        <v>161.20253</v>
      </c>
      <c r="M158" s="225"/>
      <c r="N158" s="233" t="s">
        <v>103</v>
      </c>
      <c r="O158" s="257">
        <f>'Participant E (TH) - O'!J15</f>
        <v>10434.12305</v>
      </c>
      <c r="P158" s="258">
        <f>'Participant E (TH) - O'!J33</f>
        <v>9489.7080079999996</v>
      </c>
      <c r="Q158" s="257">
        <f>'Participant E (TH) - O'!J51</f>
        <v>8324.6337889999995</v>
      </c>
      <c r="R158" s="258">
        <f>'Participant E (TH) - O'!J69</f>
        <v>7535.1865230000003</v>
      </c>
      <c r="S158" s="257">
        <f>'Participant E (TH) - O'!J87</f>
        <v>6892.8305659999996</v>
      </c>
      <c r="T158" s="258">
        <f>'Participant E (TH) - O'!J105</f>
        <v>6346.1938479999999</v>
      </c>
      <c r="U158" s="257">
        <f>'Participant E (TH) - O'!J123</f>
        <v>6054.5664059999999</v>
      </c>
      <c r="V158" s="258">
        <f>'Participant E (TH) - O'!J141</f>
        <v>5371.3544920000004</v>
      </c>
      <c r="W158" s="257">
        <f>'Participant E (TH) - O'!J159</f>
        <v>4002.928711</v>
      </c>
      <c r="X158" s="258">
        <f>'Participant E (TH) - O'!J177</f>
        <v>2017.8741460000001</v>
      </c>
      <c r="Z158" s="225"/>
      <c r="AA158" s="236" t="s">
        <v>103</v>
      </c>
      <c r="AB158" s="243">
        <f>'Participant E (TH) - O'!O15</f>
        <v>877979.99049999996</v>
      </c>
      <c r="AC158" s="240">
        <f t="shared" si="4"/>
        <v>877.97999049999999</v>
      </c>
      <c r="AD158" s="290">
        <v>880.70440769999993</v>
      </c>
      <c r="AE158" s="198"/>
      <c r="AO158" s="206"/>
    </row>
    <row r="159" spans="1:41" x14ac:dyDescent="0.25">
      <c r="A159" s="218" t="s">
        <v>104</v>
      </c>
      <c r="B159" s="270">
        <f>'Participant E (TH) - O'!E16</f>
        <v>365.713257</v>
      </c>
      <c r="C159" s="271">
        <f>'Participant E (TH) - O'!E34</f>
        <v>349.13348400000001</v>
      </c>
      <c r="D159" s="270">
        <f>'Participant E (TH) - O'!E52</f>
        <v>329.00396699999999</v>
      </c>
      <c r="E159" s="271">
        <f>'Participant E (TH) - O'!E70</f>
        <v>312.94650300000001</v>
      </c>
      <c r="F159" s="270">
        <f>'Participant E (TH) - O'!E88</f>
        <v>298.61114500000002</v>
      </c>
      <c r="G159" s="271">
        <f>'Participant E (TH) - O'!E106</f>
        <v>286.42962599999998</v>
      </c>
      <c r="H159" s="270">
        <f>'Participant E (TH) - O'!E124</f>
        <v>280.771027</v>
      </c>
      <c r="I159" s="271">
        <f>'Participant E (TH) - O'!E142</f>
        <v>265.29513500000002</v>
      </c>
      <c r="J159" s="270">
        <f>'Participant E (TH) - O'!E160</f>
        <v>229.61518899999999</v>
      </c>
      <c r="K159" s="271">
        <f>'Participant E (TH) - O'!E178</f>
        <v>161.15711999999999</v>
      </c>
      <c r="M159" s="225"/>
      <c r="N159" s="234" t="s">
        <v>104</v>
      </c>
      <c r="O159" s="259">
        <f>'Participant E (TH) - O'!J16</f>
        <v>10479.608399999999</v>
      </c>
      <c r="P159" s="260">
        <f>'Participant E (TH) - O'!J34</f>
        <v>9477.5380860000005</v>
      </c>
      <c r="Q159" s="259">
        <f>'Participant E (TH) - O'!J52</f>
        <v>8326.8994139999995</v>
      </c>
      <c r="R159" s="260">
        <f>'Participant E (TH) - O'!J70</f>
        <v>7559.7041019999997</v>
      </c>
      <c r="S159" s="259">
        <f>'Participant E (TH) - O'!J88</f>
        <v>6903.0219729999999</v>
      </c>
      <c r="T159" s="260">
        <f>'Participant E (TH) - O'!J106</f>
        <v>6325.1176759999998</v>
      </c>
      <c r="U159" s="259">
        <f>'Participant E (TH) - O'!J124</f>
        <v>6023.2490230000003</v>
      </c>
      <c r="V159" s="260">
        <f>'Participant E (TH) - O'!J142</f>
        <v>5358.126953</v>
      </c>
      <c r="W159" s="259">
        <f>'Participant E (TH) - O'!J160</f>
        <v>4026.5219729999999</v>
      </c>
      <c r="X159" s="260">
        <f>'Participant E (TH) - O'!J178</f>
        <v>2020.4886469999999</v>
      </c>
      <c r="Z159" s="225"/>
      <c r="AA159" s="237" t="s">
        <v>104</v>
      </c>
      <c r="AB159" s="244">
        <f>'Participant E (TH) - O'!O16</f>
        <v>877724.46770000004</v>
      </c>
      <c r="AC159" s="241">
        <f t="shared" si="4"/>
        <v>877.72446769999999</v>
      </c>
      <c r="AD159" s="290">
        <v>878.60662609999997</v>
      </c>
      <c r="AE159" s="198"/>
      <c r="AO159" s="206"/>
    </row>
    <row r="160" spans="1:41" x14ac:dyDescent="0.25">
      <c r="A160" s="216" t="s">
        <v>111</v>
      </c>
      <c r="B160" s="266">
        <f>'Participant E (TF1) - O'!E14</f>
        <v>509.50979599999999</v>
      </c>
      <c r="C160" s="267">
        <f>'Participant E (TF1) - O'!E32</f>
        <v>494.26461799999998</v>
      </c>
      <c r="D160" s="266">
        <f>'Participant E (TF1) - O'!E50</f>
        <v>475.090149</v>
      </c>
      <c r="E160" s="267">
        <f>'Participant E (TF1) - O'!E68</f>
        <v>447.20541400000002</v>
      </c>
      <c r="F160" s="266">
        <f>'Participant E (TF1) - O'!E86</f>
        <v>419.69509900000003</v>
      </c>
      <c r="G160" s="267">
        <f>'Participant E (TF1) - O'!E104</f>
        <v>388.60076900000001</v>
      </c>
      <c r="H160" s="266">
        <f>'Participant E (TF1) - O'!E122</f>
        <v>355.390289</v>
      </c>
      <c r="I160" s="267">
        <f>'Participant E (TF1) - O'!E140</f>
        <v>309.60290500000002</v>
      </c>
      <c r="J160" s="266">
        <f>'Participant E (TF1) - O'!E158</f>
        <v>247.847351</v>
      </c>
      <c r="K160" s="267">
        <f>'Participant E (TF1) - O'!E176</f>
        <v>165.19296299999999</v>
      </c>
      <c r="M160" s="225"/>
      <c r="N160" s="232" t="s">
        <v>111</v>
      </c>
      <c r="O160" s="255">
        <f>'Participant E (TF1) - O'!J14</f>
        <v>20143.685549999998</v>
      </c>
      <c r="P160" s="256">
        <f>'Participant E (TF1) - O'!J32</f>
        <v>18867.203130000002</v>
      </c>
      <c r="Q160" s="255">
        <f>'Participant E (TF1) - O'!J50</f>
        <v>17442.925780000001</v>
      </c>
      <c r="R160" s="256">
        <f>'Participant E (TF1) - O'!J68</f>
        <v>15510.802729999999</v>
      </c>
      <c r="S160" s="255">
        <f>'Participant E (TF1) - O'!J86</f>
        <v>13640.7207</v>
      </c>
      <c r="T160" s="256">
        <f>'Participant E (TF1) - O'!J104</f>
        <v>11685.56445</v>
      </c>
      <c r="U160" s="255">
        <f>'Participant E (TF1) - O'!J122</f>
        <v>9689.9179690000001</v>
      </c>
      <c r="V160" s="256">
        <f>'Participant E (TF1) - O'!J140</f>
        <v>7415.6318359999996</v>
      </c>
      <c r="W160" s="255">
        <f>'Participant E (TF1) - O'!J158</f>
        <v>4687.7470700000003</v>
      </c>
      <c r="X160" s="256">
        <f>'Participant E (TF1) - O'!J176</f>
        <v>2064.2626949999999</v>
      </c>
      <c r="Z160" s="225"/>
      <c r="AA160" s="235" t="s">
        <v>111</v>
      </c>
      <c r="AB160" s="242">
        <f>'Participant E (TF1) - O'!O14</f>
        <v>1661647.5419999999</v>
      </c>
      <c r="AC160" s="239">
        <f t="shared" si="4"/>
        <v>1661.6475419999999</v>
      </c>
      <c r="AD160" s="290">
        <v>1611.737001</v>
      </c>
      <c r="AE160" s="289">
        <f>AVERAGE(AD160:AD162)-AVERAGE(AC160:AC162)</f>
        <v>-37.589020333333565</v>
      </c>
      <c r="AF160">
        <f>AE160/AVERAGE(AD160:AD162)</f>
        <v>-2.3075697442606024E-2</v>
      </c>
      <c r="AG160">
        <f>ABS(AF160)*100</f>
        <v>2.3075697442606025</v>
      </c>
      <c r="AO160" s="206"/>
    </row>
    <row r="161" spans="1:43" x14ac:dyDescent="0.25">
      <c r="A161" s="217" t="s">
        <v>112</v>
      </c>
      <c r="B161" s="268">
        <f>'Participant E (TF1) - O'!E15</f>
        <v>513.07067900000004</v>
      </c>
      <c r="C161" s="269">
        <f>'Participant E (TF1) - O'!E33</f>
        <v>494.234711</v>
      </c>
      <c r="D161" s="268">
        <f>'Participant E (TF1) - O'!E51</f>
        <v>473.79287699999998</v>
      </c>
      <c r="E161" s="269">
        <f>'Participant E (TF1) - O'!E69</f>
        <v>446.89230300000003</v>
      </c>
      <c r="F161" s="268">
        <f>'Participant E (TF1) - O'!E87</f>
        <v>416.859467</v>
      </c>
      <c r="G161" s="269">
        <f>'Participant E (TF1) - O'!E105</f>
        <v>387.15786700000001</v>
      </c>
      <c r="H161" s="268">
        <f>'Participant E (TF1) - O'!E123</f>
        <v>355.084473</v>
      </c>
      <c r="I161" s="269">
        <f>'Participant E (TF1) - O'!E141</f>
        <v>306.504456</v>
      </c>
      <c r="J161" s="268">
        <f>'Participant E (TF1) - O'!E159</f>
        <v>243.562637</v>
      </c>
      <c r="K161" s="269">
        <f>'Participant E (TF1) - O'!E177</f>
        <v>159.35659799999999</v>
      </c>
      <c r="M161" s="225"/>
      <c r="N161" s="233" t="s">
        <v>112</v>
      </c>
      <c r="O161" s="257">
        <f>'Participant E (TF1) - O'!J15</f>
        <v>20403.958979999999</v>
      </c>
      <c r="P161" s="258">
        <f>'Participant E (TF1) - O'!J33</f>
        <v>19002.181639999999</v>
      </c>
      <c r="Q161" s="257">
        <f>'Participant E (TF1) - O'!J51</f>
        <v>17416.134770000001</v>
      </c>
      <c r="R161" s="258">
        <f>'Participant E (TF1) - O'!J69</f>
        <v>15478.585940000001</v>
      </c>
      <c r="S161" s="257">
        <f>'Participant E (TF1) - O'!J87</f>
        <v>13529.16797</v>
      </c>
      <c r="T161" s="258">
        <f>'Participant E (TF1) - O'!J105</f>
        <v>11656.910159999999</v>
      </c>
      <c r="U161" s="257">
        <f>'Participant E (TF1) - O'!J123</f>
        <v>9746.5566409999992</v>
      </c>
      <c r="V161" s="258">
        <f>'Participant E (TF1) - O'!J141</f>
        <v>7262.0356449999999</v>
      </c>
      <c r="W161" s="257">
        <f>'Participant E (TF1) - O'!J159</f>
        <v>4489.9038090000004</v>
      </c>
      <c r="X161" s="258">
        <f>'Participant E (TF1) - O'!J177</f>
        <v>1902.2124020000001</v>
      </c>
      <c r="Z161" s="225"/>
      <c r="AA161" s="236" t="s">
        <v>112</v>
      </c>
      <c r="AB161" s="243">
        <f>'Participant E (TF1) - O'!O15</f>
        <v>1655046.0730000001</v>
      </c>
      <c r="AC161" s="240">
        <f t="shared" si="4"/>
        <v>1655.046073</v>
      </c>
      <c r="AD161" s="290">
        <v>1636.6961999999999</v>
      </c>
      <c r="AE161" s="198"/>
      <c r="AO161" s="206"/>
    </row>
    <row r="162" spans="1:43" x14ac:dyDescent="0.25">
      <c r="A162" s="218" t="s">
        <v>113</v>
      </c>
      <c r="B162" s="270">
        <f>'Participant E (TF1) - O'!E16</f>
        <v>519.73699999999997</v>
      </c>
      <c r="C162" s="271">
        <f>'Participant E (TF1) - O'!E34</f>
        <v>501.30758700000001</v>
      </c>
      <c r="D162" s="270">
        <f>'Participant E (TF1) - O'!E52</f>
        <v>479.82839999999999</v>
      </c>
      <c r="E162" s="271">
        <f>'Participant E (TF1) - O'!E70</f>
        <v>451.82513399999999</v>
      </c>
      <c r="F162" s="270">
        <f>'Participant E (TF1) - O'!E88</f>
        <v>422.31857300000001</v>
      </c>
      <c r="G162" s="271">
        <f>'Participant E (TF1) - O'!E106</f>
        <v>392.63940400000001</v>
      </c>
      <c r="H162" s="270">
        <f>'Participant E (TF1) - O'!E124</f>
        <v>357.71816999999999</v>
      </c>
      <c r="I162" s="271">
        <f>'Participant E (TF1) - O'!E142</f>
        <v>306.253693</v>
      </c>
      <c r="J162" s="270">
        <f>'Participant E (TF1) - O'!E160</f>
        <v>243.26405299999999</v>
      </c>
      <c r="K162" s="271">
        <f>'Participant E (TF1) - O'!E178</f>
        <v>147.56268299999999</v>
      </c>
      <c r="M162" s="225"/>
      <c r="N162" s="234" t="s">
        <v>113</v>
      </c>
      <c r="O162" s="259">
        <f>'Participant E (TF1) - O'!J16</f>
        <v>20842.007809999999</v>
      </c>
      <c r="P162" s="260">
        <f>'Participant E (TF1) - O'!J34</f>
        <v>19448.425780000001</v>
      </c>
      <c r="Q162" s="259">
        <f>'Participant E (TF1) - O'!J52</f>
        <v>17830.9375</v>
      </c>
      <c r="R162" s="260">
        <f>'Participant E (TF1) - O'!J70</f>
        <v>15849.958979999999</v>
      </c>
      <c r="S162" s="259">
        <f>'Participant E (TF1) - O'!J88</f>
        <v>13867.297850000001</v>
      </c>
      <c r="T162" s="260">
        <f>'Participant E (TF1) - O'!J106</f>
        <v>11902.9043</v>
      </c>
      <c r="U162" s="259">
        <f>'Participant E (TF1) - O'!J124</f>
        <v>9897.8720699999994</v>
      </c>
      <c r="V162" s="260">
        <f>'Participant E (TF1) - O'!J142</f>
        <v>7228.6884769999997</v>
      </c>
      <c r="W162" s="259">
        <f>'Participant E (TF1) - O'!J160</f>
        <v>4443.6000979999999</v>
      </c>
      <c r="X162" s="260">
        <f>'Participant E (TF1) - O'!J178</f>
        <v>1622.3355710000001</v>
      </c>
      <c r="Z162" s="225"/>
      <c r="AA162" s="237" t="s">
        <v>113</v>
      </c>
      <c r="AB162" s="244">
        <f>'Participant E (TF1) - O'!O16</f>
        <v>1682905.6329999999</v>
      </c>
      <c r="AC162" s="241">
        <f t="shared" si="4"/>
        <v>1682.9056329999999</v>
      </c>
      <c r="AD162" s="290">
        <v>1638.3989859999999</v>
      </c>
      <c r="AE162" s="198"/>
      <c r="AO162" s="206"/>
    </row>
    <row r="163" spans="1:43" x14ac:dyDescent="0.25">
      <c r="A163" s="216" t="s">
        <v>114</v>
      </c>
      <c r="B163" s="266" t="str">
        <f>'Participant E (TF2) - O'!E14</f>
        <v>N/A</v>
      </c>
      <c r="C163" s="267" t="str">
        <f>'Participant E (TF2) - O'!E32</f>
        <v>N/A</v>
      </c>
      <c r="D163" s="266" t="str">
        <f>'Participant E (TF2) - O'!E50</f>
        <v>N/A</v>
      </c>
      <c r="E163" s="267" t="str">
        <f>'Participant E (TF2) - O'!E68</f>
        <v>N/A</v>
      </c>
      <c r="F163" s="266" t="str">
        <f>'Participant E (TF2) - O'!E86</f>
        <v>N/A</v>
      </c>
      <c r="G163" s="267" t="str">
        <f>'Participant E (TF2) - O'!E104</f>
        <v>N/A</v>
      </c>
      <c r="H163" s="266" t="str">
        <f>'Participant E (TF2) - O'!E122</f>
        <v>N/A</v>
      </c>
      <c r="I163" s="267" t="str">
        <f>'Participant E (TF2) - O'!E140</f>
        <v>N/A</v>
      </c>
      <c r="J163" s="266" t="str">
        <f>'Participant E (TF2) - O'!E158</f>
        <v>N/A</v>
      </c>
      <c r="K163" s="267" t="str">
        <f>'Participant E (TF2) - O'!E176</f>
        <v>N/A</v>
      </c>
      <c r="M163" s="225"/>
      <c r="N163" s="232" t="s">
        <v>114</v>
      </c>
      <c r="O163" s="255" t="str">
        <f>'Participant E (TF2) - O'!J14</f>
        <v>N/A</v>
      </c>
      <c r="P163" s="256" t="str">
        <f>'Participant E (TF2) - O'!J32</f>
        <v>N/A</v>
      </c>
      <c r="Q163" s="255" t="str">
        <f>'Participant E (TF2) - O'!J50</f>
        <v>N/A</v>
      </c>
      <c r="R163" s="256" t="str">
        <f>'Participant E (TF2) - O'!J68</f>
        <v>N/A</v>
      </c>
      <c r="S163" s="255" t="str">
        <f>'Participant E (TF2) - O'!J86</f>
        <v>N/A</v>
      </c>
      <c r="T163" s="256" t="str">
        <f>'Participant E (TF2) - O'!J104</f>
        <v>N/A</v>
      </c>
      <c r="U163" s="255" t="str">
        <f>'Participant E (TF2) - O'!J122</f>
        <v>N/A</v>
      </c>
      <c r="V163" s="256" t="str">
        <f>'Participant E (TF2) - O'!J140</f>
        <v>N/A</v>
      </c>
      <c r="W163" s="255" t="str">
        <f>'Participant E (TF2) - O'!J158</f>
        <v>N/A</v>
      </c>
      <c r="X163" s="256" t="str">
        <f>'Participant E (TF2) - O'!J176</f>
        <v>N/A</v>
      </c>
      <c r="Z163" s="225"/>
      <c r="AA163" s="235" t="s">
        <v>114</v>
      </c>
      <c r="AB163" s="242" t="str">
        <f>'Participant E (TF2) - O'!O14</f>
        <v>N/A</v>
      </c>
      <c r="AC163" s="239" t="str">
        <f t="shared" si="4"/>
        <v>N/A</v>
      </c>
      <c r="AD163" s="290">
        <v>2069.13898574</v>
      </c>
      <c r="AE163" s="289">
        <f>AVERAGE(AD163:AD165)-AVERAGE(AC163:AC165)</f>
        <v>-16.257511586166856</v>
      </c>
      <c r="AF163">
        <f>AE163/AVERAGE(AD163:AD165)</f>
        <v>-7.8819863887284493E-3</v>
      </c>
      <c r="AG163">
        <f>ABS(AF163)*100</f>
        <v>0.78819863887284491</v>
      </c>
      <c r="AO163" s="206"/>
    </row>
    <row r="164" spans="1:43" x14ac:dyDescent="0.25">
      <c r="A164" s="217" t="s">
        <v>115</v>
      </c>
      <c r="B164" s="268">
        <f>'Participant E (TF2) - O'!E15</f>
        <v>557.21575900000005</v>
      </c>
      <c r="C164" s="269">
        <f>'Participant E (TF2) - O'!E33</f>
        <v>522.10180700000001</v>
      </c>
      <c r="D164" s="268">
        <f>'Participant E (TF2) - O'!E51</f>
        <v>496.26638800000001</v>
      </c>
      <c r="E164" s="269">
        <f>'Participant E (TF2) - O'!E69</f>
        <v>475.24856599999998</v>
      </c>
      <c r="F164" s="268">
        <f>'Participant E (TF2) - O'!E87</f>
        <v>447.18460099999999</v>
      </c>
      <c r="G164" s="269">
        <f>'Participant E (TF2) - O'!E105</f>
        <v>416.90182499999997</v>
      </c>
      <c r="H164" s="268">
        <f>'Participant E (TF2) - O'!E123</f>
        <v>385.145172</v>
      </c>
      <c r="I164" s="269">
        <f>'Participant E (TF2) - O'!E141</f>
        <v>348.496216</v>
      </c>
      <c r="J164" s="268">
        <f>'Participant E (TF2) - O'!E159</f>
        <v>298.324951</v>
      </c>
      <c r="K164" s="269">
        <f>'Participant E (TF2) - O'!E177</f>
        <v>220.20066800000001</v>
      </c>
      <c r="M164" s="225"/>
      <c r="N164" s="233" t="s">
        <v>115</v>
      </c>
      <c r="O164" s="257">
        <f>'Participant E (TF2) - O'!J15</f>
        <v>22325.123047000001</v>
      </c>
      <c r="P164" s="258">
        <f>'Participant E (TF2) - O'!J33</f>
        <v>20659.292968999998</v>
      </c>
      <c r="Q164" s="257" t="str">
        <f>'Participant E (TF2) - O'!J51</f>
        <v>N/A</v>
      </c>
      <c r="R164" s="258" t="str">
        <f>'Participant E (TF2) - O'!J69</f>
        <v>N/A</v>
      </c>
      <c r="S164" s="257">
        <f>'Participant E (TF2) - O'!J87</f>
        <v>15143.491211</v>
      </c>
      <c r="T164" s="258">
        <f>'Participant E (TF2) - O'!J105</f>
        <v>13189.323242</v>
      </c>
      <c r="U164" s="257">
        <f>'Participant E (TF2) - O'!J123</f>
        <v>11288.417969</v>
      </c>
      <c r="V164" s="258">
        <f>'Participant E (TF2) - O'!J141</f>
        <v>9275.1279300000006</v>
      </c>
      <c r="W164" s="257" t="str">
        <f>'Participant E (TF2) - O'!J159</f>
        <v>N/A</v>
      </c>
      <c r="X164" s="258">
        <f>'Participant E (TF2) - O'!J177</f>
        <v>3619.4340820000002</v>
      </c>
      <c r="Z164" s="225"/>
      <c r="AA164" s="236" t="s">
        <v>115</v>
      </c>
      <c r="AB164" s="243">
        <f>'Participant E (TF2) - O'!O15</f>
        <v>2078753.9177300001</v>
      </c>
      <c r="AC164" s="240">
        <f t="shared" si="4"/>
        <v>2078.75391773</v>
      </c>
      <c r="AD164" s="290">
        <v>2070.8537744820001</v>
      </c>
      <c r="AE164" s="198"/>
      <c r="AO164" s="206"/>
    </row>
    <row r="165" spans="1:43" x14ac:dyDescent="0.25">
      <c r="A165" s="218" t="s">
        <v>116</v>
      </c>
      <c r="B165" s="270">
        <f>'Participant E (TF2) - O'!E16</f>
        <v>543.23870799999997</v>
      </c>
      <c r="C165" s="271">
        <f>'Participant E (TF2) - O'!E34</f>
        <v>525.39593500000001</v>
      </c>
      <c r="D165" s="270">
        <f>'Participant E (TF2) - O'!E52</f>
        <v>496.489014</v>
      </c>
      <c r="E165" s="271">
        <f>'Participant E (TF2) - O'!E70</f>
        <v>475.52749599999999</v>
      </c>
      <c r="F165" s="270">
        <f>'Participant E (TF2) - O'!E88</f>
        <v>450.72460899999999</v>
      </c>
      <c r="G165" s="271">
        <f>'Participant E (TF2) - O'!E106</f>
        <v>420.12072799999999</v>
      </c>
      <c r="H165" s="270">
        <f>'Participant E (TF2) - O'!E124</f>
        <v>386.25381499999997</v>
      </c>
      <c r="I165" s="271">
        <f>'Participant E (TF2) - O'!E142</f>
        <v>348.736786</v>
      </c>
      <c r="J165" s="270">
        <f>'Participant E (TF2) - O'!E160</f>
        <v>296.84442100000001</v>
      </c>
      <c r="K165" s="271">
        <f>'Participant E (TF2) - O'!E178</f>
        <v>217.93647799999999</v>
      </c>
      <c r="M165" s="225"/>
      <c r="N165" s="234" t="s">
        <v>116</v>
      </c>
      <c r="O165" s="259">
        <f>'Participant E (TF2) - O'!J16</f>
        <v>22458.652343999998</v>
      </c>
      <c r="P165" s="260">
        <f>'Participant E (TF2) - O'!J34</f>
        <v>20629.324218999998</v>
      </c>
      <c r="Q165" s="259">
        <f>'Participant E (TF2) - O'!J52</f>
        <v>18721.708984000001</v>
      </c>
      <c r="R165" s="260">
        <f>'Participant E (TF2) - O'!J70</f>
        <v>17062.064452999999</v>
      </c>
      <c r="S165" s="259">
        <f>'Participant E (TF2) - O'!J88</f>
        <v>15231.681640999999</v>
      </c>
      <c r="T165" s="260">
        <f>'Participant E (TF2) - O'!J106</f>
        <v>13284.144531</v>
      </c>
      <c r="U165" s="259">
        <f>'Participant E (TF2) - O'!J124</f>
        <v>11325.572265999999</v>
      </c>
      <c r="V165" s="260">
        <f>'Participant E (TF2) - O'!J142</f>
        <v>9259.9150389999995</v>
      </c>
      <c r="W165" s="259">
        <f>'Participant E (TF2) - O'!J160</f>
        <v>6668.0986329999996</v>
      </c>
      <c r="X165" s="260">
        <f>'Participant E (TF2) - O'!J178</f>
        <v>3519.599365</v>
      </c>
      <c r="Z165" s="225"/>
      <c r="AA165" s="237" t="s">
        <v>116</v>
      </c>
      <c r="AB165" s="244">
        <f>'Participant E (TF2) - O'!O16</f>
        <v>2078993.1939970001</v>
      </c>
      <c r="AC165" s="241">
        <f t="shared" si="4"/>
        <v>2078.9931939970002</v>
      </c>
      <c r="AD165" s="290">
        <v>2047.8553726099999</v>
      </c>
      <c r="AE165" s="198"/>
      <c r="AO165" s="206"/>
    </row>
    <row r="166" spans="1:43" x14ac:dyDescent="0.25">
      <c r="A166" s="216" t="s">
        <v>105</v>
      </c>
      <c r="B166" s="266">
        <f>'Participant F - O'!E14</f>
        <v>331.651093</v>
      </c>
      <c r="C166" s="267">
        <f>'Participant F - O'!E32</f>
        <v>337.46691900000002</v>
      </c>
      <c r="D166" s="266">
        <f>'Participant F - O'!E50</f>
        <v>328.52710000000002</v>
      </c>
      <c r="E166" s="267">
        <f>'Participant F - O'!E68</f>
        <v>310.76760899999999</v>
      </c>
      <c r="F166" s="266">
        <f>'Participant F - O'!E86</f>
        <v>293.79547100000002</v>
      </c>
      <c r="G166" s="267">
        <f>'Participant F - O'!E104</f>
        <v>275.85281400000002</v>
      </c>
      <c r="H166" s="266">
        <f>'Participant F - O'!E122</f>
        <v>266.05087300000002</v>
      </c>
      <c r="I166" s="267">
        <f>'Participant F - O'!E140</f>
        <v>255.663681</v>
      </c>
      <c r="J166" s="266">
        <f>'Participant F - O'!E158</f>
        <v>237.01075700000001</v>
      </c>
      <c r="K166" s="267">
        <f>'Participant F - O'!E176</f>
        <v>197.82751500000001</v>
      </c>
      <c r="M166" s="225"/>
      <c r="N166" s="232" t="s">
        <v>105</v>
      </c>
      <c r="O166" s="255">
        <f>'Participant F - O'!J14</f>
        <v>8233.9189449999994</v>
      </c>
      <c r="P166" s="256">
        <f>'Participant F - O'!J32</f>
        <v>8326.6669920000004</v>
      </c>
      <c r="Q166" s="255">
        <f>'Participant F - O'!J50</f>
        <v>7820.2426759999998</v>
      </c>
      <c r="R166" s="256">
        <f>'Participant F - O'!J68</f>
        <v>6964.1503910000001</v>
      </c>
      <c r="S166" s="255">
        <f>'Participant F - O'!J86</f>
        <v>6178.2021480000003</v>
      </c>
      <c r="T166" s="256">
        <f>'Participant F - O'!J104</f>
        <v>5666.6069340000004</v>
      </c>
      <c r="U166" s="255">
        <f>'Participant F - O'!J122</f>
        <v>5296.4345700000003</v>
      </c>
      <c r="V166" s="256">
        <f>'Participant F - O'!J140</f>
        <v>4928.919922</v>
      </c>
      <c r="W166" s="255">
        <f>'Participant F - O'!J158</f>
        <v>4188.1176759999998</v>
      </c>
      <c r="X166" s="256">
        <f>'Participant F - O'!J176</f>
        <v>2563.0629880000001</v>
      </c>
      <c r="Z166" s="225"/>
      <c r="AA166" s="235" t="s">
        <v>105</v>
      </c>
      <c r="AB166" s="242">
        <f>'Participant F - O'!O14</f>
        <v>844210.65090000001</v>
      </c>
      <c r="AC166" s="239">
        <f t="shared" si="4"/>
        <v>844.21065090000002</v>
      </c>
      <c r="AD166" s="290">
        <v>870.29797140000005</v>
      </c>
      <c r="AE166" s="289">
        <f>AVERAGE(AD166:AD168)-AVERAGE(AC166:AC168)</f>
        <v>19.120175666666796</v>
      </c>
      <c r="AF166">
        <f>AE166/AVERAGE(AD166:AD168)</f>
        <v>2.2029978732133769E-2</v>
      </c>
      <c r="AG166">
        <f>ABS(AF166)*100</f>
        <v>2.202997873213377</v>
      </c>
      <c r="AO166" s="206"/>
    </row>
    <row r="167" spans="1:43" x14ac:dyDescent="0.25">
      <c r="A167" s="217" t="s">
        <v>106</v>
      </c>
      <c r="B167" s="268">
        <f>'Participant F - O'!E15</f>
        <v>332.30181900000002</v>
      </c>
      <c r="C167" s="269">
        <f>'Participant F - O'!E33</f>
        <v>334.699432</v>
      </c>
      <c r="D167" s="268">
        <f>'Participant F - O'!E51</f>
        <v>326.30651899999998</v>
      </c>
      <c r="E167" s="269">
        <f>'Participant F - O'!E69</f>
        <v>309.829498</v>
      </c>
      <c r="F167" s="268">
        <f>'Participant F - O'!E87</f>
        <v>288.10974099999999</v>
      </c>
      <c r="G167" s="269">
        <f>'Participant F - O'!E105</f>
        <v>271.75103799999999</v>
      </c>
      <c r="H167" s="268">
        <f>'Participant F - O'!E123</f>
        <v>262.09435999999999</v>
      </c>
      <c r="I167" s="269">
        <f>'Participant F - O'!E141</f>
        <v>255.403122</v>
      </c>
      <c r="J167" s="268">
        <f>'Participant F - O'!E159</f>
        <v>237.55624399999999</v>
      </c>
      <c r="K167" s="269">
        <f>'Participant F - O'!E177</f>
        <v>192.97564700000001</v>
      </c>
      <c r="M167" s="225"/>
      <c r="N167" s="233" t="s">
        <v>106</v>
      </c>
      <c r="O167" s="257">
        <f>'Participant F - O'!J15</f>
        <v>8224.0097659999992</v>
      </c>
      <c r="P167" s="258">
        <f>'Participant F - O'!J33</f>
        <v>8311.9726559999999</v>
      </c>
      <c r="Q167" s="257">
        <f>'Participant F - O'!J51</f>
        <v>7844.0615230000003</v>
      </c>
      <c r="R167" s="258">
        <f>'Participant F - O'!J69</f>
        <v>7057.0927730000003</v>
      </c>
      <c r="S167" s="257">
        <f>'Participant F - O'!J87</f>
        <v>6169.7172849999997</v>
      </c>
      <c r="T167" s="258">
        <f>'Participant F - O'!J105</f>
        <v>5618.8901370000003</v>
      </c>
      <c r="U167" s="257">
        <f>'Participant F - O'!J123</f>
        <v>5279.9428710000002</v>
      </c>
      <c r="V167" s="258">
        <f>'Participant F - O'!J141</f>
        <v>4978.5424800000001</v>
      </c>
      <c r="W167" s="257">
        <f>'Participant F - O'!J159</f>
        <v>4316.9365230000003</v>
      </c>
      <c r="X167" s="258">
        <f>'Participant F - O'!J177</f>
        <v>2778.0119629999999</v>
      </c>
      <c r="Z167" s="225"/>
      <c r="AA167" s="236" t="s">
        <v>106</v>
      </c>
      <c r="AB167" s="243">
        <f>'Participant F - O'!O15</f>
        <v>851157.31220000004</v>
      </c>
      <c r="AC167" s="240">
        <f t="shared" si="4"/>
        <v>851.15731220000009</v>
      </c>
      <c r="AD167" s="290">
        <v>874.32202440000003</v>
      </c>
      <c r="AE167" s="198"/>
      <c r="AO167" s="206"/>
    </row>
    <row r="168" spans="1:43" x14ac:dyDescent="0.25">
      <c r="A168" s="218" t="s">
        <v>107</v>
      </c>
      <c r="B168" s="270">
        <f>'Participant F - O'!E16</f>
        <v>328.99896200000001</v>
      </c>
      <c r="C168" s="271">
        <f>'Participant F - O'!E34</f>
        <v>332.196686</v>
      </c>
      <c r="D168" s="270">
        <f>'Participant F - O'!E52</f>
        <v>324.34768700000001</v>
      </c>
      <c r="E168" s="271">
        <f>'Participant F - O'!E70</f>
        <v>309.96081500000003</v>
      </c>
      <c r="F168" s="270">
        <f>'Participant F - O'!E88</f>
        <v>290.45248400000003</v>
      </c>
      <c r="G168" s="271">
        <f>'Participant F - O'!E106</f>
        <v>275.709045</v>
      </c>
      <c r="H168" s="270">
        <f>'Participant F - O'!E124</f>
        <v>266.31359900000001</v>
      </c>
      <c r="I168" s="271">
        <f>'Participant F - O'!E142</f>
        <v>257.392944</v>
      </c>
      <c r="J168" s="270">
        <f>'Participant F - O'!E160</f>
        <v>241.247208</v>
      </c>
      <c r="K168" s="271">
        <f>'Participant F - O'!E178</f>
        <v>198.323578</v>
      </c>
      <c r="M168" s="225"/>
      <c r="N168" s="234" t="s">
        <v>107</v>
      </c>
      <c r="O168" s="259">
        <f>'Participant F - O'!J16</f>
        <v>8044.9028319999998</v>
      </c>
      <c r="P168" s="260">
        <f>'Participant F - O'!J34</f>
        <v>8191.5659180000002</v>
      </c>
      <c r="Q168" s="259">
        <f>'Participant F - O'!J52</f>
        <v>7747.1586909999996</v>
      </c>
      <c r="R168" s="260">
        <f>'Participant F - O'!J70</f>
        <v>7014.6088870000003</v>
      </c>
      <c r="S168" s="259">
        <f>'Participant F - O'!J88</f>
        <v>6231.9125979999999</v>
      </c>
      <c r="T168" s="260">
        <f>'Participant F - O'!J106</f>
        <v>5716.0029299999997</v>
      </c>
      <c r="U168" s="259">
        <f>'Participant F - O'!J124</f>
        <v>5358.1049800000001</v>
      </c>
      <c r="V168" s="260">
        <f>'Participant F - O'!J142</f>
        <v>5012.7060549999997</v>
      </c>
      <c r="W168" s="259">
        <f>'Participant F - O'!J160</f>
        <v>4373.3090819999998</v>
      </c>
      <c r="X168" s="260">
        <f>'Participant F - O'!J178</f>
        <v>2860.4409179999998</v>
      </c>
      <c r="Z168" s="225"/>
      <c r="AA168" s="237" t="s">
        <v>107</v>
      </c>
      <c r="AB168" s="244">
        <f>'Participant F - O'!O16</f>
        <v>851020.14249999996</v>
      </c>
      <c r="AC168" s="241">
        <f t="shared" si="4"/>
        <v>851.02014249999991</v>
      </c>
      <c r="AD168" s="290">
        <v>859.12863679999998</v>
      </c>
      <c r="AE168" s="198"/>
      <c r="AO168" s="206"/>
    </row>
    <row r="169" spans="1:43" x14ac:dyDescent="0.25">
      <c r="A169" s="216" t="s">
        <v>108</v>
      </c>
      <c r="B169" s="266">
        <f>'Participant G - O'!E14</f>
        <v>376.30410799999999</v>
      </c>
      <c r="C169" s="267">
        <f>'Participant G - O'!E32</f>
        <v>350.77261399999998</v>
      </c>
      <c r="D169" s="266">
        <f>'Participant G - O'!E50</f>
        <v>336.68771400000003</v>
      </c>
      <c r="E169" s="267">
        <f>'Participant G - O'!E68</f>
        <v>325.24102800000003</v>
      </c>
      <c r="F169" s="266">
        <f>'Participant G - O'!E86</f>
        <v>322.54153400000001</v>
      </c>
      <c r="G169" s="267">
        <f>'Participant G - O'!E104</f>
        <v>315.30252100000001</v>
      </c>
      <c r="H169" s="266">
        <f>'Participant G - O'!E122</f>
        <v>304.89529399999998</v>
      </c>
      <c r="I169" s="267">
        <f>'Participant G - O'!E140</f>
        <v>297.25521900000001</v>
      </c>
      <c r="J169" s="266">
        <f>'Participant G - O'!E158</f>
        <v>272.37329099999999</v>
      </c>
      <c r="K169" s="267">
        <f>'Participant G - O'!E176</f>
        <v>204.85079999999999</v>
      </c>
      <c r="M169" s="225"/>
      <c r="N169" s="232" t="s">
        <v>108</v>
      </c>
      <c r="O169" s="255">
        <f>'Participant G - O'!J14</f>
        <v>10501.683590000001</v>
      </c>
      <c r="P169" s="256">
        <f>'Participant G - O'!J32</f>
        <v>9298.7822269999997</v>
      </c>
      <c r="Q169" s="255">
        <f>'Participant G - O'!J50</f>
        <v>8128.6284180000002</v>
      </c>
      <c r="R169" s="256">
        <f>'Participant G - O'!J68</f>
        <v>7937.0385740000002</v>
      </c>
      <c r="S169" s="255">
        <f>'Participant G - O'!J86</f>
        <v>7692.8212890000004</v>
      </c>
      <c r="T169" s="256">
        <f>'Participant G - O'!J104</f>
        <v>7547.9052730000003</v>
      </c>
      <c r="U169" s="255">
        <f>'Participant G - O'!J122</f>
        <v>7168.4174800000001</v>
      </c>
      <c r="V169" s="256">
        <f>'Participant G - O'!J140</f>
        <v>6745.5507809999999</v>
      </c>
      <c r="W169" s="255">
        <f>'Participant G - O'!J158</f>
        <v>5660.779297</v>
      </c>
      <c r="X169" s="256">
        <f>'Participant G - O'!J176</f>
        <v>3113.163818</v>
      </c>
      <c r="Z169" s="225"/>
      <c r="AA169" s="235" t="s">
        <v>108</v>
      </c>
      <c r="AB169" s="242">
        <f>'Participant G - O'!O14</f>
        <v>1266279.9310000001</v>
      </c>
      <c r="AC169" s="239">
        <f t="shared" si="4"/>
        <v>1266.279931</v>
      </c>
      <c r="AD169" s="290">
        <v>1268.0579190000001</v>
      </c>
      <c r="AE169" s="289">
        <f>AVERAGE(AD169:AD171)-AVERAGE(AC169:AC171)</f>
        <v>10.733308666666744</v>
      </c>
      <c r="AF169">
        <f>AE169/AVERAGE(AC169:AC171)</f>
        <v>8.5839295016032144E-3</v>
      </c>
      <c r="AG169">
        <f>ABS(AF169)*100</f>
        <v>0.85839295016032147</v>
      </c>
      <c r="AO169" s="206"/>
    </row>
    <row r="170" spans="1:43" x14ac:dyDescent="0.25">
      <c r="A170" s="217" t="s">
        <v>109</v>
      </c>
      <c r="B170" s="268">
        <f>'Participant G - O'!E15</f>
        <v>373.415436</v>
      </c>
      <c r="C170" s="269">
        <f>'Participant G - O'!E33</f>
        <v>357.67086799999998</v>
      </c>
      <c r="D170" s="268">
        <f>'Participant G - O'!E51</f>
        <v>327.495026</v>
      </c>
      <c r="E170" s="269">
        <f>'Participant G - O'!E69</f>
        <v>326.25491299999999</v>
      </c>
      <c r="F170" s="268">
        <f>'Participant G - O'!E87</f>
        <v>331.24240099999997</v>
      </c>
      <c r="G170" s="269">
        <f>'Participant G - O'!E105</f>
        <v>315.16958599999998</v>
      </c>
      <c r="H170" s="268">
        <f>'Participant G - O'!E123</f>
        <v>307.827606</v>
      </c>
      <c r="I170" s="269">
        <f>'Participant G - O'!E141</f>
        <v>299.46331800000002</v>
      </c>
      <c r="J170" s="268">
        <f>'Participant G - O'!E159</f>
        <v>281.84359699999999</v>
      </c>
      <c r="K170" s="269">
        <f>'Participant G - O'!E177</f>
        <v>202.941574</v>
      </c>
      <c r="M170" s="225"/>
      <c r="N170" s="233" t="s">
        <v>109</v>
      </c>
      <c r="O170" s="257">
        <f>'Participant G - O'!J15</f>
        <v>10051.43066</v>
      </c>
      <c r="P170" s="258">
        <f>'Participant G - O'!J33</f>
        <v>9101.2900389999995</v>
      </c>
      <c r="Q170" s="257">
        <f>'Participant G - O'!J51</f>
        <v>7989.328125</v>
      </c>
      <c r="R170" s="258">
        <f>'Participant G - O'!J69</f>
        <v>7636.2983400000003</v>
      </c>
      <c r="S170" s="257">
        <f>'Participant G - O'!J87</f>
        <v>7275.7998049999997</v>
      </c>
      <c r="T170" s="258">
        <f>'Participant G - O'!J105</f>
        <v>6972.2099609999996</v>
      </c>
      <c r="U170" s="257">
        <f>'Participant G - O'!J123</f>
        <v>6778.7666019999997</v>
      </c>
      <c r="V170" s="258">
        <f>'Participant G - O'!J141</f>
        <v>6477.1303710000002</v>
      </c>
      <c r="W170" s="257">
        <f>'Participant G - O'!J159</f>
        <v>5593.5405270000001</v>
      </c>
      <c r="X170" s="258">
        <f>'Participant G - O'!J177</f>
        <v>3072.951172</v>
      </c>
      <c r="Z170" s="225"/>
      <c r="AA170" s="236" t="s">
        <v>109</v>
      </c>
      <c r="AB170" s="243">
        <f>'Participant G - O'!O15</f>
        <v>1215767.6939999999</v>
      </c>
      <c r="AC170" s="240">
        <f t="shared" si="4"/>
        <v>1215.7676939999999</v>
      </c>
      <c r="AD170" s="290">
        <v>1253.369146</v>
      </c>
      <c r="AE170" s="198"/>
      <c r="AF170" s="198"/>
      <c r="AG170" s="198"/>
      <c r="AH170" s="198"/>
      <c r="AI170" s="198"/>
      <c r="AO170" s="206"/>
    </row>
    <row r="171" spans="1:43" x14ac:dyDescent="0.25">
      <c r="A171" s="218" t="s">
        <v>110</v>
      </c>
      <c r="B171" s="270">
        <f>'Participant G - O'!E16</f>
        <v>373.07226600000001</v>
      </c>
      <c r="C171" s="271">
        <f>'Participant G - O'!E34</f>
        <v>346.13116500000001</v>
      </c>
      <c r="D171" s="270">
        <f>'Participant G - O'!E52</f>
        <v>330.86834700000003</v>
      </c>
      <c r="E171" s="271">
        <f>'Participant G - O'!E70</f>
        <v>325.33770800000002</v>
      </c>
      <c r="F171" s="270">
        <f>'Participant G - O'!E88</f>
        <v>323.56366000000003</v>
      </c>
      <c r="G171" s="271">
        <f>'Participant G - O'!E106</f>
        <v>317.66015599999997</v>
      </c>
      <c r="H171" s="270">
        <f>'Participant G - O'!E124</f>
        <v>309.00012199999998</v>
      </c>
      <c r="I171" s="271">
        <f>'Participant G - O'!E142</f>
        <v>296.91772500000002</v>
      </c>
      <c r="J171" s="270">
        <f>'Participant G - O'!E160</f>
        <v>275.24392699999999</v>
      </c>
      <c r="K171" s="271">
        <f>'Participant G - O'!E178</f>
        <v>215.79681400000001</v>
      </c>
      <c r="M171" s="225"/>
      <c r="N171" s="234" t="s">
        <v>110</v>
      </c>
      <c r="O171" s="259">
        <f>'Participant G - O'!J16</f>
        <v>10353.308590000001</v>
      </c>
      <c r="P171" s="260">
        <f>'Participant G - O'!J34</f>
        <v>9118.0859380000002</v>
      </c>
      <c r="Q171" s="259">
        <f>'Participant G - O'!J52</f>
        <v>8192.7041019999997</v>
      </c>
      <c r="R171" s="260">
        <f>'Participant G - O'!J70</f>
        <v>7879.5200199999999</v>
      </c>
      <c r="S171" s="259">
        <f>'Participant G - O'!J88</f>
        <v>7749.6474609999996</v>
      </c>
      <c r="T171" s="260">
        <f>'Participant G - O'!J106</f>
        <v>7668.9179690000001</v>
      </c>
      <c r="U171" s="259">
        <f>'Participant G - O'!J124</f>
        <v>7251.2910160000001</v>
      </c>
      <c r="V171" s="260">
        <f>'Participant G - O'!J142</f>
        <v>6765.5219729999999</v>
      </c>
      <c r="W171" s="259">
        <f>'Participant G - O'!J160</f>
        <v>5784.6645509999998</v>
      </c>
      <c r="X171" s="260">
        <f>'Participant G - O'!J178</f>
        <v>3077.4404300000001</v>
      </c>
      <c r="Z171" s="225"/>
      <c r="AA171" s="237" t="s">
        <v>110</v>
      </c>
      <c r="AB171" s="244">
        <f>'Participant G - O'!O16</f>
        <v>1269139.52</v>
      </c>
      <c r="AC171" s="241">
        <f t="shared" si="4"/>
        <v>1269.1395199999999</v>
      </c>
      <c r="AD171" s="290">
        <v>1261.960006</v>
      </c>
      <c r="AE171" s="198"/>
      <c r="AF171" s="198"/>
      <c r="AG171" s="198"/>
      <c r="AH171" s="198"/>
      <c r="AI171" s="198"/>
      <c r="AO171" s="206"/>
    </row>
    <row r="172" spans="1:43" x14ac:dyDescent="0.25">
      <c r="B172" s="200"/>
      <c r="C172" s="200"/>
      <c r="D172" s="200"/>
      <c r="E172" s="200"/>
      <c r="F172" s="200"/>
      <c r="G172" s="200"/>
      <c r="H172" s="200"/>
      <c r="I172" s="200"/>
      <c r="J172" s="200"/>
      <c r="K172" s="200"/>
      <c r="M172" s="225"/>
      <c r="O172" s="200"/>
      <c r="P172" s="200"/>
      <c r="Q172" s="200"/>
      <c r="R172" s="200"/>
      <c r="S172" s="200"/>
      <c r="T172" s="200"/>
      <c r="U172" s="200"/>
      <c r="V172" s="200"/>
      <c r="W172" s="200"/>
      <c r="X172" s="200"/>
      <c r="Z172" s="225"/>
    </row>
    <row r="173" spans="1:43" ht="26.25" x14ac:dyDescent="0.4">
      <c r="A173" s="223" t="s">
        <v>14</v>
      </c>
      <c r="B173" s="261"/>
      <c r="C173" s="261"/>
      <c r="D173" s="261"/>
      <c r="E173" s="261"/>
      <c r="F173" s="261"/>
      <c r="G173" s="261"/>
      <c r="H173" s="261"/>
      <c r="I173" s="261"/>
      <c r="J173" s="261"/>
      <c r="K173" s="261"/>
      <c r="L173" s="223"/>
      <c r="M173" s="231"/>
      <c r="N173" s="223" t="s">
        <v>14</v>
      </c>
      <c r="O173" s="261"/>
      <c r="P173" s="200"/>
      <c r="Q173" s="200"/>
      <c r="R173" s="200"/>
      <c r="S173" s="200"/>
      <c r="T173" s="200"/>
      <c r="U173" s="200"/>
      <c r="V173" s="200"/>
      <c r="W173" s="200"/>
      <c r="X173" s="200"/>
      <c r="Z173" s="225"/>
      <c r="AA173" s="223" t="s">
        <v>14</v>
      </c>
    </row>
    <row r="174" spans="1:43" x14ac:dyDescent="0.25">
      <c r="A174" s="69"/>
      <c r="B174" s="262"/>
      <c r="C174" s="262"/>
      <c r="D174" s="262"/>
      <c r="E174" s="262"/>
      <c r="F174" s="262"/>
      <c r="G174" s="263"/>
      <c r="H174" s="262"/>
      <c r="I174" s="262"/>
      <c r="J174" s="262"/>
      <c r="K174" s="262"/>
      <c r="M174" s="225"/>
      <c r="N174" s="69"/>
      <c r="O174" s="262"/>
      <c r="P174" s="262"/>
      <c r="Q174" s="262"/>
      <c r="R174" s="262"/>
      <c r="S174" s="262"/>
      <c r="T174" s="263"/>
      <c r="U174" s="262"/>
      <c r="V174" s="262"/>
      <c r="W174" s="262"/>
      <c r="X174" s="262"/>
      <c r="Z174" s="225"/>
    </row>
    <row r="175" spans="1:43" x14ac:dyDescent="0.25">
      <c r="A175" s="220" t="s">
        <v>53</v>
      </c>
      <c r="B175" s="264">
        <v>0</v>
      </c>
      <c r="C175" s="265">
        <v>10</v>
      </c>
      <c r="D175" s="264">
        <v>20</v>
      </c>
      <c r="E175" s="265">
        <v>30</v>
      </c>
      <c r="F175" s="264">
        <v>40</v>
      </c>
      <c r="G175" s="265">
        <v>50</v>
      </c>
      <c r="H175" s="264">
        <v>60</v>
      </c>
      <c r="I175" s="265">
        <v>70</v>
      </c>
      <c r="J175" s="264">
        <v>80</v>
      </c>
      <c r="K175" s="265">
        <v>90</v>
      </c>
      <c r="M175" s="225"/>
      <c r="N175" s="220" t="s">
        <v>53</v>
      </c>
      <c r="O175" s="264">
        <v>0</v>
      </c>
      <c r="P175" s="265">
        <v>10</v>
      </c>
      <c r="Q175" s="264">
        <v>20</v>
      </c>
      <c r="R175" s="265">
        <v>30</v>
      </c>
      <c r="S175" s="264">
        <v>40</v>
      </c>
      <c r="T175" s="265">
        <v>50</v>
      </c>
      <c r="U175" s="264">
        <v>60</v>
      </c>
      <c r="V175" s="265">
        <v>70</v>
      </c>
      <c r="W175" s="264">
        <v>80</v>
      </c>
      <c r="X175" s="265">
        <v>90</v>
      </c>
      <c r="Z175" s="225"/>
      <c r="AA175" s="201" t="s">
        <v>53</v>
      </c>
      <c r="AB175" s="238" t="s">
        <v>119</v>
      </c>
      <c r="AC175" s="203" t="s">
        <v>121</v>
      </c>
      <c r="AD175" s="213" t="s">
        <v>152</v>
      </c>
      <c r="AE175" s="282"/>
      <c r="AF175" s="291"/>
      <c r="AG175" s="291"/>
      <c r="AH175" s="291" t="s">
        <v>153</v>
      </c>
      <c r="AI175" s="291" t="s">
        <v>154</v>
      </c>
      <c r="AO175" s="282"/>
    </row>
    <row r="176" spans="1:43" x14ac:dyDescent="0.25">
      <c r="A176" s="216" t="s">
        <v>87</v>
      </c>
      <c r="B176" s="266">
        <f>'Participant A - O'!E17</f>
        <v>645.29724099999999</v>
      </c>
      <c r="C176" s="267">
        <f>'Participant A - O'!E35</f>
        <v>624.95800799999995</v>
      </c>
      <c r="D176" s="266">
        <f>'Participant A - O'!E53</f>
        <v>586.35809300000005</v>
      </c>
      <c r="E176" s="267">
        <f>'Participant A - O'!E71</f>
        <v>572.12750200000005</v>
      </c>
      <c r="F176" s="266">
        <f>'Participant A - O'!E89</f>
        <v>543.436646</v>
      </c>
      <c r="G176" s="267">
        <f>'Participant A - O'!E107</f>
        <v>514.29974400000003</v>
      </c>
      <c r="H176" s="266">
        <f>'Participant A - O'!E125</f>
        <v>495.71224999999998</v>
      </c>
      <c r="I176" s="267">
        <f>'Participant A - O'!E143</f>
        <v>472.13220200000001</v>
      </c>
      <c r="J176" s="266">
        <f>'Participant A - O'!E161</f>
        <v>422.29083300000002</v>
      </c>
      <c r="K176" s="267">
        <f>'Participant A - O'!E179</f>
        <v>329.51675399999999</v>
      </c>
      <c r="M176" s="225"/>
      <c r="N176" s="232" t="s">
        <v>87</v>
      </c>
      <c r="O176" s="255">
        <f>'Participant A - O'!J17</f>
        <v>21768.14258</v>
      </c>
      <c r="P176" s="256">
        <f>'Participant A - O'!J35</f>
        <v>20654.818360000001</v>
      </c>
      <c r="Q176" s="255">
        <f>'Participant A - O'!J53</f>
        <v>19653.185549999998</v>
      </c>
      <c r="R176" s="256">
        <f>'Participant A - O'!J71</f>
        <v>18254.5</v>
      </c>
      <c r="S176" s="255">
        <f>'Participant A - O'!J89</f>
        <v>16970.001950000002</v>
      </c>
      <c r="T176" s="256">
        <f>'Participant A - O'!J107</f>
        <v>14786.601559999999</v>
      </c>
      <c r="U176" s="255">
        <f>'Participant A - O'!J125</f>
        <v>12452.704100000001</v>
      </c>
      <c r="V176" s="256">
        <f>'Participant A - O'!J143</f>
        <v>10582.124019999999</v>
      </c>
      <c r="W176" s="255">
        <f>'Participant A - O'!J161</f>
        <v>8410.7148440000001</v>
      </c>
      <c r="X176" s="256">
        <f>'Participant A - O'!J179</f>
        <v>3347.077393</v>
      </c>
      <c r="Z176" s="225"/>
      <c r="AA176" s="235" t="s">
        <v>87</v>
      </c>
      <c r="AB176" s="242">
        <f>'Participant A - O'!O17</f>
        <v>2379565.7349999999</v>
      </c>
      <c r="AC176" s="239">
        <f t="shared" ref="AC176:AC184" si="5">IFERROR(AB176/1000,"N/A")</f>
        <v>2379.5657349999997</v>
      </c>
      <c r="AD176" s="290">
        <v>2513.2145759999999</v>
      </c>
      <c r="AE176" s="289">
        <f>AVERAGE(AD176:AD178)-AVERAGE(AC176:AC178)</f>
        <v>276.4208883333331</v>
      </c>
      <c r="AF176">
        <f>AE176/AVERAGE(AD176:AD178)</f>
        <v>0.10967940420100175</v>
      </c>
      <c r="AG176">
        <f>ABS(AF176)*100</f>
        <v>10.967940420100176</v>
      </c>
      <c r="AH176" s="292">
        <f>AVERAGE(AG176:AG203)</f>
        <v>8.3982760527058264</v>
      </c>
      <c r="AI176">
        <f>STDEV(AG176:AG203)/SQRT(COUNT(AG176:AG203))</f>
        <v>3.3545347328642734</v>
      </c>
      <c r="AJ176" s="206"/>
      <c r="AK176" s="206"/>
      <c r="AO176" s="206"/>
      <c r="AQ176" s="206"/>
    </row>
    <row r="177" spans="1:41" x14ac:dyDescent="0.25">
      <c r="A177" s="217" t="s">
        <v>88</v>
      </c>
      <c r="B177" s="268">
        <f>'Participant A - O'!E18</f>
        <v>610.88140899999996</v>
      </c>
      <c r="C177" s="269">
        <f>'Participant A - O'!E36</f>
        <v>590.95837400000005</v>
      </c>
      <c r="D177" s="268">
        <f>'Participant A - O'!E54</f>
        <v>583.44470200000001</v>
      </c>
      <c r="E177" s="269">
        <f>'Participant A - O'!E72</f>
        <v>563.848389</v>
      </c>
      <c r="F177" s="268">
        <f>'Participant A - O'!E90</f>
        <v>554.30419900000004</v>
      </c>
      <c r="G177" s="269">
        <f>'Participant A - O'!E108</f>
        <v>514.32067900000004</v>
      </c>
      <c r="H177" s="268">
        <f>'Participant A - O'!E126</f>
        <v>608.42028800000003</v>
      </c>
      <c r="I177" s="269">
        <f>'Participant A - O'!E144</f>
        <v>476.397064</v>
      </c>
      <c r="J177" s="268">
        <f>'Participant A - O'!E162</f>
        <v>403.08075000000002</v>
      </c>
      <c r="K177" s="269">
        <f>'Participant A - O'!E180</f>
        <v>324.29946899999999</v>
      </c>
      <c r="M177" s="225"/>
      <c r="N177" s="233" t="s">
        <v>88</v>
      </c>
      <c r="O177" s="257">
        <f>'Participant A - O'!J18</f>
        <v>20237.105469999999</v>
      </c>
      <c r="P177" s="258">
        <f>'Participant A - O'!J36</f>
        <v>18999.876950000002</v>
      </c>
      <c r="Q177" s="257">
        <f>'Participant A - O'!J54</f>
        <v>17722.25</v>
      </c>
      <c r="R177" s="258">
        <f>'Participant A - O'!J72</f>
        <v>16902.45508</v>
      </c>
      <c r="S177" s="257" t="str">
        <f>'Participant A - O'!J90</f>
        <v>N/A</v>
      </c>
      <c r="T177" s="258">
        <f>'Participant A - O'!J108</f>
        <v>14476.505859999999</v>
      </c>
      <c r="U177" s="257">
        <f>'Participant A - O'!J126</f>
        <v>11471.556640000001</v>
      </c>
      <c r="V177" s="258">
        <f>'Participant A - O'!J144</f>
        <v>9231.9804690000001</v>
      </c>
      <c r="W177" s="257">
        <f>'Participant A - O'!J162</f>
        <v>7079.6875</v>
      </c>
      <c r="X177" s="258">
        <f>'Participant A - O'!J180</f>
        <v>3135.88501</v>
      </c>
      <c r="Z177" s="225"/>
      <c r="AA177" s="236" t="s">
        <v>88</v>
      </c>
      <c r="AB177" s="243">
        <f>'Participant A - O'!O18</f>
        <v>2195391.068</v>
      </c>
      <c r="AC177" s="240">
        <f t="shared" si="5"/>
        <v>2195.3910679999999</v>
      </c>
      <c r="AD177" s="290">
        <v>2517.2857330000002</v>
      </c>
      <c r="AE177" s="198"/>
      <c r="AO177" s="206"/>
    </row>
    <row r="178" spans="1:41" x14ac:dyDescent="0.25">
      <c r="A178" s="218" t="s">
        <v>89</v>
      </c>
      <c r="B178" s="270">
        <f>'Participant A - O'!E19</f>
        <v>611.31481900000006</v>
      </c>
      <c r="C178" s="271">
        <f>'Participant A - O'!E37</f>
        <v>606.36737100000005</v>
      </c>
      <c r="D178" s="270">
        <f>'Participant A - O'!E55</f>
        <v>566.55584699999997</v>
      </c>
      <c r="E178" s="271">
        <f>'Participant A - O'!E73</f>
        <v>578.11132799999996</v>
      </c>
      <c r="F178" s="270">
        <f>'Participant A - O'!E91</f>
        <v>558.68408199999999</v>
      </c>
      <c r="G178" s="271">
        <f>'Participant A - O'!E109</f>
        <v>532.28472899999997</v>
      </c>
      <c r="H178" s="270">
        <f>'Participant A - O'!E127</f>
        <v>442.30960099999999</v>
      </c>
      <c r="I178" s="271">
        <f>'Participant A - O'!E145</f>
        <v>418.25936899999999</v>
      </c>
      <c r="J178" s="270">
        <f>'Participant A - O'!E163</f>
        <v>368.571167</v>
      </c>
      <c r="K178" s="271">
        <f>'Participant A - O'!E181</f>
        <v>303.57449300000002</v>
      </c>
      <c r="M178" s="225"/>
      <c r="N178" s="234" t="s">
        <v>89</v>
      </c>
      <c r="O178" s="259">
        <f>'Participant A - O'!J19</f>
        <v>21906.166020000001</v>
      </c>
      <c r="P178" s="260">
        <f>'Participant A - O'!J37</f>
        <v>19774.058590000001</v>
      </c>
      <c r="Q178" s="259">
        <f>'Participant A - O'!J55</f>
        <v>17912.992190000001</v>
      </c>
      <c r="R178" s="260">
        <f>'Participant A - O'!J73</f>
        <v>16399.029299999998</v>
      </c>
      <c r="S178" s="259">
        <f>'Participant A - O'!J91</f>
        <v>14899.55566</v>
      </c>
      <c r="T178" s="260">
        <f>'Participant A - O'!J109</f>
        <v>12949.759770000001</v>
      </c>
      <c r="U178" s="259">
        <f>'Participant A - O'!J127</f>
        <v>10458.89063</v>
      </c>
      <c r="V178" s="260">
        <f>'Participant A - O'!J145</f>
        <v>8634.5810550000006</v>
      </c>
      <c r="W178" s="259">
        <f>'Participant A - O'!J163</f>
        <v>6886.375</v>
      </c>
      <c r="X178" s="260">
        <f>'Participant A - O'!J181</f>
        <v>4100.7265630000002</v>
      </c>
      <c r="Z178" s="225"/>
      <c r="AA178" s="237" t="s">
        <v>89</v>
      </c>
      <c r="AB178" s="244">
        <f>'Participant A - O'!O19</f>
        <v>2156568.0019999999</v>
      </c>
      <c r="AC178" s="241">
        <f t="shared" si="5"/>
        <v>2156.568002</v>
      </c>
      <c r="AD178" s="290">
        <v>2530.2871609999997</v>
      </c>
      <c r="AE178" s="198"/>
      <c r="AO178" s="206"/>
    </row>
    <row r="179" spans="1:41" x14ac:dyDescent="0.25">
      <c r="A179" s="216" t="s">
        <v>90</v>
      </c>
      <c r="B179" s="266">
        <f>'Participant B - O'!E17</f>
        <v>419.81591800000001</v>
      </c>
      <c r="C179" s="267">
        <f>'Participant B - O'!E35</f>
        <v>397.21331800000002</v>
      </c>
      <c r="D179" s="266">
        <f>'Participant B - O'!E53</f>
        <v>387.96768200000002</v>
      </c>
      <c r="E179" s="267">
        <f>'Participant B - O'!E71</f>
        <v>369.402466</v>
      </c>
      <c r="F179" s="266">
        <f>'Participant B - O'!E89</f>
        <v>340.49115</v>
      </c>
      <c r="G179" s="267">
        <f>'Participant B - O'!E107</f>
        <v>350.81561299999998</v>
      </c>
      <c r="H179" s="266">
        <f>'Participant B - O'!E125</f>
        <v>341.44363399999997</v>
      </c>
      <c r="I179" s="267">
        <f>'Participant B - O'!E143</f>
        <v>323.252838</v>
      </c>
      <c r="J179" s="266">
        <f>'Participant B - O'!E161</f>
        <v>282.04562399999998</v>
      </c>
      <c r="K179" s="267">
        <f>'Participant B - O'!E179</f>
        <v>248.751465</v>
      </c>
      <c r="M179" s="225"/>
      <c r="N179" s="232" t="s">
        <v>90</v>
      </c>
      <c r="O179" s="255" t="str">
        <f>'Participant B - O'!J17</f>
        <v>N/A</v>
      </c>
      <c r="P179" s="256">
        <f>'Participant B - O'!J35</f>
        <v>9136.4892579999996</v>
      </c>
      <c r="Q179" s="255">
        <f>'Participant B - O'!J53</f>
        <v>8366.8603519999997</v>
      </c>
      <c r="R179" s="256" t="str">
        <f>'Participant B - O'!J71</f>
        <v>N/A</v>
      </c>
      <c r="S179" s="255">
        <f>'Participant B - O'!J89</f>
        <v>6659.0439450000003</v>
      </c>
      <c r="T179" s="256">
        <f>'Participant B - O'!J107</f>
        <v>6007.7758789999998</v>
      </c>
      <c r="U179" s="255">
        <f>'Participant B - O'!J125</f>
        <v>5538.3881840000004</v>
      </c>
      <c r="V179" s="256">
        <f>'Participant B - O'!J143</f>
        <v>5085.3803710000002</v>
      </c>
      <c r="W179" s="255">
        <f>'Participant B - O'!J161</f>
        <v>4339.7099609999996</v>
      </c>
      <c r="X179" s="256">
        <f>'Participant B - O'!J179</f>
        <v>3123.1335450000001</v>
      </c>
      <c r="Z179" s="225"/>
      <c r="AA179" s="235" t="s">
        <v>90</v>
      </c>
      <c r="AB179" s="242">
        <f>'Participant B - O'!O17</f>
        <v>1066031.1299999999</v>
      </c>
      <c r="AC179" s="239">
        <f t="shared" si="5"/>
        <v>1066.0311299999998</v>
      </c>
      <c r="AD179" s="290">
        <v>1103.8082039999999</v>
      </c>
      <c r="AE179" s="289">
        <f>AVERAGE(AD179:AD181)-AVERAGE(AC179:AC181)</f>
        <v>155.79340576666675</v>
      </c>
      <c r="AF179">
        <f>AE179/AVERAGE(AD179:AD181)</f>
        <v>0.14214909954515006</v>
      </c>
      <c r="AG179">
        <f>ABS(AF179)*100</f>
        <v>14.214909954515006</v>
      </c>
      <c r="AO179" s="206"/>
    </row>
    <row r="180" spans="1:41" x14ac:dyDescent="0.25">
      <c r="A180" s="217" t="s">
        <v>91</v>
      </c>
      <c r="B180" s="268">
        <f>'Participant B - O'!E18</f>
        <v>396.211365</v>
      </c>
      <c r="C180" s="269">
        <f>'Participant B - O'!E36</f>
        <v>377.61285400000003</v>
      </c>
      <c r="D180" s="268">
        <f>'Participant B - O'!E54</f>
        <v>371.089539</v>
      </c>
      <c r="E180" s="269">
        <f>'Participant B - O'!E72</f>
        <v>326.12609900000001</v>
      </c>
      <c r="F180" s="268">
        <f>'Participant B - O'!E90</f>
        <v>317.25897200000003</v>
      </c>
      <c r="G180" s="269">
        <f>'Participant B - O'!E108</f>
        <v>298.87695300000001</v>
      </c>
      <c r="H180" s="268">
        <f>'Participant B - O'!E126</f>
        <v>363.71295199999997</v>
      </c>
      <c r="I180" s="269">
        <f>'Participant B - O'!E144</f>
        <v>257.83306900000002</v>
      </c>
      <c r="J180" s="268">
        <f>'Participant B - O'!E162</f>
        <v>187.01225299999999</v>
      </c>
      <c r="K180" s="269">
        <f>'Participant B - O'!E180</f>
        <v>139.23159799999999</v>
      </c>
      <c r="M180" s="225"/>
      <c r="N180" s="233" t="s">
        <v>91</v>
      </c>
      <c r="O180" s="257">
        <f>'Participant B - O'!J18</f>
        <v>8620.0234380000002</v>
      </c>
      <c r="P180" s="258">
        <f>'Participant B - O'!J36</f>
        <v>7708.1484380000002</v>
      </c>
      <c r="Q180" s="257">
        <f>'Participant B - O'!J54</f>
        <v>7408.2763670000004</v>
      </c>
      <c r="R180" s="258">
        <f>'Participant B - O'!J72</f>
        <v>6390.3964839999999</v>
      </c>
      <c r="S180" s="257">
        <f>'Participant B - O'!J90</f>
        <v>5507.5004879999997</v>
      </c>
      <c r="T180" s="258" t="str">
        <f>'Participant B - O'!J108</f>
        <v>N/A</v>
      </c>
      <c r="U180" s="257">
        <f>'Participant B - O'!J126</f>
        <v>3451.4018550000001</v>
      </c>
      <c r="V180" s="258">
        <f>'Participant B - O'!J144</f>
        <v>1960.9285890000001</v>
      </c>
      <c r="W180" s="257">
        <f>'Participant B - O'!J162</f>
        <v>1125.7923579999999</v>
      </c>
      <c r="X180" s="258">
        <f>'Participant B - O'!J180</f>
        <v>852.22601299999997</v>
      </c>
      <c r="Z180" s="225"/>
      <c r="AA180" s="236" t="s">
        <v>91</v>
      </c>
      <c r="AB180" s="243">
        <f>'Participant B - O'!O18</f>
        <v>755983.59979999997</v>
      </c>
      <c r="AC180" s="240">
        <f t="shared" si="5"/>
        <v>755.98359979999998</v>
      </c>
      <c r="AD180" s="290">
        <v>1109.1911829999999</v>
      </c>
      <c r="AE180" s="198"/>
      <c r="AO180" s="206"/>
    </row>
    <row r="181" spans="1:41" x14ac:dyDescent="0.25">
      <c r="A181" s="218" t="s">
        <v>92</v>
      </c>
      <c r="B181" s="270">
        <f>'Participant B - O'!E19</f>
        <v>418.62530500000003</v>
      </c>
      <c r="C181" s="271">
        <f>'Participant B - O'!E37</f>
        <v>410.44638099999997</v>
      </c>
      <c r="D181" s="270">
        <f>'Participant B - O'!E55</f>
        <v>384.18640099999999</v>
      </c>
      <c r="E181" s="271">
        <f>'Participant B - O'!E73</f>
        <v>368.15292399999998</v>
      </c>
      <c r="F181" s="270">
        <f>'Participant B - O'!E91</f>
        <v>350.37377900000001</v>
      </c>
      <c r="G181" s="271">
        <f>'Participant B - O'!E109</f>
        <v>337.65322900000001</v>
      </c>
      <c r="H181" s="270">
        <f>'Participant B - O'!E127</f>
        <v>360.96206699999999</v>
      </c>
      <c r="I181" s="271" t="str">
        <f>'Participant B - O'!E145</f>
        <v>N/A</v>
      </c>
      <c r="J181" s="270">
        <f>'Participant B - O'!E163</f>
        <v>367.71795700000001</v>
      </c>
      <c r="K181" s="271">
        <f>'Participant B - O'!E181</f>
        <v>337.214111</v>
      </c>
      <c r="M181" s="225"/>
      <c r="N181" s="234" t="s">
        <v>92</v>
      </c>
      <c r="O181" s="259">
        <f>'Participant B - O'!J19</f>
        <v>9347.7861329999996</v>
      </c>
      <c r="P181" s="260">
        <f>'Participant B - O'!J37</f>
        <v>8802.1816409999992</v>
      </c>
      <c r="Q181" s="259">
        <f>'Participant B - O'!J55</f>
        <v>8142.8159180000002</v>
      </c>
      <c r="R181" s="260">
        <f>'Participant B - O'!J73</f>
        <v>7302.7333980000003</v>
      </c>
      <c r="S181" s="259">
        <f>'Participant B - O'!J91</f>
        <v>6590.455078</v>
      </c>
      <c r="T181" s="260">
        <f>'Participant B - O'!J109</f>
        <v>6059.6069340000004</v>
      </c>
      <c r="U181" s="259">
        <f>'Participant B - O'!J127</f>
        <v>5417.1943359999996</v>
      </c>
      <c r="V181" s="260" t="str">
        <f>'Participant B - O'!J145</f>
        <v>N/A</v>
      </c>
      <c r="W181" s="259">
        <f>'Participant B - O'!J163</f>
        <v>3701.8635250000002</v>
      </c>
      <c r="X181" s="260">
        <f>'Participant B - O'!J181</f>
        <v>2488.0180660000001</v>
      </c>
      <c r="Z181" s="225"/>
      <c r="AA181" s="237" t="s">
        <v>92</v>
      </c>
      <c r="AB181" s="244">
        <f>'Participant B - O'!O19</f>
        <v>998562.68889999995</v>
      </c>
      <c r="AC181" s="241">
        <f t="shared" si="5"/>
        <v>998.5626888999999</v>
      </c>
      <c r="AD181" s="290">
        <v>1074.958249</v>
      </c>
      <c r="AE181" s="198"/>
      <c r="AO181" s="206"/>
    </row>
    <row r="182" spans="1:41" x14ac:dyDescent="0.25">
      <c r="A182" s="216" t="s">
        <v>93</v>
      </c>
      <c r="B182" s="266" t="str">
        <f>'Participant C - O'!E17</f>
        <v>N/A</v>
      </c>
      <c r="C182" s="267">
        <f>'Participant C - O'!E35</f>
        <v>478.91961700000002</v>
      </c>
      <c r="D182" s="266">
        <f>'Participant C - O'!E53</f>
        <v>452.77636699999999</v>
      </c>
      <c r="E182" s="267">
        <f>'Participant C - O'!E71</f>
        <v>420.48349000000002</v>
      </c>
      <c r="F182" s="266">
        <f>'Participant C - O'!E89</f>
        <v>419.17746</v>
      </c>
      <c r="G182" s="267">
        <f>'Participant C - O'!E107</f>
        <v>393.54718000000003</v>
      </c>
      <c r="H182" s="266">
        <f>'Participant C - O'!E125</f>
        <v>376.58798200000001</v>
      </c>
      <c r="I182" s="267">
        <f>'Participant C - O'!E143</f>
        <v>489.21267699999999</v>
      </c>
      <c r="J182" s="266">
        <f>'Participant C - O'!E161</f>
        <v>468.16952500000002</v>
      </c>
      <c r="K182" s="267">
        <f>'Participant C - O'!E179</f>
        <v>409.062592</v>
      </c>
      <c r="M182" s="225"/>
      <c r="N182" s="232" t="s">
        <v>93</v>
      </c>
      <c r="O182" s="255" t="str">
        <f>'Participant C - O'!J17</f>
        <v>N/A</v>
      </c>
      <c r="P182" s="256">
        <f>'Participant C - O'!J35</f>
        <v>11692.78809</v>
      </c>
      <c r="Q182" s="255">
        <f>'Participant C - O'!J53</f>
        <v>11517.565430000001</v>
      </c>
      <c r="R182" s="256">
        <f>'Participant C - O'!J71</f>
        <v>10208.94434</v>
      </c>
      <c r="S182" s="255">
        <f>'Participant C - O'!J89</f>
        <v>9139.7294920000004</v>
      </c>
      <c r="T182" s="256">
        <f>'Participant C - O'!J107</f>
        <v>8450.5693360000005</v>
      </c>
      <c r="U182" s="255">
        <f>'Participant C - O'!J125</f>
        <v>7603.3193359999996</v>
      </c>
      <c r="V182" s="256">
        <f>'Participant C - O'!J143</f>
        <v>2861.9990229999999</v>
      </c>
      <c r="W182" s="255">
        <f>'Participant C - O'!J161</f>
        <v>3465.8103030000002</v>
      </c>
      <c r="X182" s="256">
        <f>'Participant C - O'!J179</f>
        <v>2950.1665039999998</v>
      </c>
      <c r="Z182" s="225"/>
      <c r="AA182" s="235" t="s">
        <v>93</v>
      </c>
      <c r="AB182" s="242">
        <f>'Participant C - O'!O17</f>
        <v>1688880.115</v>
      </c>
      <c r="AC182" s="239">
        <f t="shared" si="5"/>
        <v>1688.8801149999999</v>
      </c>
      <c r="AD182" s="290">
        <v>2149.8355550000001</v>
      </c>
      <c r="AE182" s="289">
        <f>AVERAGE(AD182:AD184)-AVERAGE(AC182:AC184)</f>
        <v>655.88434029999985</v>
      </c>
      <c r="AF182">
        <f>AE182/AVERAGE(AD182:AD184)</f>
        <v>0.30935474361368787</v>
      </c>
      <c r="AG182">
        <f>ABS(AF182)*100</f>
        <v>30.935474361368787</v>
      </c>
      <c r="AO182" s="206"/>
    </row>
    <row r="183" spans="1:41" x14ac:dyDescent="0.25">
      <c r="A183" s="217" t="s">
        <v>94</v>
      </c>
      <c r="B183" s="268">
        <f>'Participant C - O'!E18</f>
        <v>447.82406600000002</v>
      </c>
      <c r="C183" s="269">
        <f>'Participant C - O'!E36</f>
        <v>471.56158399999998</v>
      </c>
      <c r="D183" s="268">
        <f>'Participant C - O'!E54</f>
        <v>453.76730300000003</v>
      </c>
      <c r="E183" s="269">
        <f>'Participant C - O'!E72</f>
        <v>427.48220800000001</v>
      </c>
      <c r="F183" s="268">
        <f>'Participant C - O'!E90</f>
        <v>404.21090700000002</v>
      </c>
      <c r="G183" s="269">
        <f>'Participant C - O'!E108</f>
        <v>401.044464</v>
      </c>
      <c r="H183" s="268">
        <f>'Participant C - O'!E126</f>
        <v>371.06350700000002</v>
      </c>
      <c r="I183" s="269">
        <f>'Participant C - O'!E144</f>
        <v>347.63385</v>
      </c>
      <c r="J183" s="268" t="str">
        <f>'Participant C - O'!E162</f>
        <v>N/A</v>
      </c>
      <c r="K183" s="269">
        <f>'Participant C - O'!E180</f>
        <v>27.518978000000001</v>
      </c>
      <c r="M183" s="225"/>
      <c r="N183" s="233" t="s">
        <v>94</v>
      </c>
      <c r="O183" s="257">
        <f>'Participant C - O'!J18</f>
        <v>10736.26074</v>
      </c>
      <c r="P183" s="258">
        <f>'Participant C - O'!J36</f>
        <v>11481.17871</v>
      </c>
      <c r="Q183" s="257">
        <f>'Participant C - O'!J54</f>
        <v>11743.07324</v>
      </c>
      <c r="R183" s="258">
        <f>'Participant C - O'!J72</f>
        <v>10640.51856</v>
      </c>
      <c r="S183" s="257">
        <f>'Participant C - O'!J90</f>
        <v>9587.5996090000008</v>
      </c>
      <c r="T183" s="258">
        <f>'Participant C - O'!J108</f>
        <v>8702.9082030000009</v>
      </c>
      <c r="U183" s="257">
        <f>'Participant C - O'!J126</f>
        <v>7735.5961909999996</v>
      </c>
      <c r="V183" s="258">
        <f>'Participant C - O'!J144</f>
        <v>7258.6552730000003</v>
      </c>
      <c r="W183" s="257" t="str">
        <f>'Participant C - O'!J162</f>
        <v>N/A</v>
      </c>
      <c r="X183" s="258">
        <f>'Participant C - O'!J180</f>
        <v>32.150481999999997</v>
      </c>
      <c r="Z183" s="225"/>
      <c r="AA183" s="236" t="s">
        <v>94</v>
      </c>
      <c r="AB183" s="243">
        <f>'Participant C - O'!O18</f>
        <v>2031438.9639999999</v>
      </c>
      <c r="AC183" s="240">
        <f t="shared" si="5"/>
        <v>2031.4389639999999</v>
      </c>
      <c r="AD183" s="290">
        <v>2100.9857689999999</v>
      </c>
      <c r="AE183" s="198"/>
      <c r="AO183" s="206"/>
    </row>
    <row r="184" spans="1:41" x14ac:dyDescent="0.25">
      <c r="A184" s="218" t="s">
        <v>95</v>
      </c>
      <c r="B184" s="270">
        <f>'Participant C - O'!E19</f>
        <v>543.63006600000006</v>
      </c>
      <c r="C184" s="271">
        <f>'Participant C - O'!E37</f>
        <v>700.52020300000004</v>
      </c>
      <c r="D184" s="270">
        <f>'Participant C - O'!E55</f>
        <v>524.19549600000005</v>
      </c>
      <c r="E184" s="271">
        <f>'Participant C - O'!E73</f>
        <v>520.22094700000002</v>
      </c>
      <c r="F184" s="270">
        <f>'Participant C - O'!E91</f>
        <v>557.13201900000001</v>
      </c>
      <c r="G184" s="271">
        <f>'Participant C - O'!E109</f>
        <v>384.34750400000001</v>
      </c>
      <c r="H184" s="270">
        <f>'Participant C - O'!E127</f>
        <v>394.13403299999999</v>
      </c>
      <c r="I184" s="271">
        <f>'Participant C - O'!E145</f>
        <v>356.123718</v>
      </c>
      <c r="J184" s="270">
        <f>'Participant C - O'!E163</f>
        <v>248.25204500000001</v>
      </c>
      <c r="K184" s="271">
        <f>'Participant C - O'!E181</f>
        <v>53.832217999999997</v>
      </c>
      <c r="M184" s="225"/>
      <c r="N184" s="234" t="s">
        <v>95</v>
      </c>
      <c r="O184" s="259">
        <f>'Participant C - O'!J19</f>
        <v>6847.4956050000001</v>
      </c>
      <c r="P184" s="260">
        <f>'Participant C - O'!J37</f>
        <v>6581.5771480000003</v>
      </c>
      <c r="Q184" s="259">
        <f>'Participant C - O'!J55</f>
        <v>7038.2119140000004</v>
      </c>
      <c r="R184" s="260">
        <f>'Participant C - O'!J73</f>
        <v>4795.1494140000004</v>
      </c>
      <c r="S184" s="259">
        <f>'Participant C - O'!J91</f>
        <v>1985.950317</v>
      </c>
      <c r="T184" s="260">
        <f>'Participant C - O'!J109</f>
        <v>1227.2222899999999</v>
      </c>
      <c r="U184" s="259">
        <f>'Participant C - O'!J127</f>
        <v>909.33111599999995</v>
      </c>
      <c r="V184" s="260">
        <f>'Participant C - O'!J145</f>
        <v>1009.6429440000001</v>
      </c>
      <c r="W184" s="259">
        <f>'Participant C - O'!J163</f>
        <v>748.90722700000003</v>
      </c>
      <c r="X184" s="260">
        <f>'Participant C - O'!J181</f>
        <v>132.17138700000001</v>
      </c>
      <c r="Z184" s="225"/>
      <c r="AA184" s="237" t="s">
        <v>95</v>
      </c>
      <c r="AB184" s="244">
        <f>'Participant C - O'!O19</f>
        <v>672534.92810000002</v>
      </c>
      <c r="AC184" s="241">
        <f t="shared" si="5"/>
        <v>672.5349281</v>
      </c>
      <c r="AD184" s="290">
        <v>2109.685704</v>
      </c>
      <c r="AE184" s="198"/>
      <c r="AO184" s="206"/>
    </row>
    <row r="185" spans="1:41" x14ac:dyDescent="0.25">
      <c r="A185" s="216" t="s">
        <v>96</v>
      </c>
      <c r="B185" s="266">
        <f>'Participant D - O'!E17</f>
        <v>614.22216800000001</v>
      </c>
      <c r="C185" s="267">
        <f>'Participant D - O'!E35</f>
        <v>596.70489499999996</v>
      </c>
      <c r="D185" s="266">
        <f>'Participant D - O'!E53</f>
        <v>581.23663299999998</v>
      </c>
      <c r="E185" s="267">
        <f>'Participant D - O'!E71</f>
        <v>555.07476799999995</v>
      </c>
      <c r="F185" s="266">
        <f>'Participant D - O'!E89</f>
        <v>528.55127000000005</v>
      </c>
      <c r="G185" s="267">
        <f>'Participant D - O'!E107</f>
        <v>522.78369099999998</v>
      </c>
      <c r="H185" s="266">
        <f>'Participant D - O'!E125</f>
        <v>523.01007100000004</v>
      </c>
      <c r="I185" s="267">
        <f>'Participant D - O'!E143</f>
        <v>483.09948700000001</v>
      </c>
      <c r="J185" s="266">
        <f>'Participant D - O'!E161</f>
        <v>434.68539399999997</v>
      </c>
      <c r="K185" s="267">
        <f>'Participant D - O'!E179</f>
        <v>384.65145899999999</v>
      </c>
      <c r="M185" s="225"/>
      <c r="N185" s="232" t="s">
        <v>96</v>
      </c>
      <c r="O185" s="255">
        <f>'Participant D - O'!J17</f>
        <v>20932.417969999999</v>
      </c>
      <c r="P185" s="256">
        <f>'Participant D - O'!J35</f>
        <v>19274.242190000001</v>
      </c>
      <c r="Q185" s="255">
        <f>'Participant D - O'!J53</f>
        <v>17826.650389999999</v>
      </c>
      <c r="R185" s="256">
        <f>'Participant D - O'!J71</f>
        <v>16605.716799999998</v>
      </c>
      <c r="S185" s="255">
        <f>'Participant D - O'!J89</f>
        <v>15704.309569999999</v>
      </c>
      <c r="T185" s="256">
        <f>'Participant D - O'!J107</f>
        <v>15255.139649999999</v>
      </c>
      <c r="U185" s="255">
        <f>'Participant D - O'!J125</f>
        <v>14525.374019999999</v>
      </c>
      <c r="V185" s="256">
        <f>'Participant D - O'!J143</f>
        <v>13014.28809</v>
      </c>
      <c r="W185" s="255">
        <f>'Participant D - O'!J161</f>
        <v>10557.13672</v>
      </c>
      <c r="X185" s="256">
        <f>'Participant D - O'!J179</f>
        <v>5768.7333980000003</v>
      </c>
      <c r="Z185" s="225"/>
      <c r="AA185" s="235" t="s">
        <v>96</v>
      </c>
      <c r="AB185" s="242" t="str">
        <f>'Participant D - O'!O17</f>
        <v>N/A</v>
      </c>
      <c r="AC185" s="239" t="str">
        <f t="shared" ref="AC185:AC205" si="6">IFERROR(AB185/1000,"N/A")</f>
        <v>N/A</v>
      </c>
      <c r="AD185" s="290">
        <v>2585.4146099999998</v>
      </c>
      <c r="AE185" s="289" t="s">
        <v>11</v>
      </c>
      <c r="AF185" t="s">
        <v>11</v>
      </c>
      <c r="AG185" t="s">
        <v>11</v>
      </c>
      <c r="AO185" s="206"/>
    </row>
    <row r="186" spans="1:41" x14ac:dyDescent="0.25">
      <c r="A186" s="217" t="s">
        <v>97</v>
      </c>
      <c r="B186" s="268">
        <f>'Participant D - O'!E18</f>
        <v>624.37939500000005</v>
      </c>
      <c r="C186" s="269">
        <f>'Participant D - O'!E36</f>
        <v>583.32543899999996</v>
      </c>
      <c r="D186" s="268">
        <f>'Participant D - O'!E54</f>
        <v>555.39459199999999</v>
      </c>
      <c r="E186" s="269">
        <f>'Participant D - O'!E72</f>
        <v>545.55633499999999</v>
      </c>
      <c r="F186" s="268">
        <f>'Participant D - O'!E90</f>
        <v>530.31890899999996</v>
      </c>
      <c r="G186" s="269">
        <f>'Participant D - O'!E108</f>
        <v>498.89685100000003</v>
      </c>
      <c r="H186" s="268">
        <f>'Participant D - O'!E126</f>
        <v>508.219086</v>
      </c>
      <c r="I186" s="269">
        <f>'Participant D - O'!E144</f>
        <v>487.63543700000002</v>
      </c>
      <c r="J186" s="268">
        <f>'Participant D - O'!E162</f>
        <v>446.46731599999998</v>
      </c>
      <c r="K186" s="269">
        <f>'Participant D - O'!E180</f>
        <v>361.01324499999998</v>
      </c>
      <c r="M186" s="225"/>
      <c r="N186" s="233" t="s">
        <v>97</v>
      </c>
      <c r="O186" s="257">
        <f>'Participant D - O'!J18</f>
        <v>21161.220700000002</v>
      </c>
      <c r="P186" s="258">
        <f>'Participant D - O'!J36</f>
        <v>19374.882809999999</v>
      </c>
      <c r="Q186" s="257">
        <f>'Participant D - O'!J54</f>
        <v>17707.662110000001</v>
      </c>
      <c r="R186" s="258" t="str">
        <f>'Participant D - O'!J72</f>
        <v>N/A</v>
      </c>
      <c r="S186" s="257">
        <f>'Participant D - O'!J90</f>
        <v>15447.293949999999</v>
      </c>
      <c r="T186" s="258">
        <f>'Participant D - O'!J108</f>
        <v>14954.01953</v>
      </c>
      <c r="U186" s="257">
        <f>'Participant D - O'!J126</f>
        <v>14271.012699999999</v>
      </c>
      <c r="V186" s="258">
        <f>'Participant D - O'!J144</f>
        <v>12757.375</v>
      </c>
      <c r="W186" s="257">
        <f>'Participant D - O'!J162</f>
        <v>10298.77637</v>
      </c>
      <c r="X186" s="258">
        <f>'Participant D - O'!J180</f>
        <v>5481.7592770000001</v>
      </c>
      <c r="Z186" s="225"/>
      <c r="AA186" s="236" t="s">
        <v>97</v>
      </c>
      <c r="AB186" s="243" t="str">
        <f>'Participant D - O'!O18</f>
        <v>N/A</v>
      </c>
      <c r="AC186" s="240" t="str">
        <f t="shared" si="6"/>
        <v>N/A</v>
      </c>
      <c r="AD186" s="290">
        <v>2594.4134340000001</v>
      </c>
      <c r="AE186" s="198"/>
      <c r="AO186" s="206"/>
    </row>
    <row r="187" spans="1:41" x14ac:dyDescent="0.25">
      <c r="A187" s="218" t="s">
        <v>98</v>
      </c>
      <c r="B187" s="270">
        <f>'Participant D - O'!E19</f>
        <v>650.88732900000002</v>
      </c>
      <c r="C187" s="271">
        <f>'Participant D - O'!E37</f>
        <v>629.51031499999999</v>
      </c>
      <c r="D187" s="270">
        <f>'Participant D - O'!E55</f>
        <v>603.82488999999998</v>
      </c>
      <c r="E187" s="271">
        <f>'Participant D - O'!E73</f>
        <v>592.541382</v>
      </c>
      <c r="F187" s="270">
        <f>'Participant D - O'!E91</f>
        <v>571.05853300000001</v>
      </c>
      <c r="G187" s="271">
        <f>'Participant D - O'!E109</f>
        <v>550.98980700000004</v>
      </c>
      <c r="H187" s="270">
        <f>'Participant D - O'!E127</f>
        <v>524.73211700000002</v>
      </c>
      <c r="I187" s="271">
        <f>'Participant D - O'!E145</f>
        <v>497.27417000000003</v>
      </c>
      <c r="J187" s="270">
        <f>'Participant D - O'!E163</f>
        <v>455.860748</v>
      </c>
      <c r="K187" s="271">
        <f>'Participant D - O'!E181</f>
        <v>366.14950599999997</v>
      </c>
      <c r="M187" s="225"/>
      <c r="N187" s="234" t="s">
        <v>98</v>
      </c>
      <c r="O187" s="259">
        <f>'Participant D - O'!J19</f>
        <v>22399.748049999998</v>
      </c>
      <c r="P187" s="260">
        <f>'Participant D - O'!J37</f>
        <v>20733.164059999999</v>
      </c>
      <c r="Q187" s="259">
        <f>'Participant D - O'!J55</f>
        <v>19213.021479999999</v>
      </c>
      <c r="R187" s="260">
        <f>'Participant D - O'!J73</f>
        <v>17870.316409999999</v>
      </c>
      <c r="S187" s="259">
        <f>'Participant D - O'!J91</f>
        <v>17173.759770000001</v>
      </c>
      <c r="T187" s="260">
        <f>'Participant D - O'!J109</f>
        <v>16406.351559999999</v>
      </c>
      <c r="U187" s="259">
        <f>'Participant D - O'!J127</f>
        <v>15003.785159999999</v>
      </c>
      <c r="V187" s="260">
        <f>'Participant D - O'!J145</f>
        <v>13312.10059</v>
      </c>
      <c r="W187" s="259">
        <f>'Participant D - O'!J163</f>
        <v>10330.50488</v>
      </c>
      <c r="X187" s="260">
        <f>'Participant D - O'!J181</f>
        <v>4947.9116210000002</v>
      </c>
      <c r="Z187" s="225"/>
      <c r="AA187" s="237" t="s">
        <v>98</v>
      </c>
      <c r="AB187" s="244" t="str">
        <f>'Participant D - O'!O19</f>
        <v>N/A</v>
      </c>
      <c r="AC187" s="241" t="str">
        <f t="shared" si="6"/>
        <v>N/A</v>
      </c>
      <c r="AD187" s="290">
        <v>2597.67265</v>
      </c>
      <c r="AE187" s="198"/>
      <c r="AO187" s="206"/>
    </row>
    <row r="188" spans="1:41" x14ac:dyDescent="0.25">
      <c r="A188" s="216" t="s">
        <v>99</v>
      </c>
      <c r="B188" s="266">
        <f>'Participant E (TR) - O'!E17</f>
        <v>310.55062900000001</v>
      </c>
      <c r="C188" s="267">
        <f>'Participant E (TR) - O'!E35</f>
        <v>307.18060300000002</v>
      </c>
      <c r="D188" s="266">
        <f>'Participant E (TR) - O'!E53</f>
        <v>315.11007699999999</v>
      </c>
      <c r="E188" s="267">
        <f>'Participant E (TR) - O'!E71</f>
        <v>295.10720800000001</v>
      </c>
      <c r="F188" s="266">
        <f>'Participant E (TR) - O'!E89</f>
        <v>275.35305799999998</v>
      </c>
      <c r="G188" s="267">
        <f>'Participant E (TR) - O'!E107</f>
        <v>254.695694</v>
      </c>
      <c r="H188" s="266">
        <f>'Participant E (TR) - O'!E125</f>
        <v>243.163895</v>
      </c>
      <c r="I188" s="267">
        <f>'Participant E (TR) - O'!E143</f>
        <v>229.164841</v>
      </c>
      <c r="J188" s="266">
        <f>'Participant E (TR) - O'!E161</f>
        <v>220.316574</v>
      </c>
      <c r="K188" s="267">
        <f>'Participant E (TR) - O'!E179</f>
        <v>187.339279</v>
      </c>
      <c r="M188" s="225"/>
      <c r="N188" s="232" t="s">
        <v>99</v>
      </c>
      <c r="O188" s="255">
        <f>'Participant E (TR) - O'!J17</f>
        <v>42118.17527</v>
      </c>
      <c r="P188" s="256">
        <f>'Participant E (TR) - O'!J35</f>
        <v>37157.549780000001</v>
      </c>
      <c r="Q188" s="255">
        <f>'Participant E (TR) - O'!J53</f>
        <v>32225.946639999998</v>
      </c>
      <c r="R188" s="256">
        <f>'Participant E (TR) - O'!J71</f>
        <v>27389.216380000002</v>
      </c>
      <c r="S188" s="255">
        <f>'Participant E (TR) - O'!J89</f>
        <v>22813.95967</v>
      </c>
      <c r="T188" s="256">
        <f>'Participant E (TR) - O'!J107</f>
        <v>18585.153829999999</v>
      </c>
      <c r="U188" s="255">
        <f>'Participant E (TR) - O'!J125</f>
        <v>14595.43003</v>
      </c>
      <c r="V188" s="256">
        <f>'Participant E (TR) - O'!J143</f>
        <v>10813.38983</v>
      </c>
      <c r="W188" s="255">
        <f>'Participant E (TR) - O'!J161</f>
        <v>6988.7920210000002</v>
      </c>
      <c r="X188" s="256">
        <f>'Participant E (TR) - O'!J179</f>
        <v>3013.851932</v>
      </c>
      <c r="Z188" s="225"/>
      <c r="AA188" s="235" t="s">
        <v>99</v>
      </c>
      <c r="AB188" s="242">
        <f>'Participant E (TR) - O'!O17</f>
        <v>530040.91910000006</v>
      </c>
      <c r="AC188" s="239">
        <f t="shared" si="6"/>
        <v>530.04091910000011</v>
      </c>
      <c r="AD188" s="290">
        <v>551.06534640000007</v>
      </c>
      <c r="AE188" s="289">
        <f>AVERAGE(AD188:AD190)-AVERAGE(AC188:AC190)</f>
        <v>56.632408866666651</v>
      </c>
      <c r="AF188">
        <f>AE188/AVERAGE(AD188:AD190)</f>
        <v>0.10361581055756747</v>
      </c>
      <c r="AG188">
        <f>ABS(AF188)*100</f>
        <v>10.361581055756746</v>
      </c>
      <c r="AO188" s="206"/>
    </row>
    <row r="189" spans="1:41" x14ac:dyDescent="0.25">
      <c r="A189" s="217" t="s">
        <v>100</v>
      </c>
      <c r="B189" s="268">
        <f>'Participant E (TR) - O'!E18</f>
        <v>346.23584</v>
      </c>
      <c r="C189" s="269">
        <f>'Participant E (TR) - O'!E36</f>
        <v>316.54879799999998</v>
      </c>
      <c r="D189" s="268">
        <f>'Participant E (TR) - O'!E54</f>
        <v>303.57785000000001</v>
      </c>
      <c r="E189" s="269">
        <f>'Participant E (TR) - O'!E72</f>
        <v>311.75070199999999</v>
      </c>
      <c r="F189" s="268">
        <f>'Participant E (TR) - O'!E90</f>
        <v>283.94323700000001</v>
      </c>
      <c r="G189" s="269">
        <f>'Participant E (TR) - O'!E108</f>
        <v>319.76293900000002</v>
      </c>
      <c r="H189" s="268">
        <f>'Participant E (TR) - O'!E126</f>
        <v>230.93575999999999</v>
      </c>
      <c r="I189" s="269">
        <f>'Participant E (TR) - O'!E144</f>
        <v>277.31643700000001</v>
      </c>
      <c r="J189" s="268">
        <f>'Participant E (TR) - O'!E162</f>
        <v>289.99792500000001</v>
      </c>
      <c r="K189" s="269">
        <f>'Participant E (TR) - O'!E180</f>
        <v>189.60762</v>
      </c>
      <c r="M189" s="225"/>
      <c r="N189" s="233" t="s">
        <v>100</v>
      </c>
      <c r="O189" s="257">
        <f>'Participant E (TR) - O'!J18</f>
        <v>50750.06551</v>
      </c>
      <c r="P189" s="258">
        <f>'Participant E (TR) - O'!J36</f>
        <v>44855.984089999998</v>
      </c>
      <c r="Q189" s="257">
        <f>'Participant E (TR) - O'!J54</f>
        <v>39595.929369999998</v>
      </c>
      <c r="R189" s="258">
        <f>'Participant E (TR) - O'!J72</f>
        <v>34336.66734</v>
      </c>
      <c r="S189" s="257">
        <f>'Participant E (TR) - O'!J90</f>
        <v>28564.622630000002</v>
      </c>
      <c r="T189" s="258">
        <f>'Participant E (TR) - O'!J108</f>
        <v>22835.471160000001</v>
      </c>
      <c r="U189" s="257">
        <f>'Participant E (TR) - O'!J126</f>
        <v>17711.01787</v>
      </c>
      <c r="V189" s="258">
        <f>'Participant E (TR) - O'!J144</f>
        <v>12145.419690000001</v>
      </c>
      <c r="W189" s="257">
        <f>'Participant E (TR) - O'!J162</f>
        <v>7086.573719</v>
      </c>
      <c r="X189" s="258">
        <f>'Participant E (TR) - O'!J180</f>
        <v>2814.381934</v>
      </c>
      <c r="Z189" s="225"/>
      <c r="AA189" s="236" t="s">
        <v>100</v>
      </c>
      <c r="AB189" s="243">
        <f>'Participant E (TR) - O'!O18</f>
        <v>454292.04930000001</v>
      </c>
      <c r="AC189" s="240">
        <f t="shared" si="6"/>
        <v>454.29204930000003</v>
      </c>
      <c r="AD189" s="290">
        <v>539.37552900000003</v>
      </c>
      <c r="AE189" s="198"/>
      <c r="AO189" s="206"/>
    </row>
    <row r="190" spans="1:41" x14ac:dyDescent="0.25">
      <c r="A190" s="218" t="s">
        <v>101</v>
      </c>
      <c r="B190" s="270">
        <f>'Participant E (TR) - O'!E19</f>
        <v>306.23089599999997</v>
      </c>
      <c r="C190" s="271">
        <f>'Participant E (TR) - O'!E37</f>
        <v>313.90521200000001</v>
      </c>
      <c r="D190" s="270" t="str">
        <f>'Participant E (TR) - O'!E55</f>
        <v>N/A</v>
      </c>
      <c r="E190" s="271">
        <f>'Participant E (TR) - O'!E73</f>
        <v>343.01486199999999</v>
      </c>
      <c r="F190" s="270">
        <f>'Participant E (TR) - O'!E91</f>
        <v>273.31384300000002</v>
      </c>
      <c r="G190" s="271">
        <f>'Participant E (TR) - O'!E109</f>
        <v>264.63360599999999</v>
      </c>
      <c r="H190" s="270">
        <f>'Participant E (TR) - O'!E127</f>
        <v>237.753784</v>
      </c>
      <c r="I190" s="271">
        <f>'Participant E (TR) - O'!E145</f>
        <v>217.767944</v>
      </c>
      <c r="J190" s="270">
        <f>'Participant E (TR) - O'!E163</f>
        <v>242.55862400000001</v>
      </c>
      <c r="K190" s="271">
        <f>'Participant E (TR) - O'!E181</f>
        <v>178.58213799999999</v>
      </c>
      <c r="M190" s="225"/>
      <c r="N190" s="234" t="s">
        <v>101</v>
      </c>
      <c r="O190" s="259">
        <f>'Participant E (TR) - O'!J19</f>
        <v>53383.174939999997</v>
      </c>
      <c r="P190" s="260">
        <f>'Participant E (TR) - O'!J37</f>
        <v>47881.877639999999</v>
      </c>
      <c r="Q190" s="259">
        <f>'Participant E (TR) - O'!J55</f>
        <v>40291.301330000002</v>
      </c>
      <c r="R190" s="260">
        <f>'Participant E (TR) - O'!J73</f>
        <v>33082.539850000001</v>
      </c>
      <c r="S190" s="259">
        <f>'Participant E (TR) - O'!J91</f>
        <v>26450.914550000001</v>
      </c>
      <c r="T190" s="260">
        <f>'Participant E (TR) - O'!J109</f>
        <v>20664.239020000001</v>
      </c>
      <c r="U190" s="259">
        <f>'Participant E (TR) - O'!J127</f>
        <v>15399.53551</v>
      </c>
      <c r="V190" s="260">
        <f>'Participant E (TR) - O'!J145</f>
        <v>10753.88092</v>
      </c>
      <c r="W190" s="259">
        <f>'Participant E (TR) - O'!J163</f>
        <v>6119.3241980000003</v>
      </c>
      <c r="X190" s="260">
        <f>'Participant E (TR) - O'!J181</f>
        <v>2613.5775279999998</v>
      </c>
      <c r="Z190" s="225"/>
      <c r="AA190" s="237" t="s">
        <v>101</v>
      </c>
      <c r="AB190" s="244">
        <f>'Participant E (TR) - O'!O19</f>
        <v>485454.1899</v>
      </c>
      <c r="AC190" s="241">
        <f t="shared" si="6"/>
        <v>485.45418990000002</v>
      </c>
      <c r="AD190" s="290">
        <v>549.24350950000007</v>
      </c>
      <c r="AE190" s="198"/>
      <c r="AO190" s="206"/>
    </row>
    <row r="191" spans="1:41" x14ac:dyDescent="0.25">
      <c r="A191" s="216" t="s">
        <v>102</v>
      </c>
      <c r="B191" s="266">
        <f>'Participant E (TH) - O'!E17</f>
        <v>407.43685900000003</v>
      </c>
      <c r="C191" s="267" t="str">
        <f>'Participant E (TH) - O'!E35</f>
        <v>N/A</v>
      </c>
      <c r="D191" s="266">
        <f>'Participant E (TH) - O'!E53</f>
        <v>372.355164</v>
      </c>
      <c r="E191" s="267">
        <f>'Participant E (TH) - O'!E71</f>
        <v>348.31256100000002</v>
      </c>
      <c r="F191" s="266">
        <f>'Participant E (TH) - O'!E89</f>
        <v>324.79489100000001</v>
      </c>
      <c r="G191" s="267">
        <f>'Participant E (TH) - O'!E107</f>
        <v>305.75021400000003</v>
      </c>
      <c r="H191" s="266">
        <f>'Participant E (TH) - O'!E125</f>
        <v>300.69885299999999</v>
      </c>
      <c r="I191" s="267">
        <f>'Participant E (TH) - O'!E143</f>
        <v>286.54388399999999</v>
      </c>
      <c r="J191" s="266">
        <f>'Participant E (TH) - O'!E161</f>
        <v>265.17520100000002</v>
      </c>
      <c r="K191" s="267">
        <f>'Participant E (TH) - O'!E179</f>
        <v>187.35375999999999</v>
      </c>
      <c r="M191" s="225"/>
      <c r="N191" s="232" t="s">
        <v>102</v>
      </c>
      <c r="O191" s="255">
        <f>'Participant E (TH) - O'!J17</f>
        <v>10379.335940000001</v>
      </c>
      <c r="P191" s="256" t="str">
        <f>'Participant E (TH) - O'!J35</f>
        <v>N/A</v>
      </c>
      <c r="Q191" s="255">
        <f>'Participant E (TH) - O'!J53</f>
        <v>8278.2177730000003</v>
      </c>
      <c r="R191" s="256">
        <f>'Participant E (TH) - O'!J71</f>
        <v>7462.5029299999997</v>
      </c>
      <c r="S191" s="255">
        <f>'Participant E (TH) - O'!J89</f>
        <v>6783.3208009999998</v>
      </c>
      <c r="T191" s="256">
        <f>'Participant E (TH) - O'!J107</f>
        <v>6258.6850590000004</v>
      </c>
      <c r="U191" s="255">
        <f>'Participant E (TH) - O'!J125</f>
        <v>6031.658203</v>
      </c>
      <c r="V191" s="256">
        <f>'Participant E (TH) - O'!J143</f>
        <v>5389.5327150000003</v>
      </c>
      <c r="W191" s="255">
        <f>'Participant E (TH) - O'!J161</f>
        <v>4054.2468260000001</v>
      </c>
      <c r="X191" s="256">
        <f>'Participant E (TH) - O'!J179</f>
        <v>2064.8298340000001</v>
      </c>
      <c r="Z191" s="225"/>
      <c r="AA191" s="235" t="s">
        <v>102</v>
      </c>
      <c r="AB191" s="242">
        <f>'Participant E (TH) - O'!O17</f>
        <v>872037.13089999999</v>
      </c>
      <c r="AC191" s="239">
        <f t="shared" si="6"/>
        <v>872.03713089999997</v>
      </c>
      <c r="AD191" s="290">
        <v>877.88286659999994</v>
      </c>
      <c r="AE191" s="289">
        <f>AVERAGE(AD191:AD193)-AVERAGE(AC191:AC193)</f>
        <v>2.4602523166668107</v>
      </c>
      <c r="AF191">
        <f>AE191/AVERAGE(AD191:AD193)</f>
        <v>2.7987160704720823E-3</v>
      </c>
      <c r="AG191">
        <f>ABS(AF191)*100</f>
        <v>0.2798716070472082</v>
      </c>
      <c r="AO191" s="206"/>
    </row>
    <row r="192" spans="1:41" x14ac:dyDescent="0.25">
      <c r="A192" s="217" t="s">
        <v>103</v>
      </c>
      <c r="B192" s="268" t="str">
        <f>'Participant E (TH) - O'!E18</f>
        <v>N/A</v>
      </c>
      <c r="C192" s="269" t="str">
        <f>'Participant E (TH) - O'!E36</f>
        <v>N/A</v>
      </c>
      <c r="D192" s="268" t="str">
        <f>'Participant E (TH) - O'!E54</f>
        <v>N/A</v>
      </c>
      <c r="E192" s="269" t="str">
        <f>'Participant E (TH) - O'!E72</f>
        <v>N/A</v>
      </c>
      <c r="F192" s="268" t="str">
        <f>'Participant E (TH) - O'!E90</f>
        <v>N/A</v>
      </c>
      <c r="G192" s="269" t="str">
        <f>'Participant E (TH) - O'!E108</f>
        <v>N/A</v>
      </c>
      <c r="H192" s="268" t="str">
        <f>'Participant E (TH) - O'!E126</f>
        <v>N/A</v>
      </c>
      <c r="I192" s="269" t="str">
        <f>'Participant E (TH) - O'!E144</f>
        <v>N/A</v>
      </c>
      <c r="J192" s="268" t="str">
        <f>'Participant E (TH) - O'!E162</f>
        <v>N/A</v>
      </c>
      <c r="K192" s="269" t="str">
        <f>'Participant E (TH) - O'!E180</f>
        <v>N/A</v>
      </c>
      <c r="M192" s="225"/>
      <c r="N192" s="233" t="s">
        <v>103</v>
      </c>
      <c r="O192" s="257" t="str">
        <f>'Participant E (TH) - O'!J18</f>
        <v>N/A</v>
      </c>
      <c r="P192" s="258" t="str">
        <f>'Participant E (TH) - O'!J36</f>
        <v>N/A</v>
      </c>
      <c r="Q192" s="257" t="str">
        <f>'Participant E (TH) - O'!J54</f>
        <v>N/A</v>
      </c>
      <c r="R192" s="258" t="str">
        <f>'Participant E (TH) - O'!J72</f>
        <v>N/A</v>
      </c>
      <c r="S192" s="257" t="str">
        <f>'Participant E (TH) - O'!J90</f>
        <v>N/A</v>
      </c>
      <c r="T192" s="258" t="str">
        <f>'Participant E (TH) - O'!J108</f>
        <v>N/A</v>
      </c>
      <c r="U192" s="257" t="str">
        <f>'Participant E (TH) - O'!J126</f>
        <v>N/A</v>
      </c>
      <c r="V192" s="258" t="str">
        <f>'Participant E (TH) - O'!J144</f>
        <v>N/A</v>
      </c>
      <c r="W192" s="257" t="str">
        <f>'Participant E (TH) - O'!J162</f>
        <v>N/A</v>
      </c>
      <c r="X192" s="258" t="str">
        <f>'Participant E (TH) - O'!J180</f>
        <v>N/A</v>
      </c>
      <c r="Z192" s="225"/>
      <c r="AA192" s="236" t="s">
        <v>103</v>
      </c>
      <c r="AB192" s="243" t="str">
        <f>'Participant E (TH) - O'!O18</f>
        <v>N/A</v>
      </c>
      <c r="AC192" s="240" t="str">
        <f t="shared" si="6"/>
        <v>N/A</v>
      </c>
      <c r="AD192" s="290">
        <v>880.70440769999993</v>
      </c>
      <c r="AE192" s="198"/>
      <c r="AO192" s="206"/>
    </row>
    <row r="193" spans="1:41" x14ac:dyDescent="0.25">
      <c r="A193" s="218" t="s">
        <v>104</v>
      </c>
      <c r="B193" s="270">
        <f>'Participant E (TH) - O'!E19</f>
        <v>413.00412</v>
      </c>
      <c r="C193" s="271">
        <f>'Participant E (TH) - O'!E37</f>
        <v>404.81228599999997</v>
      </c>
      <c r="D193" s="270">
        <f>'Participant E (TH) - O'!E55</f>
        <v>373.69345099999998</v>
      </c>
      <c r="E193" s="271" t="str">
        <f>'Participant E (TH) - O'!E73</f>
        <v>N/A</v>
      </c>
      <c r="F193" s="270">
        <f>'Participant E (TH) - O'!E91</f>
        <v>331.98730499999999</v>
      </c>
      <c r="G193" s="271">
        <f>'Participant E (TH) - O'!E109</f>
        <v>312.59964000000002</v>
      </c>
      <c r="H193" s="270">
        <f>'Participant E (TH) - O'!E127</f>
        <v>308.63848899999999</v>
      </c>
      <c r="I193" s="271">
        <f>'Participant E (TH) - O'!E145</f>
        <v>306.55624399999999</v>
      </c>
      <c r="J193" s="270">
        <f>'Participant E (TH) - O'!E163</f>
        <v>254.425873</v>
      </c>
      <c r="K193" s="271">
        <f>'Participant E (TH) - O'!E181</f>
        <v>192.52452099999999</v>
      </c>
      <c r="M193" s="225"/>
      <c r="N193" s="234" t="s">
        <v>104</v>
      </c>
      <c r="O193" s="259">
        <f>'Participant E (TH) - O'!J19</f>
        <v>10503.05762</v>
      </c>
      <c r="P193" s="260">
        <f>'Participant E (TH) - O'!J37</f>
        <v>9541.3730469999991</v>
      </c>
      <c r="Q193" s="259">
        <f>'Participant E (TH) - O'!J55</f>
        <v>8347.4160159999992</v>
      </c>
      <c r="R193" s="260" t="str">
        <f>'Participant E (TH) - O'!J73</f>
        <v>N/A</v>
      </c>
      <c r="S193" s="259">
        <f>'Participant E (TH) - O'!J91</f>
        <v>6932.4819340000004</v>
      </c>
      <c r="T193" s="260">
        <f>'Participant E (TH) - O'!J109</f>
        <v>6394.1015630000002</v>
      </c>
      <c r="U193" s="259">
        <f>'Participant E (TH) - O'!J127</f>
        <v>6091.3276370000003</v>
      </c>
      <c r="V193" s="260">
        <f>'Participant E (TH) - O'!J145</f>
        <v>5373.2963870000003</v>
      </c>
      <c r="W193" s="259">
        <f>'Participant E (TH) - O'!J163</f>
        <v>4020.383057</v>
      </c>
      <c r="X193" s="260">
        <f>'Participant E (TH) - O'!J181</f>
        <v>2003.9750979999999</v>
      </c>
      <c r="Z193" s="225"/>
      <c r="AA193" s="237" t="s">
        <v>104</v>
      </c>
      <c r="AB193" s="244">
        <f>'Participant E (TH) - O'!O19</f>
        <v>881171.63139999995</v>
      </c>
      <c r="AC193" s="241">
        <f t="shared" si="6"/>
        <v>881.17163139999991</v>
      </c>
      <c r="AD193" s="290">
        <v>878.60662609999997</v>
      </c>
      <c r="AE193" s="198"/>
      <c r="AO193" s="206"/>
    </row>
    <row r="194" spans="1:41" x14ac:dyDescent="0.25">
      <c r="A194" s="216" t="s">
        <v>111</v>
      </c>
      <c r="B194" s="266">
        <f>'Participant E (TF1) - O'!E17</f>
        <v>596.604919</v>
      </c>
      <c r="C194" s="267" t="str">
        <f>'Participant E (TF1) - O'!E35</f>
        <v>N/A</v>
      </c>
      <c r="D194" s="266">
        <f>'Participant E (TF1) - O'!E53</f>
        <v>531.36663799999997</v>
      </c>
      <c r="E194" s="267">
        <f>'Participant E (TF1) - O'!E71</f>
        <v>502.840485</v>
      </c>
      <c r="F194" s="266">
        <f>'Participant E (TF1) - O'!E89</f>
        <v>466.37359600000002</v>
      </c>
      <c r="G194" s="267">
        <f>'Participant E (TF1) - O'!E107</f>
        <v>432.778595</v>
      </c>
      <c r="H194" s="266">
        <f>'Participant E (TF1) - O'!E125</f>
        <v>414.63604700000002</v>
      </c>
      <c r="I194" s="267">
        <f>'Participant E (TF1) - O'!E143</f>
        <v>356.96774299999998</v>
      </c>
      <c r="J194" s="266">
        <f>'Participant E (TF1) - O'!E161</f>
        <v>293.10418700000002</v>
      </c>
      <c r="K194" s="267">
        <f>'Participant E (TF1) - O'!E179</f>
        <v>204.93457000000001</v>
      </c>
      <c r="M194" s="225"/>
      <c r="N194" s="232" t="s">
        <v>111</v>
      </c>
      <c r="O194" s="255">
        <f>'Participant E (TF1) - O'!J17</f>
        <v>20376.814450000002</v>
      </c>
      <c r="P194" s="256" t="str">
        <f>'Participant E (TF1) - O'!J35</f>
        <v>N/A</v>
      </c>
      <c r="Q194" s="255">
        <f>'Participant E (TF1) - O'!J53</f>
        <v>17207.498049999998</v>
      </c>
      <c r="R194" s="256">
        <f>'Participant E (TF1) - O'!J71</f>
        <v>15415.532230000001</v>
      </c>
      <c r="S194" s="255">
        <f>'Participant E (TF1) - O'!J89</f>
        <v>13679.464840000001</v>
      </c>
      <c r="T194" s="256">
        <f>'Participant E (TF1) - O'!J107</f>
        <v>11653.398440000001</v>
      </c>
      <c r="U194" s="255">
        <f>'Participant E (TF1) - O'!J125</f>
        <v>9781.9199219999991</v>
      </c>
      <c r="V194" s="256">
        <f>'Participant E (TF1) - O'!J143</f>
        <v>7522.6484380000002</v>
      </c>
      <c r="W194" s="255">
        <f>'Participant E (TF1) - O'!J161</f>
        <v>4779.5600590000004</v>
      </c>
      <c r="X194" s="256">
        <f>'Participant E (TF1) - O'!J179</f>
        <v>2212.195068</v>
      </c>
      <c r="Z194" s="225"/>
      <c r="AA194" s="235" t="s">
        <v>111</v>
      </c>
      <c r="AB194" s="242">
        <f>'Participant E (TF1) - O'!O17</f>
        <v>1660517.1310000001</v>
      </c>
      <c r="AC194" s="239">
        <f t="shared" si="6"/>
        <v>1660.5171310000001</v>
      </c>
      <c r="AD194" s="290">
        <v>1611.737001</v>
      </c>
      <c r="AE194" s="289">
        <f>AVERAGE(AD194:AD196)-AVERAGE(AC194:AC196)</f>
        <v>-18.251338333333479</v>
      </c>
      <c r="AF194">
        <f>AE194/AVERAGE(AD194:AD196)</f>
        <v>-1.1204398453799502E-2</v>
      </c>
      <c r="AG194">
        <f>ABS(AF194)*100</f>
        <v>1.1204398453799502</v>
      </c>
      <c r="AO194" s="206"/>
    </row>
    <row r="195" spans="1:41" x14ac:dyDescent="0.25">
      <c r="A195" s="217" t="s">
        <v>112</v>
      </c>
      <c r="B195" s="268">
        <f>'Participant E (TF1) - O'!E18</f>
        <v>582.38903800000003</v>
      </c>
      <c r="C195" s="269">
        <f>'Participant E (TF1) - O'!E36</f>
        <v>571.76507600000002</v>
      </c>
      <c r="D195" s="268">
        <f>'Participant E (TF1) - O'!E54</f>
        <v>548.216858</v>
      </c>
      <c r="E195" s="269">
        <f>'Participant E (TF1) - O'!E72</f>
        <v>511.792145</v>
      </c>
      <c r="F195" s="268">
        <f>'Participant E (TF1) - O'!E90</f>
        <v>481.05621300000001</v>
      </c>
      <c r="G195" s="269">
        <f>'Participant E (TF1) - O'!E108</f>
        <v>433.48593099999999</v>
      </c>
      <c r="H195" s="268">
        <f>'Participant E (TF1) - O'!E126</f>
        <v>398.54504400000002</v>
      </c>
      <c r="I195" s="269">
        <f>'Participant E (TF1) - O'!E144</f>
        <v>366.27072099999998</v>
      </c>
      <c r="J195" s="268">
        <f>'Participant E (TF1) - O'!E162</f>
        <v>296.756775</v>
      </c>
      <c r="K195" s="269">
        <f>'Participant E (TF1) - O'!E180</f>
        <v>212.30381800000001</v>
      </c>
      <c r="M195" s="225"/>
      <c r="N195" s="233" t="s">
        <v>112</v>
      </c>
      <c r="O195" s="257">
        <f>'Participant E (TF1) - O'!J18</f>
        <v>19867.808590000001</v>
      </c>
      <c r="P195" s="258">
        <f>'Participant E (TF1) - O'!J36</f>
        <v>18653.113280000001</v>
      </c>
      <c r="Q195" s="257">
        <f>'Participant E (TF1) - O'!J54</f>
        <v>17299.695309999999</v>
      </c>
      <c r="R195" s="258">
        <f>'Participant E (TF1) - O'!J72</f>
        <v>15314.724609999999</v>
      </c>
      <c r="S195" s="257">
        <f>'Participant E (TF1) - O'!J90</f>
        <v>13522.62305</v>
      </c>
      <c r="T195" s="258">
        <f>'Participant E (TF1) - O'!J108</f>
        <v>11540.664059999999</v>
      </c>
      <c r="U195" s="257">
        <f>'Participant E (TF1) - O'!J126</f>
        <v>9550.1005860000005</v>
      </c>
      <c r="V195" s="258">
        <f>'Participant E (TF1) - O'!J144</f>
        <v>7106.5722660000001</v>
      </c>
      <c r="W195" s="257">
        <f>'Participant E (TF1) - O'!J162</f>
        <v>4400.0395509999998</v>
      </c>
      <c r="X195" s="258">
        <f>'Participant E (TF1) - O'!J180</f>
        <v>1801.667725</v>
      </c>
      <c r="Z195" s="225"/>
      <c r="AA195" s="236" t="s">
        <v>112</v>
      </c>
      <c r="AB195" s="243">
        <f>'Participant E (TF1) - O'!O18</f>
        <v>1630696.023</v>
      </c>
      <c r="AC195" s="240">
        <f t="shared" si="6"/>
        <v>1630.696023</v>
      </c>
      <c r="AD195" s="290">
        <v>1636.6961999999999</v>
      </c>
      <c r="AE195" s="198"/>
      <c r="AO195" s="206"/>
    </row>
    <row r="196" spans="1:41" x14ac:dyDescent="0.25">
      <c r="A196" s="218" t="s">
        <v>113</v>
      </c>
      <c r="B196" s="270">
        <f>'Participant E (TF1) - O'!E19</f>
        <v>574.984375</v>
      </c>
      <c r="C196" s="271">
        <f>'Participant E (TF1) - O'!E37</f>
        <v>549.37219200000004</v>
      </c>
      <c r="D196" s="270">
        <f>'Participant E (TF1) - O'!E55</f>
        <v>554.87908900000002</v>
      </c>
      <c r="E196" s="271">
        <f>'Participant E (TF1) - O'!E73</f>
        <v>488.16986100000003</v>
      </c>
      <c r="F196" s="270">
        <f>'Participant E (TF1) - O'!E91</f>
        <v>464.25259399999999</v>
      </c>
      <c r="G196" s="271">
        <f>'Participant E (TF1) - O'!E109</f>
        <v>430.763733</v>
      </c>
      <c r="H196" s="270">
        <f>'Participant E (TF1) - O'!E127</f>
        <v>401.86874399999999</v>
      </c>
      <c r="I196" s="271">
        <f>'Participant E (TF1) - O'!E145</f>
        <v>354.197968</v>
      </c>
      <c r="J196" s="270">
        <f>'Participant E (TF1) - O'!E163</f>
        <v>273.53311200000002</v>
      </c>
      <c r="K196" s="271">
        <f>'Participant E (TF1) - O'!E181</f>
        <v>202.34188800000001</v>
      </c>
      <c r="M196" s="225"/>
      <c r="N196" s="234" t="s">
        <v>113</v>
      </c>
      <c r="O196" s="259">
        <f>'Participant E (TF1) - O'!J19</f>
        <v>20549.123049999998</v>
      </c>
      <c r="P196" s="260">
        <f>'Participant E (TF1) - O'!J37</f>
        <v>19007.345700000002</v>
      </c>
      <c r="Q196" s="259">
        <f>'Participant E (TF1) - O'!J55</f>
        <v>17342.066409999999</v>
      </c>
      <c r="R196" s="260">
        <f>'Participant E (TF1) - O'!J73</f>
        <v>15607.804690000001</v>
      </c>
      <c r="S196" s="259">
        <f>'Participant E (TF1) - O'!J91</f>
        <v>13662.601559999999</v>
      </c>
      <c r="T196" s="260">
        <f>'Participant E (TF1) - O'!J109</f>
        <v>11655.561519999999</v>
      </c>
      <c r="U196" s="259">
        <f>'Participant E (TF1) - O'!J127</f>
        <v>9677.5839840000008</v>
      </c>
      <c r="V196" s="260">
        <f>'Participant E (TF1) - O'!J145</f>
        <v>7176.0434569999998</v>
      </c>
      <c r="W196" s="259">
        <f>'Participant E (TF1) - O'!J163</f>
        <v>4339.6474609999996</v>
      </c>
      <c r="X196" s="260">
        <f>'Participant E (TF1) - O'!J181</f>
        <v>1651.5996090000001</v>
      </c>
      <c r="Z196" s="225"/>
      <c r="AA196" s="237" t="s">
        <v>113</v>
      </c>
      <c r="AB196" s="244">
        <f>'Participant E (TF1) - O'!O19</f>
        <v>1650373.048</v>
      </c>
      <c r="AC196" s="241">
        <f t="shared" si="6"/>
        <v>1650.3730479999999</v>
      </c>
      <c r="AD196" s="290">
        <v>1638.3989859999999</v>
      </c>
      <c r="AE196" s="198"/>
      <c r="AO196" s="206"/>
    </row>
    <row r="197" spans="1:41" x14ac:dyDescent="0.25">
      <c r="A197" s="216" t="s">
        <v>114</v>
      </c>
      <c r="B197" s="266" t="str">
        <f>'Participant E (TF2) - O'!E17</f>
        <v>N/A</v>
      </c>
      <c r="C197" s="267" t="str">
        <f>'Participant E (TF2) - O'!E35</f>
        <v>N/A</v>
      </c>
      <c r="D197" s="266" t="str">
        <f>'Participant E (TF2) - O'!E53</f>
        <v>N/A</v>
      </c>
      <c r="E197" s="267" t="str">
        <f>'Participant E (TF2) - O'!E71</f>
        <v>N/A</v>
      </c>
      <c r="F197" s="266" t="str">
        <f>'Participant E (TF2) - O'!E89</f>
        <v>N/A</v>
      </c>
      <c r="G197" s="267" t="str">
        <f>'Participant E (TF2) - O'!E107</f>
        <v>N/A</v>
      </c>
      <c r="H197" s="266" t="str">
        <f>'Participant E (TF2) - O'!E125</f>
        <v>N/A</v>
      </c>
      <c r="I197" s="267" t="str">
        <f>'Participant E (TF2) - O'!E143</f>
        <v>N/A</v>
      </c>
      <c r="J197" s="266" t="str">
        <f>'Participant E (TF2) - O'!E161</f>
        <v>N/A</v>
      </c>
      <c r="K197" s="267" t="str">
        <f>'Participant E (TF2) - O'!E179</f>
        <v>N/A</v>
      </c>
      <c r="M197" s="225"/>
      <c r="N197" s="232" t="s">
        <v>114</v>
      </c>
      <c r="O197" s="255" t="str">
        <f>'Participant E (TF2) - O'!J17</f>
        <v>N/A</v>
      </c>
      <c r="P197" s="256" t="str">
        <f>'Participant E (TF2) - O'!J35</f>
        <v>N/A</v>
      </c>
      <c r="Q197" s="255" t="str">
        <f>'Participant E (TF2) - O'!J53</f>
        <v>N/A</v>
      </c>
      <c r="R197" s="256" t="str">
        <f>'Participant E (TF2) - O'!J71</f>
        <v>N/A</v>
      </c>
      <c r="S197" s="255" t="str">
        <f>'Participant E (TF2) - O'!J89</f>
        <v>N/A</v>
      </c>
      <c r="T197" s="256" t="str">
        <f>'Participant E (TF2) - O'!J107</f>
        <v>N/A</v>
      </c>
      <c r="U197" s="255" t="str">
        <f>'Participant E (TF2) - O'!J125</f>
        <v>N/A</v>
      </c>
      <c r="V197" s="256" t="str">
        <f>'Participant E (TF2) - O'!J143</f>
        <v>N/A</v>
      </c>
      <c r="W197" s="255" t="str">
        <f>'Participant E (TF2) - O'!J161</f>
        <v>N/A</v>
      </c>
      <c r="X197" s="256" t="str">
        <f>'Participant E (TF2) - O'!J179</f>
        <v>N/A</v>
      </c>
      <c r="Z197" s="225"/>
      <c r="AA197" s="235" t="s">
        <v>114</v>
      </c>
      <c r="AB197" s="242" t="str">
        <f>'Participant E (TF2) - O'!O17</f>
        <v>N/A</v>
      </c>
      <c r="AC197" s="239" t="str">
        <f t="shared" si="6"/>
        <v>N/A</v>
      </c>
      <c r="AD197" s="290">
        <v>2069.13898574</v>
      </c>
      <c r="AE197" s="289">
        <f>AVERAGE(AD197:AD199)-AVERAGE(AC197:AC199)</f>
        <v>1.2569569283332385</v>
      </c>
      <c r="AF197">
        <f>AE197/AVERAGE(AD197:AD199)</f>
        <v>6.0939937504152946E-4</v>
      </c>
      <c r="AG197">
        <f>ABS(AF197)*100</f>
        <v>6.0939937504152948E-2</v>
      </c>
      <c r="AO197" s="206"/>
    </row>
    <row r="198" spans="1:41" x14ac:dyDescent="0.25">
      <c r="A198" s="217" t="s">
        <v>115</v>
      </c>
      <c r="B198" s="268">
        <f>'Participant E (TF2) - O'!E18</f>
        <v>614.60589600000003</v>
      </c>
      <c r="C198" s="269">
        <f>'Participant E (TF2) - O'!E36</f>
        <v>593.54968299999996</v>
      </c>
      <c r="D198" s="268">
        <f>'Participant E (TF2) - O'!E54</f>
        <v>559.27648899999997</v>
      </c>
      <c r="E198" s="269">
        <f>'Participant E (TF2) - O'!E72</f>
        <v>540.21466099999998</v>
      </c>
      <c r="F198" s="268">
        <f>'Participant E (TF2) - O'!E90</f>
        <v>506.15948500000002</v>
      </c>
      <c r="G198" s="269">
        <f>'Participant E (TF2) - O'!E108</f>
        <v>481.88421599999998</v>
      </c>
      <c r="H198" s="268">
        <f>'Participant E (TF2) - O'!E126</f>
        <v>441.48431399999998</v>
      </c>
      <c r="I198" s="269">
        <f>'Participant E (TF2) - O'!E144</f>
        <v>393.099152</v>
      </c>
      <c r="J198" s="268" t="str">
        <f>'Participant E (TF2) - O'!E162</f>
        <v>N/A</v>
      </c>
      <c r="K198" s="269">
        <f>'Participant E (TF2) - O'!E180</f>
        <v>274.81912199999999</v>
      </c>
      <c r="M198" s="225"/>
      <c r="N198" s="233" t="s">
        <v>115</v>
      </c>
      <c r="O198" s="257" t="str">
        <f>'Participant E (TF2) - O'!J18</f>
        <v>N/A</v>
      </c>
      <c r="P198" s="258">
        <f>'Participant E (TF2) - O'!J36</f>
        <v>20709.171875</v>
      </c>
      <c r="Q198" s="257">
        <f>'Participant E (TF2) - O'!J54</f>
        <v>18813.787109000001</v>
      </c>
      <c r="R198" s="258">
        <f>'Participant E (TF2) - O'!J72</f>
        <v>17138.292968999998</v>
      </c>
      <c r="S198" s="257">
        <f>'Participant E (TF2) - O'!J90</f>
        <v>15199.069336</v>
      </c>
      <c r="T198" s="258">
        <f>'Participant E (TF2) - O'!J108</f>
        <v>13234.207031</v>
      </c>
      <c r="U198" s="257">
        <f>'Participant E (TF2) - O'!J126</f>
        <v>11233.368164</v>
      </c>
      <c r="V198" s="258">
        <f>'Participant E (TF2) - O'!J144</f>
        <v>9165.8642579999996</v>
      </c>
      <c r="W198" s="257" t="str">
        <f>'Participant E (TF2) - O'!J162</f>
        <v>N/A</v>
      </c>
      <c r="X198" s="258">
        <f>'Participant E (TF2) - O'!J180</f>
        <v>3540.8488769999999</v>
      </c>
      <c r="Z198" s="225"/>
      <c r="AA198" s="236" t="s">
        <v>115</v>
      </c>
      <c r="AB198" s="243">
        <f>'Participant E (TF2) - O'!O18</f>
        <v>2077658.741166</v>
      </c>
      <c r="AC198" s="240">
        <f t="shared" si="6"/>
        <v>2077.6587411659998</v>
      </c>
      <c r="AD198" s="290">
        <v>2070.8537744820001</v>
      </c>
      <c r="AE198" s="198"/>
      <c r="AO198" s="206"/>
    </row>
    <row r="199" spans="1:41" x14ac:dyDescent="0.25">
      <c r="A199" s="218" t="s">
        <v>116</v>
      </c>
      <c r="B199" s="270">
        <f>'Participant E (TF2) - O'!E19</f>
        <v>617.33898899999997</v>
      </c>
      <c r="C199" s="271" t="str">
        <f>'Participant E (TF2) - O'!E37</f>
        <v>N/A</v>
      </c>
      <c r="D199" s="270">
        <f>'Participant E (TF2) - O'!E55</f>
        <v>556.665527</v>
      </c>
      <c r="E199" s="271">
        <f>'Participant E (TF2) - O'!E73</f>
        <v>524.68695100000002</v>
      </c>
      <c r="F199" s="270">
        <f>'Participant E (TF2) - O'!E91</f>
        <v>483.30059799999998</v>
      </c>
      <c r="G199" s="271" t="str">
        <f>'Participant E (TF2) - O'!E109</f>
        <v>N/A</v>
      </c>
      <c r="H199" s="270">
        <f>'Participant E (TF2) - O'!E127</f>
        <v>433.42880200000002</v>
      </c>
      <c r="I199" s="271">
        <f>'Participant E (TF2) - O'!E145</f>
        <v>385.19177200000001</v>
      </c>
      <c r="J199" s="270">
        <f>'Participant E (TF2) - O'!E163</f>
        <v>349.225189</v>
      </c>
      <c r="K199" s="271">
        <f>'Participant E (TF2) - O'!E181</f>
        <v>272.92877199999998</v>
      </c>
      <c r="M199" s="225"/>
      <c r="N199" s="234" t="s">
        <v>116</v>
      </c>
      <c r="O199" s="259">
        <f>'Participant E (TF2) - O'!J19</f>
        <v>22359.369140999999</v>
      </c>
      <c r="P199" s="260" t="str">
        <f>'Participant E (TF2) - O'!J37</f>
        <v>N/A</v>
      </c>
      <c r="Q199" s="259">
        <f>'Participant E (TF2) - O'!J55</f>
        <v>18784.142577999999</v>
      </c>
      <c r="R199" s="260">
        <f>'Participant E (TF2) - O'!J73</f>
        <v>16997.978515999999</v>
      </c>
      <c r="S199" s="259" t="str">
        <f>'Participant E (TF2) - O'!J91</f>
        <v>N/A</v>
      </c>
      <c r="T199" s="260" t="str">
        <f>'Participant E (TF2) - O'!J109</f>
        <v>N/A</v>
      </c>
      <c r="U199" s="259">
        <f>'Participant E (TF2) - O'!J127</f>
        <v>10988.280273</v>
      </c>
      <c r="V199" s="260">
        <f>'Participant E (TF2) - O'!J145</f>
        <v>8513.3417969999991</v>
      </c>
      <c r="W199" s="259" t="str">
        <f>'Participant E (TF2) - O'!J163</f>
        <v>N/A</v>
      </c>
      <c r="X199" s="260">
        <f>'Participant E (TF2) - O'!J181</f>
        <v>3456.2629390000002</v>
      </c>
      <c r="Z199" s="225"/>
      <c r="AA199" s="237" t="s">
        <v>116</v>
      </c>
      <c r="AB199" s="244">
        <f>'Participant E (TF2) - O'!O19</f>
        <v>2045059.4335320001</v>
      </c>
      <c r="AC199" s="241">
        <f t="shared" si="6"/>
        <v>2045.059433532</v>
      </c>
      <c r="AD199" s="290">
        <v>2047.8553726099999</v>
      </c>
      <c r="AE199" s="198"/>
      <c r="AO199" s="206"/>
    </row>
    <row r="200" spans="1:41" x14ac:dyDescent="0.25">
      <c r="A200" s="216" t="s">
        <v>105</v>
      </c>
      <c r="B200" s="266">
        <f>'Participant F - O'!E17</f>
        <v>398.82650799999999</v>
      </c>
      <c r="C200" s="267">
        <f>'Participant F - O'!E35</f>
        <v>409.42709400000001</v>
      </c>
      <c r="D200" s="266">
        <f>'Participant F - O'!E53</f>
        <v>376.33236699999998</v>
      </c>
      <c r="E200" s="267">
        <f>'Participant F - O'!E71</f>
        <v>365.15881300000001</v>
      </c>
      <c r="F200" s="266">
        <f>'Participant F - O'!E89</f>
        <v>333.09588600000001</v>
      </c>
      <c r="G200" s="267">
        <f>'Participant F - O'!E107</f>
        <v>326.17852800000003</v>
      </c>
      <c r="H200" s="266">
        <f>'Participant F - O'!E125</f>
        <v>316.75030500000003</v>
      </c>
      <c r="I200" s="267">
        <f>'Participant F - O'!E143</f>
        <v>332.66455100000002</v>
      </c>
      <c r="J200" s="266">
        <f>'Participant F - O'!E161</f>
        <v>290.79482999999999</v>
      </c>
      <c r="K200" s="267">
        <f>'Participant F - O'!E179</f>
        <v>268.88736</v>
      </c>
      <c r="M200" s="225"/>
      <c r="N200" s="232" t="s">
        <v>105</v>
      </c>
      <c r="O200" s="255">
        <f>'Participant F - O'!J17</f>
        <v>8424.1074219999991</v>
      </c>
      <c r="P200" s="256" t="str">
        <f>'Participant F - O'!J35</f>
        <v>N/A</v>
      </c>
      <c r="Q200" s="255">
        <f>'Participant F - O'!J53</f>
        <v>7864.8652339999999</v>
      </c>
      <c r="R200" s="256">
        <f>'Participant F - O'!J71</f>
        <v>7043.3852539999998</v>
      </c>
      <c r="S200" s="255">
        <f>'Participant F - O'!J89</f>
        <v>6195.888672</v>
      </c>
      <c r="T200" s="256">
        <f>'Participant F - O'!J107</f>
        <v>5631.7407229999999</v>
      </c>
      <c r="U200" s="255">
        <f>'Participant F - O'!J125</f>
        <v>5369.2871089999999</v>
      </c>
      <c r="V200" s="256">
        <f>'Participant F - O'!J143</f>
        <v>4924.9755859999996</v>
      </c>
      <c r="W200" s="255">
        <f>'Participant F - O'!J161</f>
        <v>4304.0737300000001</v>
      </c>
      <c r="X200" s="256">
        <f>'Participant F - O'!J179</f>
        <v>2790.0253910000001</v>
      </c>
      <c r="Z200" s="225"/>
      <c r="AA200" s="235" t="s">
        <v>105</v>
      </c>
      <c r="AB200" s="242">
        <f>'Participant F - O'!O17</f>
        <v>858118.60019999999</v>
      </c>
      <c r="AC200" s="239">
        <f t="shared" si="6"/>
        <v>858.11860019999995</v>
      </c>
      <c r="AD200" s="290">
        <v>870.29797140000005</v>
      </c>
      <c r="AE200" s="289">
        <f>AVERAGE(AD200:AD202)-AVERAGE(AC200:AC202)</f>
        <v>-0.85983093333334182</v>
      </c>
      <c r="AF200">
        <f>AE200/AVERAGE(AD200:AD202)</f>
        <v>-9.9068426487246806E-4</v>
      </c>
      <c r="AG200">
        <f>ABS(AF200)*100</f>
        <v>9.9068426487246813E-2</v>
      </c>
      <c r="AO200" s="206"/>
    </row>
    <row r="201" spans="1:41" x14ac:dyDescent="0.25">
      <c r="A201" s="217" t="s">
        <v>106</v>
      </c>
      <c r="B201" s="268">
        <f>'Participant F - O'!E18</f>
        <v>383.08151199999998</v>
      </c>
      <c r="C201" s="269">
        <f>'Participant F - O'!E36</f>
        <v>386.45434599999999</v>
      </c>
      <c r="D201" s="268">
        <f>'Participant F - O'!E54</f>
        <v>379.314819</v>
      </c>
      <c r="E201" s="269">
        <f>'Participant F - O'!E72</f>
        <v>358.99410999999998</v>
      </c>
      <c r="F201" s="268">
        <f>'Participant F - O'!E90</f>
        <v>358.65072600000002</v>
      </c>
      <c r="G201" s="269">
        <f>'Participant F - O'!E108</f>
        <v>310.09875499999998</v>
      </c>
      <c r="H201" s="268">
        <f>'Participant F - O'!E126</f>
        <v>291.89025900000001</v>
      </c>
      <c r="I201" s="269">
        <f>'Participant F - O'!E144</f>
        <v>323.78146400000003</v>
      </c>
      <c r="J201" s="268">
        <f>'Participant F - O'!E162</f>
        <v>271.912781</v>
      </c>
      <c r="K201" s="269">
        <f>'Participant F - O'!E180</f>
        <v>249.05929599999999</v>
      </c>
      <c r="M201" s="225"/>
      <c r="N201" s="233" t="s">
        <v>106</v>
      </c>
      <c r="O201" s="257">
        <f>'Participant F - O'!J18</f>
        <v>8574.6855469999991</v>
      </c>
      <c r="P201" s="258">
        <f>'Participant F - O'!J36</f>
        <v>8541.9296880000002</v>
      </c>
      <c r="Q201" s="257">
        <f>'Participant F - O'!J54</f>
        <v>7909.0742190000001</v>
      </c>
      <c r="R201" s="258">
        <f>'Participant F - O'!J72</f>
        <v>7144.2978519999997</v>
      </c>
      <c r="S201" s="257">
        <f>'Participant F - O'!J90</f>
        <v>6258.4184569999998</v>
      </c>
      <c r="T201" s="258">
        <f>'Participant F - O'!J108</f>
        <v>5760.6762699999999</v>
      </c>
      <c r="U201" s="257">
        <f>'Participant F - O'!J126</f>
        <v>5447.4521480000003</v>
      </c>
      <c r="V201" s="258">
        <f>'Participant F - O'!J144</f>
        <v>5088.0161129999997</v>
      </c>
      <c r="W201" s="257">
        <f>'Participant F - O'!J162</f>
        <v>4409.1162109999996</v>
      </c>
      <c r="X201" s="258">
        <f>'Participant F - O'!J180</f>
        <v>2874.3259280000002</v>
      </c>
      <c r="Z201" s="225"/>
      <c r="AA201" s="236" t="s">
        <v>106</v>
      </c>
      <c r="AB201" s="243">
        <f>'Participant F - O'!O18</f>
        <v>870877.5098</v>
      </c>
      <c r="AC201" s="240">
        <f t="shared" si="6"/>
        <v>870.87750979999998</v>
      </c>
      <c r="AD201" s="290">
        <v>874.32202440000003</v>
      </c>
      <c r="AE201" s="198"/>
      <c r="AO201" s="206"/>
    </row>
    <row r="202" spans="1:41" x14ac:dyDescent="0.25">
      <c r="A202" s="218" t="s">
        <v>107</v>
      </c>
      <c r="B202" s="270">
        <f>'Participant F - O'!E19</f>
        <v>375.88989299999997</v>
      </c>
      <c r="C202" s="271">
        <f>'Participant F - O'!E37</f>
        <v>380.11437999999998</v>
      </c>
      <c r="D202" s="270">
        <f>'Participant F - O'!E55</f>
        <v>376.53875699999998</v>
      </c>
      <c r="E202" s="271">
        <f>'Participant F - O'!E73</f>
        <v>350.29449499999998</v>
      </c>
      <c r="F202" s="270">
        <f>'Participant F - O'!E91</f>
        <v>324.50650000000002</v>
      </c>
      <c r="G202" s="271">
        <f>'Participant F - O'!E109</f>
        <v>313.060181</v>
      </c>
      <c r="H202" s="270">
        <f>'Participant F - O'!E127</f>
        <v>298.465057</v>
      </c>
      <c r="I202" s="271">
        <f>'Participant F - O'!E145</f>
        <v>289.44223</v>
      </c>
      <c r="J202" s="270">
        <f>'Participant F - O'!E163</f>
        <v>265.311218</v>
      </c>
      <c r="K202" s="271">
        <f>'Participant F - O'!E181</f>
        <v>248.27868699999999</v>
      </c>
      <c r="M202" s="225"/>
      <c r="N202" s="234" t="s">
        <v>107</v>
      </c>
      <c r="O202" s="259">
        <f>'Participant F - O'!J19</f>
        <v>8565.0136719999991</v>
      </c>
      <c r="P202" s="260">
        <f>'Participant F - O'!J37</f>
        <v>8597.0683590000008</v>
      </c>
      <c r="Q202" s="259">
        <f>'Participant F - O'!J55</f>
        <v>8003.2348629999997</v>
      </c>
      <c r="R202" s="260" t="str">
        <f>'Participant F - O'!J73</f>
        <v>N/A</v>
      </c>
      <c r="S202" s="259">
        <f>'Participant F - O'!J91</f>
        <v>6337.5639650000003</v>
      </c>
      <c r="T202" s="260">
        <f>'Participant F - O'!J109</f>
        <v>5813.1235349999997</v>
      </c>
      <c r="U202" s="259">
        <f>'Participant F - O'!J127</f>
        <v>5509.3110349999997</v>
      </c>
      <c r="V202" s="260">
        <f>'Participant F - O'!J145</f>
        <v>5152.65625</v>
      </c>
      <c r="W202" s="259">
        <f>'Participant F - O'!J163</f>
        <v>4415.1821289999998</v>
      </c>
      <c r="X202" s="260">
        <f>'Participant F - O'!J181</f>
        <v>2865.3032229999999</v>
      </c>
      <c r="Z202" s="225"/>
      <c r="AA202" s="237" t="s">
        <v>107</v>
      </c>
      <c r="AB202" s="244">
        <f>'Participant F - O'!O19</f>
        <v>877332.01540000003</v>
      </c>
      <c r="AC202" s="241">
        <f t="shared" si="6"/>
        <v>877.33201540000005</v>
      </c>
      <c r="AD202" s="290">
        <v>859.12863679999998</v>
      </c>
      <c r="AE202" s="198"/>
      <c r="AO202" s="206"/>
    </row>
    <row r="203" spans="1:41" x14ac:dyDescent="0.25">
      <c r="A203" s="216" t="s">
        <v>108</v>
      </c>
      <c r="B203" s="266">
        <f>'Participant G - O'!E17</f>
        <v>434.34634399999999</v>
      </c>
      <c r="C203" s="267">
        <f>'Participant G - O'!E35</f>
        <v>418.519226</v>
      </c>
      <c r="D203" s="266">
        <f>'Participant G - O'!E53</f>
        <v>384.43203699999998</v>
      </c>
      <c r="E203" s="267">
        <f>'Participant G - O'!E71</f>
        <v>374.28628500000002</v>
      </c>
      <c r="F203" s="266">
        <f>'Participant G - O'!E89</f>
        <v>356.06686400000001</v>
      </c>
      <c r="G203" s="267">
        <f>'Participant G - O'!E107</f>
        <v>367.74295000000001</v>
      </c>
      <c r="H203" s="266">
        <f>'Participant G - O'!E125</f>
        <v>359.90188599999999</v>
      </c>
      <c r="I203" s="267">
        <f>'Participant G - O'!E143</f>
        <v>355.61627199999998</v>
      </c>
      <c r="J203" s="266" t="str">
        <f>'Participant G - O'!E161</f>
        <v>N/A</v>
      </c>
      <c r="K203" s="267">
        <f>'Participant G - O'!E179</f>
        <v>261.720123</v>
      </c>
      <c r="M203" s="225"/>
      <c r="N203" s="232" t="s">
        <v>108</v>
      </c>
      <c r="O203" s="255">
        <f>'Participant G - O'!J17</f>
        <v>10567.606449999999</v>
      </c>
      <c r="P203" s="256">
        <f>'Participant G - O'!J35</f>
        <v>9153.5126949999994</v>
      </c>
      <c r="Q203" s="255">
        <f>'Participant G - O'!J53</f>
        <v>7926.4125979999999</v>
      </c>
      <c r="R203" s="256">
        <f>'Participant G - O'!J71</f>
        <v>7740.6684569999998</v>
      </c>
      <c r="S203" s="255">
        <f>'Participant G - O'!J89</f>
        <v>7412.8681640000004</v>
      </c>
      <c r="T203" s="256">
        <f>'Participant G - O'!J107</f>
        <v>7286.7993159999996</v>
      </c>
      <c r="U203" s="255">
        <f>'Participant G - O'!J125</f>
        <v>6987.7758789999998</v>
      </c>
      <c r="V203" s="256">
        <f>'Participant G - O'!J143</f>
        <v>6526.8818359999996</v>
      </c>
      <c r="W203" s="255" t="str">
        <f>'Participant G - O'!J161</f>
        <v>N/A</v>
      </c>
      <c r="X203" s="256">
        <f>'Participant G - O'!J179</f>
        <v>2980.4140630000002</v>
      </c>
      <c r="Z203" s="225"/>
      <c r="AA203" s="235" t="s">
        <v>108</v>
      </c>
      <c r="AB203" s="242">
        <f>'Participant G - O'!O17</f>
        <v>1210589.7860000001</v>
      </c>
      <c r="AC203" s="239">
        <f t="shared" si="6"/>
        <v>1210.589786</v>
      </c>
      <c r="AD203" s="290">
        <v>1268.0579190000001</v>
      </c>
      <c r="AE203" s="289">
        <f>AVERAGE(AD203:AD205)-AVERAGE(AC203:AC205)</f>
        <v>88.468542333333289</v>
      </c>
      <c r="AF203">
        <f>AE203/AVERAGE(AC203:AC205)</f>
        <v>7.5442588661931514E-2</v>
      </c>
      <c r="AG203">
        <f>ABS(AF203)*100</f>
        <v>7.5442588661931511</v>
      </c>
      <c r="AO203" s="206"/>
    </row>
    <row r="204" spans="1:41" x14ac:dyDescent="0.25">
      <c r="A204" s="217" t="s">
        <v>109</v>
      </c>
      <c r="B204" s="268">
        <f>'Participant G - O'!E18</f>
        <v>508.033569</v>
      </c>
      <c r="C204" s="269">
        <f>'Participant G - O'!E36</f>
        <v>484.59283399999998</v>
      </c>
      <c r="D204" s="268">
        <f>'Participant G - O'!E54</f>
        <v>449.52590900000001</v>
      </c>
      <c r="E204" s="269">
        <f>'Participant G - O'!E72</f>
        <v>469.89590500000003</v>
      </c>
      <c r="F204" s="268">
        <f>'Participant G - O'!E90</f>
        <v>394.87286399999999</v>
      </c>
      <c r="G204" s="269">
        <f>'Participant G - O'!E108</f>
        <v>433.89968900000002</v>
      </c>
      <c r="H204" s="268">
        <f>'Participant G - O'!E126</f>
        <v>416.69888300000002</v>
      </c>
      <c r="I204" s="269">
        <f>'Participant G - O'!E144</f>
        <v>341.28152499999999</v>
      </c>
      <c r="J204" s="268">
        <f>'Participant G - O'!E162</f>
        <v>345.70864899999998</v>
      </c>
      <c r="K204" s="269">
        <f>'Participant G - O'!E180</f>
        <v>233.87931800000001</v>
      </c>
      <c r="M204" s="225"/>
      <c r="N204" s="233" t="s">
        <v>109</v>
      </c>
      <c r="O204" s="257">
        <f>'Participant G - O'!J18</f>
        <v>9085.7324219999991</v>
      </c>
      <c r="P204" s="258">
        <f>'Participant G - O'!J36</f>
        <v>8073.7416990000002</v>
      </c>
      <c r="Q204" s="257">
        <f>'Participant G - O'!J54</f>
        <v>6578.8193359999996</v>
      </c>
      <c r="R204" s="258">
        <f>'Participant G - O'!J72</f>
        <v>6364.3125</v>
      </c>
      <c r="S204" s="257">
        <f>'Participant G - O'!J90</f>
        <v>6830.9350590000004</v>
      </c>
      <c r="T204" s="258">
        <f>'Participant G - O'!J108</f>
        <v>6449.826172</v>
      </c>
      <c r="U204" s="257">
        <f>'Participant G - O'!J126</f>
        <v>6197.1464839999999</v>
      </c>
      <c r="V204" s="258">
        <f>'Participant G - O'!J144</f>
        <v>5659.7924800000001</v>
      </c>
      <c r="W204" s="257">
        <f>'Participant G - O'!J162</f>
        <v>4228.1972660000001</v>
      </c>
      <c r="X204" s="258">
        <f>'Participant G - O'!J180</f>
        <v>1453.1401370000001</v>
      </c>
      <c r="Z204" s="225"/>
      <c r="AA204" s="236" t="s">
        <v>109</v>
      </c>
      <c r="AB204" s="243">
        <f>'Participant G - O'!O18</f>
        <v>1042760.171</v>
      </c>
      <c r="AC204" s="240">
        <f t="shared" si="6"/>
        <v>1042.7601709999999</v>
      </c>
      <c r="AD204" s="290">
        <v>1253.369146</v>
      </c>
      <c r="AE204" s="198"/>
      <c r="AF204" s="198"/>
      <c r="AG204" s="198"/>
      <c r="AH204" s="198"/>
      <c r="AI204" s="198"/>
      <c r="AO204" s="206"/>
    </row>
    <row r="205" spans="1:41" x14ac:dyDescent="0.25">
      <c r="A205" s="218" t="s">
        <v>110</v>
      </c>
      <c r="B205" s="270">
        <f>'Participant G - O'!E19</f>
        <v>460.87179600000002</v>
      </c>
      <c r="C205" s="271">
        <f>'Participant G - O'!E37</f>
        <v>418.737976</v>
      </c>
      <c r="D205" s="270">
        <f>'Participant G - O'!E55</f>
        <v>374.054596</v>
      </c>
      <c r="E205" s="271">
        <f>'Participant G - O'!E73</f>
        <v>379.12930299999999</v>
      </c>
      <c r="F205" s="270">
        <f>'Participant G - O'!E91</f>
        <v>360.06182899999999</v>
      </c>
      <c r="G205" s="271">
        <f>'Participant G - O'!E109</f>
        <v>354.345032</v>
      </c>
      <c r="H205" s="270" t="str">
        <f>'Participant G - O'!E127</f>
        <v>N/A</v>
      </c>
      <c r="I205" s="271">
        <f>'Participant G - O'!E145</f>
        <v>354.88543700000002</v>
      </c>
      <c r="J205" s="270">
        <f>'Participant G - O'!E163</f>
        <v>304.32058699999999</v>
      </c>
      <c r="K205" s="271">
        <f>'Participant G - O'!E181</f>
        <v>263.45639</v>
      </c>
      <c r="M205" s="225"/>
      <c r="N205" s="234" t="s">
        <v>110</v>
      </c>
      <c r="O205" s="259">
        <f>'Participant G - O'!J19</f>
        <v>10663.38574</v>
      </c>
      <c r="P205" s="260">
        <f>'Participant G - O'!J37</f>
        <v>9232.7304690000001</v>
      </c>
      <c r="Q205" s="259">
        <f>'Participant G - O'!J55</f>
        <v>8120.75</v>
      </c>
      <c r="R205" s="260">
        <f>'Participant G - O'!J73</f>
        <v>7917.7866210000002</v>
      </c>
      <c r="S205" s="259">
        <f>'Participant G - O'!J91</f>
        <v>7600.7773440000001</v>
      </c>
      <c r="T205" s="260">
        <f>'Participant G - O'!J109</f>
        <v>7521.2763670000004</v>
      </c>
      <c r="U205" s="259" t="str">
        <f>'Participant G - O'!J127</f>
        <v>N/A</v>
      </c>
      <c r="V205" s="260">
        <f>'Participant G - O'!J145</f>
        <v>6659.2895509999998</v>
      </c>
      <c r="W205" s="259">
        <f>'Participant G - O'!J163</f>
        <v>5610.6083980000003</v>
      </c>
      <c r="X205" s="260" t="str">
        <f>'Participant G - O'!J181</f>
        <v>N/A</v>
      </c>
      <c r="Z205" s="225"/>
      <c r="AA205" s="237" t="s">
        <v>110</v>
      </c>
      <c r="AB205" s="244">
        <f>'Participant G - O'!O19</f>
        <v>1264631.487</v>
      </c>
      <c r="AC205" s="241">
        <f t="shared" si="6"/>
        <v>1264.6314869999999</v>
      </c>
      <c r="AD205" s="290">
        <v>1261.960006</v>
      </c>
      <c r="AE205" s="198"/>
      <c r="AF205" s="198"/>
      <c r="AG205" s="198"/>
      <c r="AH205" s="198"/>
      <c r="AI205" s="198"/>
      <c r="AO205" s="206"/>
    </row>
    <row r="206" spans="1:41" x14ac:dyDescent="0.25">
      <c r="M206" s="225"/>
      <c r="Z206" s="225"/>
    </row>
  </sheetData>
  <pageMargins left="0.7" right="0.7" top="0.75" bottom="0.75" header="0.3" footer="0.3"/>
  <pageSetup paperSize="9" orientation="portrait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DECDBF-144B-437C-B5DA-B36E63CB1B40}">
  <dimension ref="A1:AK89"/>
  <sheetViews>
    <sheetView topLeftCell="A43" zoomScale="40" zoomScaleNormal="40" workbookViewId="0">
      <selection activeCell="J80" sqref="J80"/>
    </sheetView>
  </sheetViews>
  <sheetFormatPr defaultRowHeight="15" x14ac:dyDescent="0.25"/>
  <cols>
    <col min="1" max="1" width="12.140625" customWidth="1"/>
  </cols>
  <sheetData>
    <row r="1" spans="1:37" x14ac:dyDescent="0.25">
      <c r="A1" t="s">
        <v>80</v>
      </c>
    </row>
    <row r="3" spans="1:37" x14ac:dyDescent="0.25">
      <c r="A3" t="s">
        <v>53</v>
      </c>
      <c r="B3" s="305">
        <v>0</v>
      </c>
      <c r="C3" s="306"/>
      <c r="D3" s="307"/>
      <c r="E3" s="308">
        <v>0.1</v>
      </c>
      <c r="F3" s="293"/>
      <c r="G3" s="293"/>
      <c r="H3" s="305">
        <v>0.2</v>
      </c>
      <c r="I3" s="306"/>
      <c r="J3" s="307"/>
      <c r="K3" s="305">
        <v>0.3</v>
      </c>
      <c r="L3" s="306"/>
      <c r="M3" s="307"/>
      <c r="N3" s="308">
        <v>0.4</v>
      </c>
      <c r="O3" s="293"/>
      <c r="P3" s="293"/>
      <c r="Q3" s="305">
        <v>0.5</v>
      </c>
      <c r="R3" s="306"/>
      <c r="S3" s="307"/>
      <c r="T3" s="308">
        <v>0.6</v>
      </c>
      <c r="U3" s="293"/>
      <c r="V3" s="293"/>
      <c r="W3" s="305">
        <v>0.7</v>
      </c>
      <c r="X3" s="306"/>
      <c r="Y3" s="307"/>
      <c r="Z3" s="308">
        <v>0.8</v>
      </c>
      <c r="AA3" s="293"/>
      <c r="AB3" s="293"/>
      <c r="AC3" s="305">
        <v>0.9</v>
      </c>
      <c r="AD3" s="306"/>
      <c r="AE3" s="306"/>
      <c r="AF3" s="306"/>
      <c r="AG3" s="306"/>
      <c r="AH3" s="306"/>
      <c r="AI3" s="306"/>
      <c r="AJ3" s="306"/>
      <c r="AK3" s="306"/>
    </row>
    <row r="4" spans="1:37" x14ac:dyDescent="0.25">
      <c r="A4" s="201"/>
      <c r="B4" s="203">
        <v>1</v>
      </c>
      <c r="C4" s="202">
        <v>2</v>
      </c>
      <c r="D4" s="204">
        <v>3</v>
      </c>
      <c r="E4" s="202">
        <v>1</v>
      </c>
      <c r="F4" s="202">
        <v>2</v>
      </c>
      <c r="G4" s="202">
        <v>3</v>
      </c>
      <c r="H4" s="203">
        <v>1</v>
      </c>
      <c r="I4" s="202">
        <v>2</v>
      </c>
      <c r="J4" s="204">
        <v>3</v>
      </c>
      <c r="K4" s="203">
        <v>1</v>
      </c>
      <c r="L4" s="202">
        <v>2</v>
      </c>
      <c r="M4" s="204">
        <v>3</v>
      </c>
      <c r="N4" s="202">
        <v>1</v>
      </c>
      <c r="O4" s="202">
        <v>2</v>
      </c>
      <c r="P4" s="202">
        <v>3</v>
      </c>
      <c r="Q4" s="203">
        <v>1</v>
      </c>
      <c r="R4" s="202">
        <v>2</v>
      </c>
      <c r="S4" s="204">
        <v>3</v>
      </c>
      <c r="T4" s="202">
        <v>1</v>
      </c>
      <c r="U4" s="202">
        <v>2</v>
      </c>
      <c r="V4" s="202">
        <v>3</v>
      </c>
      <c r="W4" s="203">
        <v>1</v>
      </c>
      <c r="X4" s="202">
        <v>2</v>
      </c>
      <c r="Y4" s="204">
        <v>3</v>
      </c>
      <c r="Z4" s="202">
        <v>1</v>
      </c>
      <c r="AA4" s="202">
        <v>2</v>
      </c>
      <c r="AB4" s="202">
        <v>3</v>
      </c>
      <c r="AC4" s="203">
        <v>1</v>
      </c>
      <c r="AD4" s="202">
        <v>2</v>
      </c>
      <c r="AE4" s="202">
        <v>3</v>
      </c>
      <c r="AF4" s="205"/>
      <c r="AG4" s="205"/>
      <c r="AH4" s="205"/>
      <c r="AI4" s="205"/>
      <c r="AJ4" s="205"/>
      <c r="AK4" s="205"/>
    </row>
    <row r="5" spans="1:37" x14ac:dyDescent="0.25">
      <c r="A5" t="s">
        <v>62</v>
      </c>
      <c r="B5" s="278">
        <f>'Participant A - O'!E2</f>
        <v>531.266479</v>
      </c>
      <c r="C5" s="269">
        <f>'Participant A - O'!E3</f>
        <v>534.93078600000001</v>
      </c>
      <c r="D5" s="279">
        <f>'Participant A - O'!E4</f>
        <v>537.59167500000001</v>
      </c>
      <c r="E5" s="275">
        <f>'Participant A - O'!E20</f>
        <v>514.02514599999995</v>
      </c>
      <c r="F5" s="276">
        <f>'Participant A - O'!E21</f>
        <v>516.41406300000006</v>
      </c>
      <c r="G5" s="277">
        <f>'Participant A - O'!E22</f>
        <v>521.15045199999997</v>
      </c>
      <c r="H5" s="278">
        <f>'Participant A - O'!E38</f>
        <v>500.94360399999999</v>
      </c>
      <c r="I5" s="269">
        <f>'Participant A - O'!E39</f>
        <v>501.79586799999998</v>
      </c>
      <c r="J5" s="279">
        <f>'Participant A - O'!E40</f>
        <v>505.843658</v>
      </c>
      <c r="K5" s="275">
        <f>'Participant A - O'!E56</f>
        <v>487.61389200000002</v>
      </c>
      <c r="L5" s="276">
        <f>'Participant A - O'!E57</f>
        <v>487.627747</v>
      </c>
      <c r="M5" s="277">
        <f>'Participant A - O'!E58</f>
        <v>491.09887700000002</v>
      </c>
      <c r="N5" s="278">
        <f>'Participant A - O'!E74</f>
        <v>469.51556399999998</v>
      </c>
      <c r="O5" s="269">
        <f>'Participant A - O'!E75</f>
        <v>469.10720800000001</v>
      </c>
      <c r="P5" s="279">
        <f>'Participant A - O'!E76</f>
        <v>473.83407599999998</v>
      </c>
      <c r="Q5" s="275">
        <f>'Participant A - O'!E92</f>
        <v>441.14941399999998</v>
      </c>
      <c r="R5" s="276">
        <f>'Participant A - O'!E93</f>
        <v>440.45697000000001</v>
      </c>
      <c r="S5" s="277">
        <f>'Participant A - O'!E94</f>
        <v>444.28512599999999</v>
      </c>
      <c r="T5" s="278">
        <f>'Participant A - O'!E110</f>
        <v>411.14871199999999</v>
      </c>
      <c r="U5" s="269">
        <f>'Participant A - O'!E111</f>
        <v>411.25503500000002</v>
      </c>
      <c r="V5" s="279">
        <f>'Participant A - O'!E112</f>
        <v>414.75036599999999</v>
      </c>
      <c r="W5" s="275">
        <f>'Participant A - O'!E128</f>
        <v>386.49902300000002</v>
      </c>
      <c r="X5" s="276">
        <f>'Participant A - O'!E129</f>
        <v>386.76782200000002</v>
      </c>
      <c r="Y5" s="277">
        <f>'Participant A - O'!E130</f>
        <v>388.42700200000002</v>
      </c>
      <c r="Z5" s="278">
        <f>'Participant A - O'!E146</f>
        <v>352.83511399999998</v>
      </c>
      <c r="AA5" s="269">
        <f>'Participant A - O'!E147</f>
        <v>351.05999800000001</v>
      </c>
      <c r="AB5" s="279">
        <f>'Participant A - O'!E148</f>
        <v>349.10687300000001</v>
      </c>
      <c r="AC5" s="275">
        <f>'Participant A - O'!E164</f>
        <v>284.05090300000001</v>
      </c>
      <c r="AD5" s="276">
        <f>'Participant A - O'!E165</f>
        <v>277.29959100000002</v>
      </c>
      <c r="AE5" s="277">
        <f>'Participant A - O'!E166</f>
        <v>270.821259</v>
      </c>
    </row>
    <row r="6" spans="1:37" x14ac:dyDescent="0.25">
      <c r="A6" t="s">
        <v>63</v>
      </c>
      <c r="B6" s="278">
        <f>'Participant B - O'!E2</f>
        <v>364.32867399999998</v>
      </c>
      <c r="C6" s="269">
        <f>'Participant B - O'!E3</f>
        <v>359.92980999999997</v>
      </c>
      <c r="D6" s="279">
        <f>'Participant B - O'!E4</f>
        <v>359.086029</v>
      </c>
      <c r="E6" s="275">
        <f>'Participant B - O'!E20</f>
        <v>351.61062600000002</v>
      </c>
      <c r="F6" s="276">
        <f>'Participant B - O'!E21</f>
        <v>348.48443600000002</v>
      </c>
      <c r="G6" s="277">
        <f>'Participant B - O'!E22</f>
        <v>347.39984099999998</v>
      </c>
      <c r="H6" s="278">
        <f>'Participant B - O'!E38</f>
        <v>334.819031</v>
      </c>
      <c r="I6" s="269">
        <f>'Participant B - O'!E39</f>
        <v>333.87994400000002</v>
      </c>
      <c r="J6" s="279">
        <f>'Participant B - O'!E40</f>
        <v>330.20208700000001</v>
      </c>
      <c r="K6" s="275">
        <f>'Participant B - O'!E56</f>
        <v>313.03125</v>
      </c>
      <c r="L6" s="276">
        <f>'Participant B - O'!E57</f>
        <v>313.97125199999999</v>
      </c>
      <c r="M6" s="277">
        <f>'Participant B - O'!E58</f>
        <v>309.87747200000001</v>
      </c>
      <c r="N6" s="278">
        <f>'Participant B - O'!E74</f>
        <v>298.464539</v>
      </c>
      <c r="O6" s="269">
        <f>'Participant B - O'!E75</f>
        <v>297.34603900000002</v>
      </c>
      <c r="P6" s="279">
        <f>'Participant B - O'!E76</f>
        <v>293.27856400000002</v>
      </c>
      <c r="Q6" s="275">
        <f>'Participant B - O'!E92</f>
        <v>293.27099600000003</v>
      </c>
      <c r="R6" s="276">
        <f>'Participant B - O'!E93</f>
        <v>291.78482100000002</v>
      </c>
      <c r="S6" s="277">
        <f>'Participant B - O'!E94</f>
        <v>287.86962899999997</v>
      </c>
      <c r="T6" s="278">
        <f>'Participant B - O'!E110</f>
        <v>282.34027099999997</v>
      </c>
      <c r="U6" s="269">
        <f>'Participant B - O'!E111</f>
        <v>281.31237800000002</v>
      </c>
      <c r="V6" s="279">
        <f>'Participant B - O'!E112</f>
        <v>277.30114700000001</v>
      </c>
      <c r="W6" s="275">
        <f>'Participant B - O'!E128</f>
        <v>264.86721799999998</v>
      </c>
      <c r="X6" s="276">
        <f>'Participant B - O'!E129</f>
        <v>264.98291</v>
      </c>
      <c r="Y6" s="277">
        <f>'Participant B - O'!E130</f>
        <v>260.97384599999998</v>
      </c>
      <c r="Z6" s="278">
        <f>'Participant B - O'!E146</f>
        <v>241.49146999999999</v>
      </c>
      <c r="AA6" s="269">
        <f>'Participant B - O'!E147</f>
        <v>243.00514200000001</v>
      </c>
      <c r="AB6" s="279">
        <f>'Participant B - O'!E148</f>
        <v>238.31376599999999</v>
      </c>
      <c r="AC6" s="275">
        <f>'Participant B - O'!E164</f>
        <v>197.12434400000001</v>
      </c>
      <c r="AD6" s="276">
        <f>'Participant B - O'!E165</f>
        <v>207.26466400000001</v>
      </c>
      <c r="AE6" s="277">
        <f>'Participant B - O'!E166</f>
        <v>197.932648</v>
      </c>
    </row>
    <row r="7" spans="1:37" x14ac:dyDescent="0.25">
      <c r="A7" t="s">
        <v>64</v>
      </c>
      <c r="B7" s="278">
        <f>'Participant C - O'!E2</f>
        <v>397.42950400000001</v>
      </c>
      <c r="C7" s="269">
        <f>'Participant C - O'!E3</f>
        <v>394.130493</v>
      </c>
      <c r="D7" s="279">
        <f>'Participant C - O'!E4</f>
        <v>394.87625100000002</v>
      </c>
      <c r="E7" s="275">
        <f>'Participant C - O'!E20</f>
        <v>407.72161899999998</v>
      </c>
      <c r="F7" s="276">
        <f>'Participant C - O'!E21</f>
        <v>402.73468000000003</v>
      </c>
      <c r="G7" s="277">
        <f>'Participant C - O'!E22</f>
        <v>403.15301499999998</v>
      </c>
      <c r="H7" s="278">
        <f>'Participant C - O'!E38</f>
        <v>399.40002399999997</v>
      </c>
      <c r="I7" s="269">
        <f>'Participant C - O'!E39</f>
        <v>396.27593999999999</v>
      </c>
      <c r="J7" s="279">
        <f>'Participant C - O'!E40</f>
        <v>397.77453600000001</v>
      </c>
      <c r="K7" s="275">
        <f>'Participant C - O'!E56</f>
        <v>378.83694500000001</v>
      </c>
      <c r="L7" s="276">
        <f>'Participant C - O'!E57</f>
        <v>375.76632699999999</v>
      </c>
      <c r="M7" s="277">
        <f>'Participant C - O'!E58</f>
        <v>376.02236900000003</v>
      </c>
      <c r="N7" s="278">
        <f>'Participant C - O'!E74</f>
        <v>356.07504299999999</v>
      </c>
      <c r="O7" s="269">
        <f>'Participant C - O'!E75</f>
        <v>352.278503</v>
      </c>
      <c r="P7" s="279">
        <f>'Participant C - O'!E76</f>
        <v>352.01745599999998</v>
      </c>
      <c r="Q7" s="275">
        <f>'Participant C - O'!E92</f>
        <v>339.21847500000001</v>
      </c>
      <c r="R7" s="276">
        <f>'Participant C - O'!E93</f>
        <v>335.87991299999999</v>
      </c>
      <c r="S7" s="277">
        <f>'Participant C - O'!E94</f>
        <v>334.30206299999998</v>
      </c>
      <c r="T7" s="278">
        <f>'Participant C - O'!E110</f>
        <v>323.10644500000001</v>
      </c>
      <c r="U7" s="269">
        <f>'Participant C - O'!E111</f>
        <v>319.71914700000002</v>
      </c>
      <c r="V7" s="279">
        <f>'Participant C - O'!E112</f>
        <v>317.53201300000001</v>
      </c>
      <c r="W7" s="275">
        <f>'Participant C - O'!E128</f>
        <v>314.25839200000001</v>
      </c>
      <c r="X7" s="276">
        <f>'Participant C - O'!E129</f>
        <v>310.98168900000002</v>
      </c>
      <c r="Y7" s="277">
        <f>'Participant C - O'!E130</f>
        <v>308.10461400000003</v>
      </c>
      <c r="Z7" s="278">
        <f>'Participant C - O'!E146</f>
        <v>323.84576399999997</v>
      </c>
      <c r="AA7" s="269">
        <f>'Participant C - O'!E147</f>
        <v>320.32208300000002</v>
      </c>
      <c r="AB7" s="279">
        <f>'Participant C - O'!E148</f>
        <v>318.91198700000001</v>
      </c>
      <c r="AC7" s="275">
        <f>'Participant C - O'!E164</f>
        <v>270.22592200000003</v>
      </c>
      <c r="AD7" s="276">
        <f>'Participant C - O'!E165</f>
        <v>267.65808099999998</v>
      </c>
      <c r="AE7" s="277">
        <f>'Participant C - O'!E166</f>
        <v>278.44302399999998</v>
      </c>
    </row>
    <row r="8" spans="1:37" x14ac:dyDescent="0.25">
      <c r="A8" t="s">
        <v>65</v>
      </c>
      <c r="B8" s="278">
        <f>'Participant D - O'!E2</f>
        <v>537.99975600000005</v>
      </c>
      <c r="C8" s="269">
        <f>'Participant D - O'!E3</f>
        <v>536.55218500000001</v>
      </c>
      <c r="D8" s="279">
        <f>'Participant D - O'!E4</f>
        <v>537.18573000000004</v>
      </c>
      <c r="E8" s="275">
        <f>'Participant D - O'!E20</f>
        <v>518.956726</v>
      </c>
      <c r="F8" s="276">
        <f>'Participant D - O'!E21</f>
        <v>519.24761999999998</v>
      </c>
      <c r="G8" s="277">
        <f>'Participant D - O'!E22</f>
        <v>518.52667199999996</v>
      </c>
      <c r="H8" s="278">
        <f>'Participant D - O'!E38</f>
        <v>501.90035999999998</v>
      </c>
      <c r="I8" s="269">
        <f>'Participant D - O'!E39</f>
        <v>503.57534800000002</v>
      </c>
      <c r="J8" s="279">
        <f>'Participant D - O'!E40</f>
        <v>501.55859400000003</v>
      </c>
      <c r="K8" s="275">
        <f>'Participant D - O'!E56</f>
        <v>488.79763800000001</v>
      </c>
      <c r="L8" s="276">
        <f>'Participant D - O'!E57</f>
        <v>489.44396999999998</v>
      </c>
      <c r="M8" s="277">
        <f>'Participant D - O'!E58</f>
        <v>487.88595600000002</v>
      </c>
      <c r="N8" s="278">
        <f>'Participant D - O'!E74</f>
        <v>484.15722699999998</v>
      </c>
      <c r="O8" s="269">
        <f>'Participant D - O'!E75</f>
        <v>484.26272599999999</v>
      </c>
      <c r="P8" s="279">
        <f>'Participant D - O'!E76</f>
        <v>484.61965900000001</v>
      </c>
      <c r="Q8" s="275">
        <f>'Participant D - O'!E92</f>
        <v>464.057007</v>
      </c>
      <c r="R8" s="276">
        <f>'Participant D - O'!E93</f>
        <v>465.85055499999999</v>
      </c>
      <c r="S8" s="277">
        <f>'Participant D - O'!E94</f>
        <v>466.15936299999998</v>
      </c>
      <c r="T8" s="278">
        <f>'Participant D - O'!E110</f>
        <v>444.98937999999998</v>
      </c>
      <c r="U8" s="269">
        <f>'Participant D - O'!E111</f>
        <v>444.99917599999998</v>
      </c>
      <c r="V8" s="279">
        <f>'Participant D - O'!E112</f>
        <v>447.59442100000001</v>
      </c>
      <c r="W8" s="275">
        <f>'Participant D - O'!E128</f>
        <v>420.24899299999998</v>
      </c>
      <c r="X8" s="276">
        <f>'Participant D - O'!E129</f>
        <v>420.59625199999999</v>
      </c>
      <c r="Y8" s="277">
        <f>'Participant D - O'!E130</f>
        <v>422.516907</v>
      </c>
      <c r="Z8" s="278">
        <f>'Participant D - O'!E146</f>
        <v>371.14645400000001</v>
      </c>
      <c r="AA8" s="269">
        <f>'Participant D - O'!E147</f>
        <v>372.45233200000001</v>
      </c>
      <c r="AB8" s="279">
        <f>'Participant D - O'!E148</f>
        <v>372.05087300000002</v>
      </c>
      <c r="AC8" s="275">
        <f>'Participant D - O'!E164</f>
        <v>281.41186499999998</v>
      </c>
      <c r="AD8" s="276">
        <f>'Participant D - O'!E165</f>
        <v>281.60952800000001</v>
      </c>
      <c r="AE8" s="277">
        <f>'Participant D - O'!E166</f>
        <v>278.04775999999998</v>
      </c>
    </row>
    <row r="9" spans="1:37" x14ac:dyDescent="0.25">
      <c r="A9" t="s">
        <v>68</v>
      </c>
      <c r="B9" s="278">
        <f>'Participant E (TR) - O'!E2</f>
        <v>274.38201900000001</v>
      </c>
      <c r="C9" s="269">
        <f>'Participant E (TR) - O'!E3</f>
        <v>272.02911399999999</v>
      </c>
      <c r="D9" s="279">
        <f>'Participant E (TR) - O'!E4</f>
        <v>273.99026500000002</v>
      </c>
      <c r="E9" s="275">
        <f>'Participant E (TR) - O'!E20</f>
        <v>277.72341899999998</v>
      </c>
      <c r="F9" s="276">
        <f>'Participant E (TR) - O'!E21</f>
        <v>275.38085899999999</v>
      </c>
      <c r="G9" s="277">
        <f>'Participant E (TR) - O'!E22</f>
        <v>276.97378500000002</v>
      </c>
      <c r="H9" s="278">
        <f>'Participant E (TR) - O'!E38</f>
        <v>272.95678700000002</v>
      </c>
      <c r="I9" s="269">
        <f>'Participant E (TR) - O'!E39</f>
        <v>271.02654999999999</v>
      </c>
      <c r="J9" s="279">
        <f>'Participant E (TR) - O'!E40</f>
        <v>272.488831</v>
      </c>
      <c r="K9" s="275">
        <f>'Participant E (TR) - O'!E56</f>
        <v>259.56753500000002</v>
      </c>
      <c r="L9" s="276">
        <f>'Participant E (TR) - O'!E57</f>
        <v>257.67401100000001</v>
      </c>
      <c r="M9" s="277">
        <f>'Participant E (TR) - O'!E58</f>
        <v>258.92770400000001</v>
      </c>
      <c r="N9" s="278">
        <f>'Participant E (TR) - O'!E74</f>
        <v>239.16786200000001</v>
      </c>
      <c r="O9" s="269">
        <f>'Participant E (TR) - O'!E75</f>
        <v>237.013229</v>
      </c>
      <c r="P9" s="279">
        <f>'Participant E (TR) - O'!E76</f>
        <v>238.40664699999999</v>
      </c>
      <c r="Q9" s="275">
        <f>'Participant E (TR) - O'!E92</f>
        <v>223.185745</v>
      </c>
      <c r="R9" s="276">
        <f>'Participant E (TR) - O'!E93</f>
        <v>219.93176299999999</v>
      </c>
      <c r="S9" s="277">
        <f>'Participant E (TR) - O'!E94</f>
        <v>222.17205799999999</v>
      </c>
      <c r="T9" s="278">
        <f>'Participant E (TR) - O'!E110</f>
        <v>208.60807800000001</v>
      </c>
      <c r="U9" s="269">
        <f>'Participant E (TR) - O'!E111</f>
        <v>204.57002299999999</v>
      </c>
      <c r="V9" s="279">
        <f>'Participant E (TR) - O'!E112</f>
        <v>207.57498200000001</v>
      </c>
      <c r="W9" s="275">
        <f>'Participant E (TR) - O'!E128</f>
        <v>197.56167600000001</v>
      </c>
      <c r="X9" s="276">
        <f>'Participant E (TR) - O'!E129</f>
        <v>192.97058100000001</v>
      </c>
      <c r="Y9" s="277">
        <f>'Participant E (TR) - O'!E130</f>
        <v>196.555939</v>
      </c>
      <c r="Z9" s="278">
        <f>'Participant E (TR) - O'!E146</f>
        <v>178.98530600000001</v>
      </c>
      <c r="AA9" s="269">
        <f>'Participant E (TR) - O'!E147</f>
        <v>176.948868</v>
      </c>
      <c r="AB9" s="279">
        <f>'Participant E (TR) - O'!E148</f>
        <v>178.14321899999999</v>
      </c>
      <c r="AC9" s="275">
        <f>'Participant E (TR) - O'!E164</f>
        <v>139.78804</v>
      </c>
      <c r="AD9" s="276">
        <f>'Participant E (TR) - O'!E165</f>
        <v>139.486572</v>
      </c>
      <c r="AE9" s="277">
        <f>'Participant E (TR) - O'!E166</f>
        <v>140.02195699999999</v>
      </c>
    </row>
    <row r="10" spans="1:37" x14ac:dyDescent="0.25">
      <c r="A10" t="s">
        <v>67</v>
      </c>
      <c r="B10" s="278">
        <f>'Participant E (TH) - O'!E2</f>
        <v>363.41806000000003</v>
      </c>
      <c r="C10" s="269">
        <f>'Participant E (TH) - O'!E3</f>
        <v>363.45523100000003</v>
      </c>
      <c r="D10" s="279">
        <f>'Participant E (TH) - O'!E4</f>
        <v>364.95559700000001</v>
      </c>
      <c r="E10" s="275">
        <f>'Participant E (TH) - O'!E20</f>
        <v>345.35299700000002</v>
      </c>
      <c r="F10" s="276">
        <f>'Participant E (TH) - O'!E21</f>
        <v>345.33029199999999</v>
      </c>
      <c r="G10" s="277">
        <f>'Participant E (TH) - O'!E22</f>
        <v>347.93267800000001</v>
      </c>
      <c r="H10" s="278">
        <f>'Participant E (TH) - O'!E38</f>
        <v>326.24490400000002</v>
      </c>
      <c r="I10" s="269">
        <f>'Participant E (TH) - O'!E39</f>
        <v>326.74935900000003</v>
      </c>
      <c r="J10" s="279">
        <f>'Participant E (TH) - O'!E40</f>
        <v>328.02648900000003</v>
      </c>
      <c r="K10" s="275">
        <f>'Participant E (TH) - O'!E56</f>
        <v>312.05825800000002</v>
      </c>
      <c r="L10" s="276">
        <f>'Participant E (TH) - O'!E57</f>
        <v>312.663208</v>
      </c>
      <c r="M10" s="277">
        <f>'Participant E (TH) - O'!E58</f>
        <v>313.29028299999999</v>
      </c>
      <c r="N10" s="278">
        <f>'Participant E (TH) - O'!E74</f>
        <v>299.431488</v>
      </c>
      <c r="O10" s="269">
        <f>'Participant E (TH) - O'!E75</f>
        <v>300.141998</v>
      </c>
      <c r="P10" s="279">
        <f>'Participant E (TH) - O'!E76</f>
        <v>300.08371</v>
      </c>
      <c r="Q10" s="275">
        <f>'Participant E (TH) - O'!E92</f>
        <v>287.41039999999998</v>
      </c>
      <c r="R10" s="276">
        <f>'Participant E (TH) - O'!E93</f>
        <v>288.00650000000002</v>
      </c>
      <c r="S10" s="277">
        <f>'Participant E (TH) - O'!E94</f>
        <v>286.550659</v>
      </c>
      <c r="T10" s="278">
        <f>'Participant E (TH) - O'!E110</f>
        <v>283.60742199999999</v>
      </c>
      <c r="U10" s="269">
        <f>'Participant E (TH) - O'!E111</f>
        <v>285.54461700000002</v>
      </c>
      <c r="V10" s="279">
        <f>'Participant E (TH) - O'!E112</f>
        <v>281.35257000000001</v>
      </c>
      <c r="W10" s="275">
        <f>'Participant E (TH) - O'!E128</f>
        <v>273.28839099999999</v>
      </c>
      <c r="X10" s="276">
        <f>'Participant E (TH) - O'!E129</f>
        <v>274.74136399999998</v>
      </c>
      <c r="Y10" s="277">
        <f>'Participant E (TH) - O'!E130</f>
        <v>269.49035600000002</v>
      </c>
      <c r="Z10" s="278">
        <f>'Participant E (TH) - O'!E146</f>
        <v>241.466858</v>
      </c>
      <c r="AA10" s="269">
        <f>'Participant E (TH) - O'!E147</f>
        <v>241.946732</v>
      </c>
      <c r="AB10" s="279">
        <f>'Participant E (TH) - O'!E148</f>
        <v>236.81636</v>
      </c>
      <c r="AC10" s="275">
        <f>'Participant E (TH) - O'!E164</f>
        <v>168.39575199999999</v>
      </c>
      <c r="AD10" s="276">
        <f>'Participant E (TH) - O'!E165</f>
        <v>167.40808100000001</v>
      </c>
      <c r="AE10" s="277">
        <f>'Participant E (TH) - O'!E166</f>
        <v>164.57868999999999</v>
      </c>
    </row>
    <row r="11" spans="1:37" x14ac:dyDescent="0.25">
      <c r="A11" t="s">
        <v>69</v>
      </c>
      <c r="B11" s="278">
        <f>'Participant E (TF1) - O'!E2</f>
        <v>495.41345200000001</v>
      </c>
      <c r="C11" s="269">
        <f>'Participant E (TF1) - O'!E3</f>
        <v>511.35122699999999</v>
      </c>
      <c r="D11" s="279">
        <f>'Participant E (TF1) - O'!E4</f>
        <v>503.456909</v>
      </c>
      <c r="E11" s="275">
        <f>'Participant E (TF1) - O'!E20</f>
        <v>480.87725799999998</v>
      </c>
      <c r="F11" s="276">
        <f>'Participant E (TF1) - O'!E21</f>
        <v>487.869415</v>
      </c>
      <c r="G11" s="277">
        <f>'Participant E (TF1) - O'!E22</f>
        <v>488.01715100000001</v>
      </c>
      <c r="H11" s="278">
        <f>'Participant E (TF1) - O'!E38</f>
        <v>466.277985</v>
      </c>
      <c r="I11" s="269">
        <f>'Participant E (TF1) - O'!E39</f>
        <v>466.41696200000001</v>
      </c>
      <c r="J11" s="279">
        <f>'Participant E (TF1) - O'!E40</f>
        <v>469.030304</v>
      </c>
      <c r="K11" s="275">
        <f>'Participant E (TF1) - O'!E56</f>
        <v>443.14013699999998</v>
      </c>
      <c r="L11" s="276">
        <f>'Participant E (TF1) - O'!E57</f>
        <v>442.34240699999998</v>
      </c>
      <c r="M11" s="277">
        <f>'Participant E (TF1) - O'!E58</f>
        <v>444.04894999999999</v>
      </c>
      <c r="N11" s="278">
        <f>'Participant E (TF1) - O'!E74</f>
        <v>414.08496100000002</v>
      </c>
      <c r="O11" s="269">
        <f>'Participant E (TF1) - O'!E75</f>
        <v>412.31057700000002</v>
      </c>
      <c r="P11" s="279">
        <f>'Participant E (TF1) - O'!E76</f>
        <v>413.835938</v>
      </c>
      <c r="Q11" s="275">
        <f>'Participant E (TF1) - O'!E92</f>
        <v>386.04745500000001</v>
      </c>
      <c r="R11" s="276">
        <f>'Participant E (TF1) - O'!E93</f>
        <v>383.73138399999999</v>
      </c>
      <c r="S11" s="277">
        <f>'Participant E (TF1) - O'!E94</f>
        <v>383.786835</v>
      </c>
      <c r="T11" s="278">
        <f>'Participant E (TF1) - O'!E110</f>
        <v>355.17507899999998</v>
      </c>
      <c r="U11" s="269">
        <f>'Participant E (TF1) - O'!E111</f>
        <v>353.39367700000003</v>
      </c>
      <c r="V11" s="279">
        <f>'Participant E (TF1) - O'!E112</f>
        <v>351.964203</v>
      </c>
      <c r="W11" s="275">
        <f>'Participant E (TF1) - O'!E128</f>
        <v>312.07254</v>
      </c>
      <c r="X11" s="276">
        <f>'Participant E (TF1) - O'!E129</f>
        <v>310.77404799999999</v>
      </c>
      <c r="Y11" s="277">
        <f>'Participant E (TF1) - O'!E130</f>
        <v>306.29711900000001</v>
      </c>
      <c r="Z11" s="278">
        <f>'Participant E (TF1) - O'!E146</f>
        <v>254.63610800000001</v>
      </c>
      <c r="AA11" s="269">
        <f>'Participant E (TF1) - O'!E147</f>
        <v>255.186646</v>
      </c>
      <c r="AB11" s="279">
        <f>'Participant E (TF1) - O'!E148</f>
        <v>247.74813800000001</v>
      </c>
      <c r="AC11" s="275">
        <f>'Participant E (TF1) - O'!E164</f>
        <v>179.67437699999999</v>
      </c>
      <c r="AD11" s="276">
        <f>'Participant E (TF1) - O'!E165</f>
        <v>176.88003499999999</v>
      </c>
      <c r="AE11" s="277">
        <f>'Participant E (TF1) - O'!E166</f>
        <v>167.56860399999999</v>
      </c>
    </row>
    <row r="12" spans="1:37" x14ac:dyDescent="0.25">
      <c r="A12" t="s">
        <v>70</v>
      </c>
      <c r="B12" s="278">
        <f>'Participant E (TF2) - O'!E2</f>
        <v>534.42724599999997</v>
      </c>
      <c r="C12" s="269">
        <f>'Participant E (TF2) - O'!E3</f>
        <v>535.20092799999998</v>
      </c>
      <c r="D12" s="279">
        <f>'Participant E (TF2) - O'!E4</f>
        <v>529.51300000000003</v>
      </c>
      <c r="E12" s="275">
        <f>'Participant E (TF2) - O'!E20</f>
        <v>511.95901500000002</v>
      </c>
      <c r="F12" s="276">
        <f>'Participant E (TF2) - O'!E21</f>
        <v>513.49755900000002</v>
      </c>
      <c r="G12" s="277">
        <f>'Participant E (TF2) - O'!E22</f>
        <v>509.95898399999999</v>
      </c>
      <c r="H12" s="278">
        <f>'Participant E (TF2) - O'!E38</f>
        <v>489.835938</v>
      </c>
      <c r="I12" s="269">
        <f>'Participant E (TF2) - O'!E39</f>
        <v>492.23544299999998</v>
      </c>
      <c r="J12" s="279">
        <f>'Participant E (TF2) - O'!E40</f>
        <v>489.37710600000003</v>
      </c>
      <c r="K12" s="275">
        <f>'Participant E (TF2) - O'!E56</f>
        <v>468.69226099999997</v>
      </c>
      <c r="L12" s="276">
        <f>'Participant E (TF2) - O'!E57</f>
        <v>470.85940599999998</v>
      </c>
      <c r="M12" s="277">
        <f>'Participant E (TF2) - O'!E58</f>
        <v>469.34967</v>
      </c>
      <c r="N12" s="278">
        <f>'Participant E (TF2) - O'!E74</f>
        <v>442.560089</v>
      </c>
      <c r="O12" s="269">
        <f>'Participant E (TF2) - O'!E75</f>
        <v>444.55453499999999</v>
      </c>
      <c r="P12" s="279">
        <f>'Participant E (TF2) - O'!E76</f>
        <v>444.02890000000002</v>
      </c>
      <c r="Q12" s="275">
        <f>'Participant E (TF2) - O'!E92</f>
        <v>412.96545400000002</v>
      </c>
      <c r="R12" s="276">
        <f>'Participant E (TF2) - O'!E93</f>
        <v>414.65142800000001</v>
      </c>
      <c r="S12" s="277">
        <f>'Participant E (TF2) - O'!E94</f>
        <v>414.89779700000003</v>
      </c>
      <c r="T12" s="278">
        <f>'Participant E (TF2) - O'!E110</f>
        <v>381.48809799999998</v>
      </c>
      <c r="U12" s="269">
        <f>'Participant E (TF2) - O'!E111</f>
        <v>382.451752</v>
      </c>
      <c r="V12" s="279">
        <f>'Participant E (TF2) - O'!E112</f>
        <v>383.31521600000002</v>
      </c>
      <c r="W12" s="275">
        <f>'Participant E (TF2) - O'!E128</f>
        <v>345.21523999999999</v>
      </c>
      <c r="X12" s="276">
        <f>'Participant E (TF2) - O'!E129</f>
        <v>344.46063199999998</v>
      </c>
      <c r="Y12" s="277">
        <f>'Participant E (TF2) - O'!E130</f>
        <v>345.88772599999999</v>
      </c>
      <c r="Z12" s="278">
        <f>'Participant E (TF2) - O'!E146</f>
        <v>294.76306199999999</v>
      </c>
      <c r="AA12" s="269">
        <f>'Participant E (TF2) - O'!E147</f>
        <v>294.19574</v>
      </c>
      <c r="AB12" s="279">
        <f>'Participant E (TF2) - O'!E148</f>
        <v>296.82324199999999</v>
      </c>
      <c r="AC12" s="275">
        <f>'Participant E (TF2) - O'!E164</f>
        <v>218.52212499999999</v>
      </c>
      <c r="AD12" s="276">
        <f>'Participant E (TF2) - O'!E165</f>
        <v>213.07183800000001</v>
      </c>
      <c r="AE12" s="277">
        <f>'Participant E (TF2) - O'!E166</f>
        <v>219.86631800000001</v>
      </c>
    </row>
    <row r="13" spans="1:37" x14ac:dyDescent="0.25">
      <c r="A13" t="s">
        <v>66</v>
      </c>
      <c r="B13" s="278">
        <f>'Participant F - O'!E2</f>
        <v>338.96255500000001</v>
      </c>
      <c r="C13" s="269">
        <f>'Participant F - O'!E3</f>
        <v>339.535461</v>
      </c>
      <c r="D13" s="279">
        <f>'Participant F - O'!E4</f>
        <v>337.54742399999998</v>
      </c>
      <c r="E13" s="275">
        <f>'Participant F - O'!E20</f>
        <v>336.34274299999998</v>
      </c>
      <c r="F13" s="276">
        <f>'Participant F - O'!E21</f>
        <v>337.66650399999997</v>
      </c>
      <c r="G13" s="277">
        <f>'Participant F - O'!E22</f>
        <v>338.29473899999999</v>
      </c>
      <c r="H13" s="278">
        <f>'Participant F - O'!E38</f>
        <v>332.54061899999999</v>
      </c>
      <c r="I13" s="269">
        <f>'Participant F - O'!E39</f>
        <v>332.11895800000002</v>
      </c>
      <c r="J13" s="279">
        <f>'Participant F - O'!E40</f>
        <v>328.71154799999999</v>
      </c>
      <c r="K13" s="275">
        <f>'Participant F - O'!E56</f>
        <v>316.90313700000002</v>
      </c>
      <c r="L13" s="276">
        <f>'Participant F - O'!E57</f>
        <v>314.51522799999998</v>
      </c>
      <c r="M13" s="277">
        <f>'Participant F - O'!E58</f>
        <v>311.31179800000001</v>
      </c>
      <c r="N13" s="278">
        <f>'Participant F - O'!E74</f>
        <v>297.06683299999997</v>
      </c>
      <c r="O13" s="269">
        <f>'Participant F - O'!E75</f>
        <v>294.42285199999998</v>
      </c>
      <c r="P13" s="279">
        <f>'Participant F - O'!E76</f>
        <v>290.413208</v>
      </c>
      <c r="Q13" s="275">
        <f>'Participant F - O'!E92</f>
        <v>283.18542500000001</v>
      </c>
      <c r="R13" s="276">
        <f>'Participant F - O'!E93</f>
        <v>280.31649800000002</v>
      </c>
      <c r="S13" s="277">
        <f>'Participant F - O'!E94</f>
        <v>275.82217400000002</v>
      </c>
      <c r="T13" s="278">
        <f>'Participant F - O'!E110</f>
        <v>272.321167</v>
      </c>
      <c r="U13" s="269">
        <f>'Participant F - O'!E111</f>
        <v>269.45343000000003</v>
      </c>
      <c r="V13" s="279">
        <f>'Participant F - O'!E112</f>
        <v>264.77200299999998</v>
      </c>
      <c r="W13" s="275">
        <f>'Participant F - O'!E128</f>
        <v>262.27816799999999</v>
      </c>
      <c r="X13" s="276">
        <f>'Participant F - O'!E129</f>
        <v>260.75018299999999</v>
      </c>
      <c r="Y13" s="277">
        <f>'Participant F - O'!E130</f>
        <v>256.89434799999998</v>
      </c>
      <c r="Z13" s="278">
        <f>'Participant F - O'!E146</f>
        <v>241.676559</v>
      </c>
      <c r="AA13" s="269">
        <f>'Participant F - O'!E147</f>
        <v>240.867752</v>
      </c>
      <c r="AB13" s="279">
        <f>'Participant F - O'!E148</f>
        <v>238.43460099999999</v>
      </c>
      <c r="AC13" s="275">
        <f>'Participant F - O'!E164</f>
        <v>192.99234000000001</v>
      </c>
      <c r="AD13" s="276">
        <f>'Participant F - O'!E165</f>
        <v>193.895645</v>
      </c>
      <c r="AE13" s="277">
        <f>'Participant F - O'!E166</f>
        <v>194.96833799999999</v>
      </c>
    </row>
    <row r="14" spans="1:37" x14ac:dyDescent="0.25">
      <c r="A14" t="s">
        <v>71</v>
      </c>
      <c r="B14" s="278">
        <f>'Participant G - O'!E2</f>
        <v>374.75323500000002</v>
      </c>
      <c r="C14" s="269">
        <f>'Participant G - O'!E3</f>
        <v>373.16683999999998</v>
      </c>
      <c r="D14" s="279">
        <f>'Participant G - O'!E4</f>
        <v>373.73864700000001</v>
      </c>
      <c r="E14" s="275">
        <f>'Participant G - O'!E20</f>
        <v>344.11233499999997</v>
      </c>
      <c r="F14" s="276">
        <f>'Participant G - O'!E21</f>
        <v>342.55075099999999</v>
      </c>
      <c r="G14" s="277">
        <f>'Participant G - O'!E22</f>
        <v>344.26199300000002</v>
      </c>
      <c r="H14" s="278">
        <f>'Participant G - O'!E38</f>
        <v>321.291382</v>
      </c>
      <c r="I14" s="269">
        <f>'Participant G - O'!E39</f>
        <v>321.93780500000003</v>
      </c>
      <c r="J14" s="279">
        <f>'Participant G - O'!E40</f>
        <v>322.728455</v>
      </c>
      <c r="K14" s="275">
        <f>'Participant G - O'!E56</f>
        <v>317.44305400000002</v>
      </c>
      <c r="L14" s="276">
        <f>'Participant G - O'!E57</f>
        <v>317.31076000000002</v>
      </c>
      <c r="M14" s="277">
        <f>'Participant G - O'!E58</f>
        <v>319.91561899999999</v>
      </c>
      <c r="N14" s="278">
        <f>'Participant G - O'!E74</f>
        <v>311.07690400000001</v>
      </c>
      <c r="O14" s="269">
        <f>'Participant G - O'!E75</f>
        <v>309.63961799999998</v>
      </c>
      <c r="P14" s="279">
        <f>'Participant G - O'!E76</f>
        <v>311.419128</v>
      </c>
      <c r="Q14" s="275">
        <f>'Participant G - O'!E92</f>
        <v>311.28118899999998</v>
      </c>
      <c r="R14" s="276">
        <f>'Participant G - O'!E93</f>
        <v>306.85958900000003</v>
      </c>
      <c r="S14" s="277">
        <f>'Participant G - O'!E94</f>
        <v>308.33633400000002</v>
      </c>
      <c r="T14" s="278">
        <f>'Participant G - O'!E110</f>
        <v>306.60583500000001</v>
      </c>
      <c r="U14" s="269">
        <f>'Participant G - O'!E111</f>
        <v>302.08477800000003</v>
      </c>
      <c r="V14" s="279">
        <f>'Participant G - O'!E112</f>
        <v>303.45230099999998</v>
      </c>
      <c r="W14" s="275">
        <f>'Participant G - O'!E128</f>
        <v>298.72207600000002</v>
      </c>
      <c r="X14" s="276">
        <f>'Participant G - O'!E129</f>
        <v>294.02728300000001</v>
      </c>
      <c r="Y14" s="277">
        <f>'Participant G - O'!E130</f>
        <v>295.37695300000001</v>
      </c>
      <c r="Z14" s="278">
        <f>'Participant G - O'!E146</f>
        <v>280.05667099999999</v>
      </c>
      <c r="AA14" s="269">
        <f>'Participant G - O'!E147</f>
        <v>276.26043700000002</v>
      </c>
      <c r="AB14" s="279">
        <f>'Participant G - O'!E148</f>
        <v>277.78344700000002</v>
      </c>
      <c r="AC14" s="275">
        <f>'Participant G - O'!E164</f>
        <v>212.633835</v>
      </c>
      <c r="AD14" s="276">
        <f>'Participant G - O'!E165</f>
        <v>213.91609199999999</v>
      </c>
      <c r="AE14" s="277">
        <f>'Participant G - O'!E166</f>
        <v>215.039536</v>
      </c>
    </row>
    <row r="16" spans="1:37" x14ac:dyDescent="0.25">
      <c r="A16" t="s">
        <v>81</v>
      </c>
      <c r="D16" t="s">
        <v>86</v>
      </c>
    </row>
    <row r="18" spans="1:31" x14ac:dyDescent="0.25">
      <c r="A18" t="s">
        <v>53</v>
      </c>
      <c r="B18" s="305">
        <v>0</v>
      </c>
      <c r="C18" s="306"/>
      <c r="D18" s="307"/>
      <c r="E18" s="308">
        <v>0.1</v>
      </c>
      <c r="F18" s="293"/>
      <c r="G18" s="293"/>
      <c r="H18" s="305">
        <v>0.2</v>
      </c>
      <c r="I18" s="306"/>
      <c r="J18" s="307"/>
      <c r="K18" s="305">
        <v>0.3</v>
      </c>
      <c r="L18" s="306"/>
      <c r="M18" s="307"/>
      <c r="N18" s="308">
        <v>0.4</v>
      </c>
      <c r="O18" s="293"/>
      <c r="P18" s="293"/>
      <c r="Q18" s="305">
        <v>0.5</v>
      </c>
      <c r="R18" s="306"/>
      <c r="S18" s="307"/>
      <c r="T18" s="308">
        <v>0.6</v>
      </c>
      <c r="U18" s="293"/>
      <c r="V18" s="293"/>
      <c r="W18" s="305">
        <v>0.7</v>
      </c>
      <c r="X18" s="306"/>
      <c r="Y18" s="307"/>
      <c r="Z18" s="308">
        <v>0.8</v>
      </c>
      <c r="AA18" s="293"/>
      <c r="AB18" s="293"/>
      <c r="AC18" s="305">
        <v>0.9</v>
      </c>
      <c r="AD18" s="306"/>
      <c r="AE18" s="306"/>
    </row>
    <row r="19" spans="1:31" x14ac:dyDescent="0.25">
      <c r="A19" s="201"/>
      <c r="B19" s="203">
        <v>1</v>
      </c>
      <c r="C19" s="202">
        <v>2</v>
      </c>
      <c r="D19" s="204">
        <v>3</v>
      </c>
      <c r="E19" s="202">
        <v>1</v>
      </c>
      <c r="F19" s="202">
        <v>2</v>
      </c>
      <c r="G19" s="202">
        <v>3</v>
      </c>
      <c r="H19" s="203">
        <v>1</v>
      </c>
      <c r="I19" s="202">
        <v>2</v>
      </c>
      <c r="J19" s="204">
        <v>3</v>
      </c>
      <c r="K19" s="203">
        <v>1</v>
      </c>
      <c r="L19" s="202">
        <v>2</v>
      </c>
      <c r="M19" s="204">
        <v>3</v>
      </c>
      <c r="N19" s="202">
        <v>1</v>
      </c>
      <c r="O19" s="202">
        <v>2</v>
      </c>
      <c r="P19" s="202">
        <v>3</v>
      </c>
      <c r="Q19" s="203">
        <v>1</v>
      </c>
      <c r="R19" s="202">
        <v>2</v>
      </c>
      <c r="S19" s="204">
        <v>3</v>
      </c>
      <c r="T19" s="202">
        <v>1</v>
      </c>
      <c r="U19" s="202">
        <v>2</v>
      </c>
      <c r="V19" s="202">
        <v>3</v>
      </c>
      <c r="W19" s="203">
        <v>1</v>
      </c>
      <c r="X19" s="202">
        <v>2</v>
      </c>
      <c r="Y19" s="204">
        <v>3</v>
      </c>
      <c r="Z19" s="202">
        <v>1</v>
      </c>
      <c r="AA19" s="202">
        <v>2</v>
      </c>
      <c r="AB19" s="202">
        <v>3</v>
      </c>
      <c r="AC19" s="203">
        <v>1</v>
      </c>
      <c r="AD19" s="202">
        <v>2</v>
      </c>
      <c r="AE19" s="202">
        <v>3</v>
      </c>
    </row>
    <row r="20" spans="1:31" x14ac:dyDescent="0.25">
      <c r="A20" t="s">
        <v>62</v>
      </c>
      <c r="B20" s="272">
        <f>'Participant A - O'!E5</f>
        <v>520.46984899999995</v>
      </c>
      <c r="C20" s="273">
        <f>'Participant A - O'!E6</f>
        <v>529.82226600000001</v>
      </c>
      <c r="D20" s="274">
        <f>'Participant A - O'!E7</f>
        <v>533.11114499999996</v>
      </c>
      <c r="E20" s="275">
        <f>'Participant A - O'!E23</f>
        <v>496.147583</v>
      </c>
      <c r="F20" s="276">
        <f>'Participant A - O'!E24</f>
        <v>509.53591899999998</v>
      </c>
      <c r="G20" s="277">
        <f>'Participant A - O'!E25</f>
        <v>508.72769199999999</v>
      </c>
      <c r="H20" s="272">
        <f>'Participant A - O'!E41</f>
        <v>476.03070100000002</v>
      </c>
      <c r="I20" s="273">
        <f>'Participant A - O'!E42</f>
        <v>490.93179300000003</v>
      </c>
      <c r="J20" s="274">
        <f>'Participant A - O'!E43</f>
        <v>493.91906699999998</v>
      </c>
      <c r="K20" s="275">
        <f>'Participant A - O'!E59</f>
        <v>465.87527499999999</v>
      </c>
      <c r="L20" s="276">
        <f>'Participant A - O'!E60</f>
        <v>475.88382000000001</v>
      </c>
      <c r="M20" s="277">
        <f>'Participant A - O'!E61</f>
        <v>478.77783199999999</v>
      </c>
      <c r="N20" s="272">
        <f>'Participant A - O'!E77</f>
        <v>452.68215900000001</v>
      </c>
      <c r="O20" s="273">
        <f>'Participant A - O'!E78</f>
        <v>459.815338</v>
      </c>
      <c r="P20" s="274">
        <f>'Participant A - O'!E79</f>
        <v>463.198059</v>
      </c>
      <c r="Q20" s="275">
        <f>'Participant A - O'!E95</f>
        <v>432.07473800000002</v>
      </c>
      <c r="R20" s="276">
        <f>'Participant A - O'!E96</f>
        <v>432.841431</v>
      </c>
      <c r="S20" s="277">
        <f>'Participant A - O'!E97</f>
        <v>437.20461999999998</v>
      </c>
      <c r="T20" s="272">
        <f>'Participant A - O'!E113</f>
        <v>397.639771</v>
      </c>
      <c r="U20" s="273">
        <f>'Participant A - O'!E114</f>
        <v>400.08523600000001</v>
      </c>
      <c r="V20" s="274">
        <f>'Participant A - O'!E115</f>
        <v>404.17263800000001</v>
      </c>
      <c r="W20" s="275">
        <f>'Participant A - O'!E131</f>
        <v>373.31118800000002</v>
      </c>
      <c r="X20" s="276">
        <f>'Participant A - O'!E132</f>
        <v>373.53890999999999</v>
      </c>
      <c r="Y20" s="277">
        <f>'Participant A - O'!E133</f>
        <v>379.56716899999998</v>
      </c>
      <c r="Z20" s="272">
        <f>'Participant A - O'!E149</f>
        <v>345.638733</v>
      </c>
      <c r="AA20" s="273">
        <f>'Participant A - O'!E150</f>
        <v>343.07952899999998</v>
      </c>
      <c r="AB20" s="274">
        <f>'Participant A - O'!E151</f>
        <v>349.19314600000001</v>
      </c>
      <c r="AC20" s="275">
        <f>'Participant A - O'!E167</f>
        <v>282.08026100000001</v>
      </c>
      <c r="AD20" s="276">
        <f>'Participant A - O'!E168</f>
        <v>276.64187600000002</v>
      </c>
      <c r="AE20" s="277">
        <f>'Participant A - O'!E169</f>
        <v>281.26516700000002</v>
      </c>
    </row>
    <row r="21" spans="1:31" x14ac:dyDescent="0.25">
      <c r="A21" t="s">
        <v>63</v>
      </c>
      <c r="B21" s="278">
        <f>'Participant B - O'!E5</f>
        <v>360.29638699999998</v>
      </c>
      <c r="C21" s="269">
        <f>'Participant B - O'!E6</f>
        <v>360.12152099999997</v>
      </c>
      <c r="D21" s="279">
        <f>'Participant B - O'!E7</f>
        <v>352.48968500000001</v>
      </c>
      <c r="E21" s="275">
        <f>'Participant B - O'!E23</f>
        <v>347.42663599999997</v>
      </c>
      <c r="F21" s="276">
        <f>'Participant B - O'!E24</f>
        <v>346.71298200000001</v>
      </c>
      <c r="G21" s="277">
        <f>'Participant B - O'!E25</f>
        <v>340.451324</v>
      </c>
      <c r="H21" s="278">
        <f>'Participant B - O'!E41</f>
        <v>333.07836900000001</v>
      </c>
      <c r="I21" s="269">
        <f>'Participant B - O'!E42</f>
        <v>332.46981799999998</v>
      </c>
      <c r="J21" s="279">
        <f>'Participant B - O'!E43</f>
        <v>329.81518599999998</v>
      </c>
      <c r="K21" s="275">
        <f>'Participant B - O'!E59</f>
        <v>311.76925699999998</v>
      </c>
      <c r="L21" s="276">
        <f>'Participant B - O'!E60</f>
        <v>311.116333</v>
      </c>
      <c r="M21" s="277">
        <f>'Participant B - O'!E61</f>
        <v>308.213348</v>
      </c>
      <c r="N21" s="278">
        <f>'Participant B - O'!E77</f>
        <v>294.48303199999998</v>
      </c>
      <c r="O21" s="269">
        <f>'Participant B - O'!E78</f>
        <v>292.72653200000002</v>
      </c>
      <c r="P21" s="279">
        <f>'Participant B - O'!E79</f>
        <v>287.66986100000003</v>
      </c>
      <c r="Q21" s="275">
        <f>'Participant B - O'!E95</f>
        <v>288.07153299999999</v>
      </c>
      <c r="R21" s="276">
        <f>'Participant B - O'!E96</f>
        <v>284.26223800000002</v>
      </c>
      <c r="S21" s="277">
        <f>'Participant B - O'!E97</f>
        <v>280.61148100000003</v>
      </c>
      <c r="T21" s="278">
        <f>'Participant B - O'!E113</f>
        <v>279.682098</v>
      </c>
      <c r="U21" s="269">
        <f>'Participant B - O'!E114</f>
        <v>273.52117900000002</v>
      </c>
      <c r="V21" s="279">
        <f>'Participant B - O'!E115</f>
        <v>271.09283399999998</v>
      </c>
      <c r="W21" s="275">
        <f>'Participant B - O'!E131</f>
        <v>261.66635100000002</v>
      </c>
      <c r="X21" s="276">
        <f>'Participant B - O'!E132</f>
        <v>257.92202800000001</v>
      </c>
      <c r="Y21" s="277">
        <f>'Participant B - O'!E133</f>
        <v>259.25414999999998</v>
      </c>
      <c r="Z21" s="278">
        <f>'Participant B - O'!E149</f>
        <v>242.65014600000001</v>
      </c>
      <c r="AA21" s="269">
        <f>'Participant B - O'!E150</f>
        <v>237.367569</v>
      </c>
      <c r="AB21" s="279">
        <f>'Participant B - O'!E151</f>
        <v>242.774292</v>
      </c>
      <c r="AC21" s="275">
        <f>'Participant B - O'!E167</f>
        <v>203.76159699999999</v>
      </c>
      <c r="AD21" s="276">
        <f>'Participant B - O'!E168</f>
        <v>200.84210200000001</v>
      </c>
      <c r="AE21" s="277">
        <f>'Participant B - O'!E169</f>
        <v>207.59596300000001</v>
      </c>
    </row>
    <row r="22" spans="1:31" x14ac:dyDescent="0.25">
      <c r="A22" t="s">
        <v>64</v>
      </c>
      <c r="B22" s="278">
        <f>'Participant C - O'!E5</f>
        <v>395.120453</v>
      </c>
      <c r="C22" s="269">
        <f>'Participant C - O'!E6</f>
        <v>398.44186400000001</v>
      </c>
      <c r="D22" s="279">
        <f>'Participant C - O'!E7</f>
        <v>395.196686</v>
      </c>
      <c r="E22" s="275">
        <f>'Participant C - O'!E23</f>
        <v>400.47824100000003</v>
      </c>
      <c r="F22" s="276">
        <f>'Participant C - O'!E24</f>
        <v>404.49069200000002</v>
      </c>
      <c r="G22" s="277">
        <f>'Participant C - O'!E25</f>
        <v>403.32791099999997</v>
      </c>
      <c r="H22" s="278">
        <f>'Participant C - O'!E41</f>
        <v>394.88574199999999</v>
      </c>
      <c r="I22" s="269">
        <f>'Participant C - O'!E42</f>
        <v>396.387787</v>
      </c>
      <c r="J22" s="279">
        <f>'Participant C - O'!E43</f>
        <v>396.72293100000002</v>
      </c>
      <c r="K22" s="275">
        <f>'Participant C - O'!E59</f>
        <v>373.51254299999999</v>
      </c>
      <c r="L22" s="276">
        <f>'Participant C - O'!E60</f>
        <v>376.41659499999997</v>
      </c>
      <c r="M22" s="277">
        <f>'Participant C - O'!E61</f>
        <v>375.67288200000002</v>
      </c>
      <c r="N22" s="278">
        <f>'Participant C - O'!E77</f>
        <v>352.54586799999998</v>
      </c>
      <c r="O22" s="269">
        <f>'Participant C - O'!E78</f>
        <v>354.24838299999999</v>
      </c>
      <c r="P22" s="279">
        <f>'Participant C - O'!E79</f>
        <v>351.71487400000001</v>
      </c>
      <c r="Q22" s="275">
        <f>'Participant C - O'!E95</f>
        <v>337.50817899999998</v>
      </c>
      <c r="R22" s="276">
        <f>'Participant C - O'!E96</f>
        <v>335.35116599999998</v>
      </c>
      <c r="S22" s="277">
        <f>'Participant C - O'!E97</f>
        <v>335.81774899999999</v>
      </c>
      <c r="T22" s="278">
        <f>'Participant C - O'!E113</f>
        <v>321.387451</v>
      </c>
      <c r="U22" s="269">
        <f>'Participant C - O'!E114</f>
        <v>322.11840799999999</v>
      </c>
      <c r="V22" s="279">
        <f>'Participant C - O'!E115</f>
        <v>320.29046599999998</v>
      </c>
      <c r="W22" s="275">
        <f>'Participant C - O'!E131</f>
        <v>313.327789</v>
      </c>
      <c r="X22" s="276">
        <f>'Participant C - O'!E132</f>
        <v>309.971588</v>
      </c>
      <c r="Y22" s="277">
        <f>'Participant C - O'!E133</f>
        <v>309.24282799999997</v>
      </c>
      <c r="Z22" s="278">
        <f>'Participant C - O'!E149</f>
        <v>307.76696800000002</v>
      </c>
      <c r="AA22" s="269">
        <f>'Participant C - O'!E150</f>
        <v>317.435699</v>
      </c>
      <c r="AB22" s="279">
        <f>'Participant C - O'!E151</f>
        <v>312.31954999999999</v>
      </c>
      <c r="AC22" s="275">
        <f>'Participant C - O'!E167</f>
        <v>256.38818400000002</v>
      </c>
      <c r="AD22" s="276">
        <f>'Participant C - O'!E168</f>
        <v>264.62387100000001</v>
      </c>
      <c r="AE22" s="277">
        <f>'Participant C - O'!E169</f>
        <v>266.96130399999998</v>
      </c>
    </row>
    <row r="23" spans="1:31" x14ac:dyDescent="0.25">
      <c r="A23" t="s">
        <v>65</v>
      </c>
      <c r="B23" s="278">
        <f>'Participant D - O'!E5</f>
        <v>541.10833700000001</v>
      </c>
      <c r="C23" s="269">
        <f>'Participant D - O'!E6</f>
        <v>529.76238999999998</v>
      </c>
      <c r="D23" s="279">
        <f>'Participant D - O'!E7</f>
        <v>552.93432600000006</v>
      </c>
      <c r="E23" s="275">
        <f>'Participant D - O'!E23</f>
        <v>519.13415499999996</v>
      </c>
      <c r="F23" s="276">
        <f>'Participant D - O'!E24</f>
        <v>509.42806999999999</v>
      </c>
      <c r="G23" s="277">
        <f>'Participant D - O'!E25</f>
        <v>530.494507</v>
      </c>
      <c r="H23" s="278">
        <f>'Participant D - O'!E41</f>
        <v>499.88516199999998</v>
      </c>
      <c r="I23" s="269">
        <f>'Participant D - O'!E42</f>
        <v>491.85949699999998</v>
      </c>
      <c r="J23" s="279">
        <f>'Participant D - O'!E43</f>
        <v>512.01415999999995</v>
      </c>
      <c r="K23" s="275">
        <f>'Participant D - O'!E59</f>
        <v>482.051514</v>
      </c>
      <c r="L23" s="276">
        <f>'Participant D - O'!E60</f>
        <v>473.26269500000001</v>
      </c>
      <c r="M23" s="277">
        <f>'Participant D - O'!E61</f>
        <v>495.57830799999999</v>
      </c>
      <c r="N23" s="278">
        <f>'Participant D - O'!E77</f>
        <v>473.67202800000001</v>
      </c>
      <c r="O23" s="269">
        <f>'Participant D - O'!E78</f>
        <v>461.369415</v>
      </c>
      <c r="P23" s="279">
        <f>'Participant D - O'!E79</f>
        <v>490.73498499999999</v>
      </c>
      <c r="Q23" s="275">
        <f>'Participant D - O'!E95</f>
        <v>459.50668300000001</v>
      </c>
      <c r="R23" s="276">
        <f>'Participant D - O'!E96</f>
        <v>451.537689</v>
      </c>
      <c r="S23" s="277">
        <f>'Participant D - O'!E97</f>
        <v>471.11386099999999</v>
      </c>
      <c r="T23" s="278">
        <f>'Participant D - O'!E113</f>
        <v>435.96096799999998</v>
      </c>
      <c r="U23" s="269">
        <f>'Participant D - O'!E114</f>
        <v>433.27905299999998</v>
      </c>
      <c r="V23" s="279">
        <f>'Participant D - O'!E115</f>
        <v>451.48083500000001</v>
      </c>
      <c r="W23" s="275">
        <f>'Participant D - O'!E131</f>
        <v>412.81738300000001</v>
      </c>
      <c r="X23" s="276">
        <f>'Participant D - O'!E132</f>
        <v>409.293701</v>
      </c>
      <c r="Y23" s="277">
        <f>'Participant D - O'!E133</f>
        <v>421.81991599999998</v>
      </c>
      <c r="Z23" s="278">
        <f>'Participant D - O'!E149</f>
        <v>366.56539900000001</v>
      </c>
      <c r="AA23" s="269">
        <f>'Participant D - O'!E150</f>
        <v>369.50845299999997</v>
      </c>
      <c r="AB23" s="279">
        <f>'Participant D - O'!E151</f>
        <v>369.31552099999999</v>
      </c>
      <c r="AC23" s="275">
        <f>'Participant D - O'!E167</f>
        <v>275.16949499999998</v>
      </c>
      <c r="AD23" s="276">
        <f>'Participant D - O'!E168</f>
        <v>283.03939800000001</v>
      </c>
      <c r="AE23" s="277">
        <f>'Participant D - O'!E169</f>
        <v>275.12875400000001</v>
      </c>
    </row>
    <row r="24" spans="1:31" x14ac:dyDescent="0.25">
      <c r="A24" t="s">
        <v>68</v>
      </c>
      <c r="B24" s="278">
        <f>'Participant E (TR) - O'!E5</f>
        <v>265.69164999999998</v>
      </c>
      <c r="C24" s="269">
        <f>'Participant E (TR) - O'!E6</f>
        <v>275.56045499999999</v>
      </c>
      <c r="D24" s="279">
        <f>'Participant E (TR) - O'!E7</f>
        <v>273.99243200000001</v>
      </c>
      <c r="E24" s="275">
        <f>'Participant E (TR) - O'!E23</f>
        <v>271.10214200000001</v>
      </c>
      <c r="F24" s="276">
        <f>'Participant E (TR) - O'!E24</f>
        <v>279.73928799999999</v>
      </c>
      <c r="G24" s="277">
        <f>'Participant E (TR) - O'!E25</f>
        <v>277.87622099999999</v>
      </c>
      <c r="H24" s="278">
        <f>'Participant E (TR) - O'!E41</f>
        <v>266.18719499999997</v>
      </c>
      <c r="I24" s="269">
        <f>'Participant E (TR) - O'!E42</f>
        <v>273.49804699999999</v>
      </c>
      <c r="J24" s="279">
        <f>'Participant E (TR) - O'!E43</f>
        <v>271.97228999999999</v>
      </c>
      <c r="K24" s="275">
        <f>'Participant E (TR) - O'!E59</f>
        <v>253.27113299999999</v>
      </c>
      <c r="L24" s="276">
        <f>'Participant E (TR) - O'!E60</f>
        <v>257.68963600000001</v>
      </c>
      <c r="M24" s="277">
        <f>'Participant E (TR) - O'!E61</f>
        <v>256.444031</v>
      </c>
      <c r="N24" s="278">
        <f>'Participant E (TR) - O'!E77</f>
        <v>237.55676299999999</v>
      </c>
      <c r="O24" s="269">
        <f>'Participant E (TR) - O'!E78</f>
        <v>237.71028100000001</v>
      </c>
      <c r="P24" s="279">
        <f>'Participant E (TR) - O'!E79</f>
        <v>236.999191</v>
      </c>
      <c r="Q24" s="275">
        <f>'Participant E (TR) - O'!E95</f>
        <v>222.29804999999999</v>
      </c>
      <c r="R24" s="276">
        <f>'Participant E (TR) - O'!E96</f>
        <v>222.152252</v>
      </c>
      <c r="S24" s="277">
        <f>'Participant E (TR) - O'!E97</f>
        <v>222.51435900000001</v>
      </c>
      <c r="T24" s="278">
        <f>'Participant E (TR) - O'!E113</f>
        <v>210.080399</v>
      </c>
      <c r="U24" s="269">
        <f>'Participant E (TR) - O'!E114</f>
        <v>207.86944600000001</v>
      </c>
      <c r="V24" s="279">
        <f>'Participant E (TR) - O'!E115</f>
        <v>207.72659300000001</v>
      </c>
      <c r="W24" s="275">
        <f>'Participant E (TR) - O'!E131</f>
        <v>199.920074</v>
      </c>
      <c r="X24" s="276">
        <f>'Participant E (TR) - O'!E132</f>
        <v>197.22885099999999</v>
      </c>
      <c r="Y24" s="277">
        <f>'Participant E (TR) - O'!E133</f>
        <v>194.57917800000001</v>
      </c>
      <c r="Z24" s="278">
        <f>'Participant E (TR) - O'!E149</f>
        <v>182.29600500000001</v>
      </c>
      <c r="AA24" s="269">
        <f>'Participant E (TR) - O'!E150</f>
        <v>178.57489000000001</v>
      </c>
      <c r="AB24" s="279">
        <f>'Participant E (TR) - O'!E151</f>
        <v>176.140717</v>
      </c>
      <c r="AC24" s="275">
        <f>'Participant E (TR) - O'!E167</f>
        <v>142.31062299999999</v>
      </c>
      <c r="AD24" s="276">
        <f>'Participant E (TR) - O'!E168</f>
        <v>139.78727699999999</v>
      </c>
      <c r="AE24" s="277">
        <f>'Participant E (TR) - O'!E169</f>
        <v>142.91890000000001</v>
      </c>
    </row>
    <row r="25" spans="1:31" x14ac:dyDescent="0.25">
      <c r="A25" t="s">
        <v>67</v>
      </c>
      <c r="B25" s="278">
        <f>'Participant E (TH) - O'!E5</f>
        <v>364.58090199999998</v>
      </c>
      <c r="C25" s="269">
        <f>'Participant E (TH) - O'!E6</f>
        <v>367.16802999999999</v>
      </c>
      <c r="D25" s="279">
        <f>'Participant E (TH) - O'!E7</f>
        <v>367.70025600000002</v>
      </c>
      <c r="E25" s="275">
        <f>'Participant E (TH) - O'!E23</f>
        <v>347.61758400000002</v>
      </c>
      <c r="F25" s="276">
        <f>'Participant E (TH) - O'!E24</f>
        <v>349.33358800000002</v>
      </c>
      <c r="G25" s="277">
        <f>'Participant E (TH) - O'!E25</f>
        <v>350.84011800000002</v>
      </c>
      <c r="H25" s="278">
        <f>'Participant E (TH) - O'!E41</f>
        <v>327.381775</v>
      </c>
      <c r="I25" s="269">
        <f>'Participant E (TH) - O'!E42</f>
        <v>328.67962599999998</v>
      </c>
      <c r="J25" s="279">
        <f>'Participant E (TH) - O'!E43</f>
        <v>331.28607199999999</v>
      </c>
      <c r="K25" s="275">
        <f>'Participant E (TH) - O'!E59</f>
        <v>311.54864500000002</v>
      </c>
      <c r="L25" s="276">
        <f>'Participant E (TH) - O'!E60</f>
        <v>313.00412</v>
      </c>
      <c r="M25" s="277">
        <f>'Participant E (TH) - O'!E61</f>
        <v>314.59433000000001</v>
      </c>
      <c r="N25" s="278">
        <f>'Participant E (TH) - O'!E77</f>
        <v>299.17089800000002</v>
      </c>
      <c r="O25" s="269">
        <f>'Participant E (TH) - O'!E78</f>
        <v>299.33612099999999</v>
      </c>
      <c r="P25" s="279">
        <f>'Participant E (TH) - O'!E79</f>
        <v>300.70709199999999</v>
      </c>
      <c r="Q25" s="275">
        <f>'Participant E (TH) - O'!E95</f>
        <v>287.420929</v>
      </c>
      <c r="R25" s="276">
        <f>'Participant E (TH) - O'!E96</f>
        <v>287.455963</v>
      </c>
      <c r="S25" s="277">
        <f>'Participant E (TH) - O'!E97</f>
        <v>288.53445399999998</v>
      </c>
      <c r="T25" s="278">
        <f>'Participant E (TH) - O'!E113</f>
        <v>282.949341</v>
      </c>
      <c r="U25" s="269">
        <f>'Participant E (TH) - O'!E114</f>
        <v>283.01711999999998</v>
      </c>
      <c r="V25" s="279">
        <f>'Participant E (TH) - O'!E115</f>
        <v>283.20251500000001</v>
      </c>
      <c r="W25" s="275">
        <f>'Participant E (TH) - O'!E131</f>
        <v>271.85839800000002</v>
      </c>
      <c r="X25" s="276">
        <f>'Participant E (TH) - O'!E132</f>
        <v>271.12835699999999</v>
      </c>
      <c r="Y25" s="277">
        <f>'Participant E (TH) - O'!E133</f>
        <v>270.55050699999998</v>
      </c>
      <c r="Z25" s="278">
        <f>'Participant E (TH) - O'!E149</f>
        <v>240.47975199999999</v>
      </c>
      <c r="AA25" s="269">
        <f>'Participant E (TH) - O'!E150</f>
        <v>237.18426500000001</v>
      </c>
      <c r="AB25" s="279">
        <f>'Participant E (TH) - O'!E151</f>
        <v>235.55659499999999</v>
      </c>
      <c r="AC25" s="275">
        <f>'Participant E (TH) - O'!E167</f>
        <v>167.788712</v>
      </c>
      <c r="AD25" s="276">
        <f>'Participant E (TH) - O'!E168</f>
        <v>165.91989100000001</v>
      </c>
      <c r="AE25" s="277">
        <f>'Participant E (TH) - O'!E169</f>
        <v>165.83422899999999</v>
      </c>
    </row>
    <row r="26" spans="1:31" x14ac:dyDescent="0.25">
      <c r="A26" t="s">
        <v>69</v>
      </c>
      <c r="B26" s="278">
        <f>'Participant E (TF1) - O'!E5</f>
        <v>543.45135500000004</v>
      </c>
      <c r="C26" s="269">
        <f>'Participant E (TF1) - O'!E6</f>
        <v>518.79357900000002</v>
      </c>
      <c r="D26" s="279">
        <f>'Participant E (TF1) - O'!E7</f>
        <v>518.00384499999996</v>
      </c>
      <c r="E26" s="275">
        <f>'Participant E (TF1) - O'!E23</f>
        <v>500.58017000000001</v>
      </c>
      <c r="F26" s="276">
        <f>'Participant E (TF1) - O'!E24</f>
        <v>493.56939699999998</v>
      </c>
      <c r="G26" s="277">
        <f>'Participant E (TF1) - O'!E25</f>
        <v>494.40685999999999</v>
      </c>
      <c r="H26" s="278">
        <f>'Participant E (TF1) - O'!E41</f>
        <v>476.41610700000001</v>
      </c>
      <c r="I26" s="269">
        <f>'Participant E (TF1) - O'!E42</f>
        <v>470.47814899999997</v>
      </c>
      <c r="J26" s="279">
        <f>'Participant E (TF1) - O'!E43</f>
        <v>472.28714000000002</v>
      </c>
      <c r="K26" s="275">
        <f>'Participant E (TF1) - O'!E59</f>
        <v>450.24786399999999</v>
      </c>
      <c r="L26" s="276">
        <f>'Participant E (TF1) - O'!E60</f>
        <v>444.90850799999998</v>
      </c>
      <c r="M26" s="277">
        <f>'Participant E (TF1) - O'!E61</f>
        <v>446.51635700000003</v>
      </c>
      <c r="N26" s="278">
        <f>'Participant E (TF1) - O'!E77</f>
        <v>419.11947600000002</v>
      </c>
      <c r="O26" s="269">
        <f>'Participant E (TF1) - O'!E78</f>
        <v>413.20443699999998</v>
      </c>
      <c r="P26" s="279">
        <f>'Participant E (TF1) - O'!E79</f>
        <v>421.01644900000002</v>
      </c>
      <c r="Q26" s="275">
        <f>'Participant E (TF1) - O'!E95</f>
        <v>383.27905299999998</v>
      </c>
      <c r="R26" s="276">
        <f>'Participant E (TF1) - O'!E96</f>
        <v>380.34042399999998</v>
      </c>
      <c r="S26" s="277">
        <f>'Participant E (TF1) - O'!E97</f>
        <v>386.28439300000002</v>
      </c>
      <c r="T26" s="278">
        <f>'Participant E (TF1) - O'!E113</f>
        <v>348.525757</v>
      </c>
      <c r="U26" s="269">
        <f>'Participant E (TF1) - O'!E114</f>
        <v>348.35699499999998</v>
      </c>
      <c r="V26" s="279">
        <f>'Participant E (TF1) - O'!E115</f>
        <v>351.29348800000002</v>
      </c>
      <c r="W26" s="275">
        <f>'Participant E (TF1) - O'!E131</f>
        <v>299.19775399999997</v>
      </c>
      <c r="X26" s="276">
        <f>'Participant E (TF1) - O'!E132</f>
        <v>301.10537699999998</v>
      </c>
      <c r="Y26" s="277">
        <f>'Participant E (TF1) - O'!E133</f>
        <v>302.67764299999999</v>
      </c>
      <c r="Z26" s="278">
        <f>'Participant E (TF1) - O'!E149</f>
        <v>236.79167200000001</v>
      </c>
      <c r="AA26" s="269">
        <f>'Participant E (TF1) - O'!E150</f>
        <v>242.000595</v>
      </c>
      <c r="AB26" s="279">
        <f>'Participant E (TF1) - O'!E151</f>
        <v>242.74411000000001</v>
      </c>
      <c r="AC26" s="275">
        <f>'Participant E (TF1) - O'!E167</f>
        <v>154.535202</v>
      </c>
      <c r="AD26" s="276">
        <f>'Participant E (TF1) - O'!E168</f>
        <v>156.95687899999999</v>
      </c>
      <c r="AE26" s="277">
        <f>'Participant E (TF1) - O'!E169</f>
        <v>166.94570899999999</v>
      </c>
    </row>
    <row r="27" spans="1:31" x14ac:dyDescent="0.25">
      <c r="A27" t="s">
        <v>70</v>
      </c>
      <c r="B27" s="278">
        <f>'Participant E (TF2) - O'!E5</f>
        <v>530.272156</v>
      </c>
      <c r="C27" s="269">
        <f>'Participant E (TF2) - O'!E6</f>
        <v>533.09063700000002</v>
      </c>
      <c r="D27" s="279">
        <f>'Participant E (TF2) - O'!E7</f>
        <v>531.375854</v>
      </c>
      <c r="E27" s="275">
        <f>'Participant E (TF2) - O'!E23</f>
        <v>511.29504400000002</v>
      </c>
      <c r="F27" s="276">
        <f>'Participant E (TF2) - O'!E24</f>
        <v>511.12200899999999</v>
      </c>
      <c r="G27" s="277">
        <f>'Participant E (TF2) - O'!E25</f>
        <v>510.01669299999998</v>
      </c>
      <c r="H27" s="278">
        <f>'Participant E (TF2) - O'!E41</f>
        <v>485.932434</v>
      </c>
      <c r="I27" s="269">
        <f>'Participant E (TF2) - O'!E42</f>
        <v>487.14456200000001</v>
      </c>
      <c r="J27" s="279">
        <f>'Participant E (TF2) - O'!E43</f>
        <v>486.73416099999997</v>
      </c>
      <c r="K27" s="275">
        <f>'Participant E (TF2) - O'!E59</f>
        <v>466.58639499999998</v>
      </c>
      <c r="L27" s="276">
        <f>'Participant E (TF2) - O'!E60</f>
        <v>467.39898699999998</v>
      </c>
      <c r="M27" s="277">
        <f>'Participant E (TF2) - O'!E61</f>
        <v>466.92446899999999</v>
      </c>
      <c r="N27" s="278">
        <f>'Participant E (TF2) - O'!E77</f>
        <v>441.55960099999999</v>
      </c>
      <c r="O27" s="269">
        <f>'Participant E (TF2) - O'!E78</f>
        <v>442.468231</v>
      </c>
      <c r="P27" s="279">
        <f>'Participant E (TF2) - O'!E79</f>
        <v>442.539063</v>
      </c>
      <c r="Q27" s="275">
        <f>'Participant E (TF2) - O'!E95</f>
        <v>411.56509399999999</v>
      </c>
      <c r="R27" s="276">
        <f>'Participant E (TF2) - O'!E96</f>
        <v>412.458282</v>
      </c>
      <c r="S27" s="277">
        <f>'Participant E (TF2) - O'!E97</f>
        <v>412.95968599999998</v>
      </c>
      <c r="T27" s="278">
        <f>'Participant E (TF2) - O'!E113</f>
        <v>379.21682700000002</v>
      </c>
      <c r="U27" s="269">
        <f>'Participant E (TF2) - O'!E114</f>
        <v>379.46810900000003</v>
      </c>
      <c r="V27" s="279">
        <f>'Participant E (TF2) - O'!E115</f>
        <v>380.858521</v>
      </c>
      <c r="W27" s="275">
        <f>'Participant E (TF2) - O'!E131</f>
        <v>343.94421399999999</v>
      </c>
      <c r="X27" s="276">
        <f>'Participant E (TF2) - O'!E132</f>
        <v>343.86416600000001</v>
      </c>
      <c r="Y27" s="277">
        <f>'Participant E (TF2) - O'!E133</f>
        <v>345.64123499999999</v>
      </c>
      <c r="Z27" s="278">
        <f>'Participant E (TF2) - O'!E149</f>
        <v>294.25814800000001</v>
      </c>
      <c r="AA27" s="269">
        <f>'Participant E (TF2) - O'!E150</f>
        <v>294.59329200000002</v>
      </c>
      <c r="AB27" s="279">
        <f>'Participant E (TF2) - O'!E151</f>
        <v>295.47262599999999</v>
      </c>
      <c r="AC27" s="275">
        <f>'Participant E (TF2) - O'!E167</f>
        <v>222.08952300000001</v>
      </c>
      <c r="AD27" s="276">
        <f>'Participant E (TF2) - O'!E168</f>
        <v>220.77590900000001</v>
      </c>
      <c r="AE27" s="277">
        <f>'Participant E (TF2) - O'!E169</f>
        <v>223.63906900000001</v>
      </c>
    </row>
    <row r="28" spans="1:31" x14ac:dyDescent="0.25">
      <c r="A28" t="s">
        <v>66</v>
      </c>
      <c r="B28" s="278">
        <f>'Participant F - O'!E5</f>
        <v>340.38055400000002</v>
      </c>
      <c r="C28" s="269">
        <f>'Participant F - O'!E6</f>
        <v>338.00775099999998</v>
      </c>
      <c r="D28" s="279">
        <f>'Participant F - O'!E7</f>
        <v>339.68536399999999</v>
      </c>
      <c r="E28" s="275">
        <f>'Participant F - O'!E23</f>
        <v>340.14373799999998</v>
      </c>
      <c r="F28" s="276">
        <f>'Participant F - O'!E24</f>
        <v>336.89859000000001</v>
      </c>
      <c r="G28" s="277">
        <f>'Participant F - O'!E25</f>
        <v>338.45568800000001</v>
      </c>
      <c r="H28" s="278">
        <f>'Participant F - O'!E41</f>
        <v>328.63034099999999</v>
      </c>
      <c r="I28" s="269">
        <f>'Participant F - O'!E42</f>
        <v>324.87661700000001</v>
      </c>
      <c r="J28" s="279">
        <f>'Participant F - O'!E43</f>
        <v>325.569275</v>
      </c>
      <c r="K28" s="275">
        <f>'Participant F - O'!E59</f>
        <v>312.74594100000002</v>
      </c>
      <c r="L28" s="276">
        <f>'Participant F - O'!E60</f>
        <v>308.808716</v>
      </c>
      <c r="M28" s="277">
        <f>'Participant F - O'!E61</f>
        <v>309.784943</v>
      </c>
      <c r="N28" s="278">
        <f>'Participant F - O'!E77</f>
        <v>290.83520499999997</v>
      </c>
      <c r="O28" s="269">
        <f>'Participant F - O'!E78</f>
        <v>287.24035600000002</v>
      </c>
      <c r="P28" s="279">
        <f>'Participant F - O'!E79</f>
        <v>287.71276899999998</v>
      </c>
      <c r="Q28" s="275">
        <f>'Participant F - O'!E95</f>
        <v>276.46228000000002</v>
      </c>
      <c r="R28" s="276">
        <f>'Participant F - O'!E96</f>
        <v>273.574524</v>
      </c>
      <c r="S28" s="277">
        <f>'Participant F - O'!E97</f>
        <v>273.091095</v>
      </c>
      <c r="T28" s="278">
        <f>'Participant F - O'!E113</f>
        <v>267.92666600000001</v>
      </c>
      <c r="U28" s="269">
        <f>'Participant F - O'!E114</f>
        <v>263.90893599999998</v>
      </c>
      <c r="V28" s="279">
        <f>'Participant F - O'!E115</f>
        <v>264.71920799999998</v>
      </c>
      <c r="W28" s="275">
        <f>'Participant F - O'!E131</f>
        <v>258.91476399999999</v>
      </c>
      <c r="X28" s="276">
        <f>'Participant F - O'!E132</f>
        <v>255.38935900000001</v>
      </c>
      <c r="Y28" s="277">
        <f>'Participant F - O'!E133</f>
        <v>256.95782500000001</v>
      </c>
      <c r="Z28" s="278">
        <f>'Participant F - O'!E149</f>
        <v>240.172394</v>
      </c>
      <c r="AA28" s="269">
        <f>'Participant F - O'!E150</f>
        <v>235.944794</v>
      </c>
      <c r="AB28" s="279">
        <f>'Participant F - O'!E151</f>
        <v>236.453125</v>
      </c>
      <c r="AC28" s="275">
        <f>'Participant F - O'!E167</f>
        <v>193.018021</v>
      </c>
      <c r="AD28" s="276">
        <f>'Participant F - O'!E168</f>
        <v>188.93490600000001</v>
      </c>
      <c r="AE28" s="277">
        <f>'Participant F - O'!E169</f>
        <v>189.577438</v>
      </c>
    </row>
    <row r="29" spans="1:31" x14ac:dyDescent="0.25">
      <c r="A29" t="s">
        <v>71</v>
      </c>
      <c r="B29" s="278">
        <f>'Participant G - O'!E5</f>
        <v>381.67776500000002</v>
      </c>
      <c r="C29" s="269">
        <f>'Participant G - O'!E6</f>
        <v>381.55407700000001</v>
      </c>
      <c r="D29" s="279">
        <f>'Participant G - O'!E7</f>
        <v>383.41482500000001</v>
      </c>
      <c r="E29" s="275">
        <f>'Participant G - O'!E23</f>
        <v>365.79791299999999</v>
      </c>
      <c r="F29" s="276">
        <f>'Participant G - O'!E24</f>
        <v>358.52276599999999</v>
      </c>
      <c r="G29" s="277">
        <f>'Participant G - O'!E25</f>
        <v>359.79898100000003</v>
      </c>
      <c r="H29" s="278">
        <f>'Participant G - O'!E41</f>
        <v>332.73019399999998</v>
      </c>
      <c r="I29" s="269">
        <f>'Participant G - O'!E42</f>
        <v>333.584991</v>
      </c>
      <c r="J29" s="279">
        <f>'Participant G - O'!E43</f>
        <v>330.68411300000002</v>
      </c>
      <c r="K29" s="275">
        <f>'Participant G - O'!E59</f>
        <v>324.61660799999999</v>
      </c>
      <c r="L29" s="276">
        <f>'Participant G - O'!E60</f>
        <v>329.23092700000001</v>
      </c>
      <c r="M29" s="277">
        <f>'Participant G - O'!E61</f>
        <v>321.24282799999997</v>
      </c>
      <c r="N29" s="278">
        <f>'Participant G - O'!E77</f>
        <v>316.46026599999999</v>
      </c>
      <c r="O29" s="269">
        <f>'Participant G - O'!E78</f>
        <v>318.12295499999999</v>
      </c>
      <c r="P29" s="279">
        <f>'Participant G - O'!E79</f>
        <v>315.51989700000001</v>
      </c>
      <c r="Q29" s="275">
        <f>'Participant G - O'!E95</f>
        <v>312.53033399999998</v>
      </c>
      <c r="R29" s="276">
        <f>'Participant G - O'!E96</f>
        <v>314.519318</v>
      </c>
      <c r="S29" s="277">
        <f>'Participant G - O'!E97</f>
        <v>309.01342799999998</v>
      </c>
      <c r="T29" s="278">
        <f>'Participant G - O'!E113</f>
        <v>311.39520299999998</v>
      </c>
      <c r="U29" s="269">
        <f>'Participant G - O'!E114</f>
        <v>312.89465300000001</v>
      </c>
      <c r="V29" s="279">
        <f>'Participant G - O'!E115</f>
        <v>303.00170900000001</v>
      </c>
      <c r="W29" s="275">
        <f>'Participant G - O'!E131</f>
        <v>291.93524200000002</v>
      </c>
      <c r="X29" s="276">
        <f>'Participant G - O'!E132</f>
        <v>296.08032200000002</v>
      </c>
      <c r="Y29" s="277">
        <f>'Participant G - O'!E133</f>
        <v>291.81256100000002</v>
      </c>
      <c r="Z29" s="278">
        <f>'Participant G - O'!E149</f>
        <v>270.11706500000003</v>
      </c>
      <c r="AA29" s="269">
        <f>'Participant G - O'!E150</f>
        <v>274.58926400000001</v>
      </c>
      <c r="AB29" s="279">
        <f>'Participant G - O'!E151</f>
        <v>271.42205799999999</v>
      </c>
      <c r="AC29" s="275">
        <f>'Participant G - O'!E167</f>
        <v>204.80993699999999</v>
      </c>
      <c r="AD29" s="276">
        <f>'Participant G - O'!E168</f>
        <v>207.60672</v>
      </c>
      <c r="AE29" s="277">
        <f>'Participant G - O'!E169</f>
        <v>203.29161099999999</v>
      </c>
    </row>
    <row r="31" spans="1:31" x14ac:dyDescent="0.25">
      <c r="A31" t="s">
        <v>83</v>
      </c>
    </row>
    <row r="33" spans="1:31" x14ac:dyDescent="0.25">
      <c r="A33" t="s">
        <v>53</v>
      </c>
      <c r="B33" s="305">
        <v>0</v>
      </c>
      <c r="C33" s="306"/>
      <c r="D33" s="307"/>
      <c r="E33" s="308">
        <v>0.1</v>
      </c>
      <c r="F33" s="293"/>
      <c r="G33" s="293"/>
      <c r="H33" s="305">
        <v>0.2</v>
      </c>
      <c r="I33" s="306"/>
      <c r="J33" s="307"/>
      <c r="K33" s="305">
        <v>0.3</v>
      </c>
      <c r="L33" s="306"/>
      <c r="M33" s="307"/>
      <c r="N33" s="308">
        <v>0.4</v>
      </c>
      <c r="O33" s="293"/>
      <c r="P33" s="293"/>
      <c r="Q33" s="305">
        <v>0.5</v>
      </c>
      <c r="R33" s="306"/>
      <c r="S33" s="307"/>
      <c r="T33" s="308">
        <v>0.6</v>
      </c>
      <c r="U33" s="293"/>
      <c r="V33" s="293"/>
      <c r="W33" s="305">
        <v>0.7</v>
      </c>
      <c r="X33" s="306"/>
      <c r="Y33" s="307"/>
      <c r="Z33" s="308">
        <v>0.8</v>
      </c>
      <c r="AA33" s="293"/>
      <c r="AB33" s="293"/>
      <c r="AC33" s="305">
        <v>0.9</v>
      </c>
      <c r="AD33" s="306"/>
      <c r="AE33" s="306"/>
    </row>
    <row r="34" spans="1:31" x14ac:dyDescent="0.25">
      <c r="A34" s="201"/>
      <c r="B34" s="203">
        <v>1</v>
      </c>
      <c r="C34" s="202">
        <v>2</v>
      </c>
      <c r="D34" s="204">
        <v>3</v>
      </c>
      <c r="E34" s="202">
        <v>1</v>
      </c>
      <c r="F34" s="202">
        <v>2</v>
      </c>
      <c r="G34" s="202">
        <v>3</v>
      </c>
      <c r="H34" s="203">
        <v>1</v>
      </c>
      <c r="I34" s="202">
        <v>2</v>
      </c>
      <c r="J34" s="204">
        <v>3</v>
      </c>
      <c r="K34" s="203">
        <v>1</v>
      </c>
      <c r="L34" s="202">
        <v>2</v>
      </c>
      <c r="M34" s="204">
        <v>3</v>
      </c>
      <c r="N34" s="202">
        <v>1</v>
      </c>
      <c r="O34" s="202">
        <v>2</v>
      </c>
      <c r="P34" s="202">
        <v>3</v>
      </c>
      <c r="Q34" s="203">
        <v>1</v>
      </c>
      <c r="R34" s="202">
        <v>2</v>
      </c>
      <c r="S34" s="204">
        <v>3</v>
      </c>
      <c r="T34" s="202">
        <v>1</v>
      </c>
      <c r="U34" s="202">
        <v>2</v>
      </c>
      <c r="V34" s="202">
        <v>3</v>
      </c>
      <c r="W34" s="203">
        <v>1</v>
      </c>
      <c r="X34" s="202">
        <v>2</v>
      </c>
      <c r="Y34" s="204">
        <v>3</v>
      </c>
      <c r="Z34" s="202">
        <v>1</v>
      </c>
      <c r="AA34" s="202">
        <v>2</v>
      </c>
      <c r="AB34" s="202">
        <v>3</v>
      </c>
      <c r="AC34" s="203">
        <v>1</v>
      </c>
      <c r="AD34" s="202">
        <v>2</v>
      </c>
      <c r="AE34" s="202">
        <v>3</v>
      </c>
    </row>
    <row r="35" spans="1:31" x14ac:dyDescent="0.25">
      <c r="A35" t="s">
        <v>62</v>
      </c>
      <c r="B35" s="272">
        <f>'Participant A - O'!E8</f>
        <v>527.61511199999995</v>
      </c>
      <c r="C35" s="273">
        <f>'Participant A - O'!E9</f>
        <v>526.24688700000002</v>
      </c>
      <c r="D35" s="274">
        <f>'Participant A - O'!E10</f>
        <v>532.31964100000005</v>
      </c>
      <c r="E35" s="275">
        <f>'Participant A - O'!E26</f>
        <v>501.01229899999998</v>
      </c>
      <c r="F35" s="276">
        <f>'Participant A - O'!E27</f>
        <v>509.74737499999998</v>
      </c>
      <c r="G35" s="277">
        <f>'Participant A - O'!E28</f>
        <v>506.10589599999997</v>
      </c>
      <c r="H35" s="272">
        <f>'Participant A - O'!E44</f>
        <v>480.65939300000002</v>
      </c>
      <c r="I35" s="273">
        <f>'Participant A - O'!E45</f>
        <v>500.47686800000002</v>
      </c>
      <c r="J35" s="274">
        <f>'Participant A - O'!E46</f>
        <v>486.469086</v>
      </c>
      <c r="K35" s="275">
        <f>'Participant A - O'!E62</f>
        <v>456.88519300000002</v>
      </c>
      <c r="L35" s="276">
        <f>'Participant A - O'!E63</f>
        <v>487.434235</v>
      </c>
      <c r="M35" s="277">
        <f>'Participant A - O'!E64</f>
        <v>467.63464399999998</v>
      </c>
      <c r="N35" s="272">
        <f>'Participant A - O'!E80</f>
        <v>438.88790899999998</v>
      </c>
      <c r="O35" s="273">
        <f>'Participant A - O'!E81</f>
        <v>466.992096</v>
      </c>
      <c r="P35" s="274">
        <f>'Participant A - O'!E82</f>
        <v>449.77346799999998</v>
      </c>
      <c r="Q35" s="275">
        <f>'Participant A - O'!E98</f>
        <v>405.60403400000001</v>
      </c>
      <c r="R35" s="276">
        <f>'Participant A - O'!E99</f>
        <v>435.888397</v>
      </c>
      <c r="S35" s="277">
        <f>'Participant A - O'!E100</f>
        <v>440.62707499999999</v>
      </c>
      <c r="T35" s="272">
        <f>'Participant A - O'!E116</f>
        <v>371.648865</v>
      </c>
      <c r="U35" s="273">
        <f>'Participant A - O'!E117</f>
        <v>395.289917</v>
      </c>
      <c r="V35" s="274">
        <f>'Participant A - O'!E118</f>
        <v>378.44918799999999</v>
      </c>
      <c r="W35" s="275">
        <f>'Participant A - O'!E134</f>
        <v>345.57247899999999</v>
      </c>
      <c r="X35" s="276">
        <f>'Participant A - O'!E135</f>
        <v>368.16662600000001</v>
      </c>
      <c r="Y35" s="277">
        <f>'Participant A - O'!E136</f>
        <v>332.99731400000002</v>
      </c>
      <c r="Z35" s="272">
        <f>'Participant A - O'!E152</f>
        <v>315.08670000000001</v>
      </c>
      <c r="AA35" s="273">
        <f>'Participant A - O'!E153</f>
        <v>337.52014200000002</v>
      </c>
      <c r="AB35" s="274">
        <f>'Participant A - O'!E154</f>
        <v>342.875427</v>
      </c>
      <c r="AC35" s="275">
        <f>'Participant A - O'!E170</f>
        <v>243.52063000000001</v>
      </c>
      <c r="AD35" s="276">
        <f>'Participant A - O'!E171</f>
        <v>253.07313500000001</v>
      </c>
      <c r="AE35" s="277">
        <f>'Participant A - O'!E172</f>
        <v>285.19873000000001</v>
      </c>
    </row>
    <row r="36" spans="1:31" x14ac:dyDescent="0.25">
      <c r="A36" t="s">
        <v>63</v>
      </c>
      <c r="B36" s="278">
        <f>'Participant B - O'!E8</f>
        <v>356.23837300000002</v>
      </c>
      <c r="C36" s="269">
        <f>'Participant B - O'!E9</f>
        <v>344.810272</v>
      </c>
      <c r="D36" s="279">
        <f>'Participant B - O'!E10</f>
        <v>359.36694299999999</v>
      </c>
      <c r="E36" s="275">
        <f>'Participant B - O'!E26</f>
        <v>342.68029799999999</v>
      </c>
      <c r="F36" s="276">
        <f>'Participant B - O'!E27</f>
        <v>335.07009900000003</v>
      </c>
      <c r="G36" s="277">
        <f>'Participant B - O'!E28</f>
        <v>344.67242399999998</v>
      </c>
      <c r="H36" s="278">
        <f>'Participant B - O'!E44</f>
        <v>329.15859999999998</v>
      </c>
      <c r="I36" s="269">
        <f>'Participant B - O'!E45</f>
        <v>325.12991299999999</v>
      </c>
      <c r="J36" s="279">
        <f>'Participant B - O'!E46</f>
        <v>327.397919</v>
      </c>
      <c r="K36" s="275">
        <f>'Participant B - O'!E62</f>
        <v>306.70931999999999</v>
      </c>
      <c r="L36" s="276">
        <f>'Participant B - O'!E63</f>
        <v>305.006531</v>
      </c>
      <c r="M36" s="277">
        <f>'Participant B - O'!E64</f>
        <v>308.75286899999998</v>
      </c>
      <c r="N36" s="278">
        <f>'Participant B - O'!E80</f>
        <v>291.36154199999999</v>
      </c>
      <c r="O36" s="269">
        <f>'Participant B - O'!E81</f>
        <v>291.93875100000002</v>
      </c>
      <c r="P36" s="279">
        <f>'Participant B - O'!E82</f>
        <v>295.41186499999998</v>
      </c>
      <c r="Q36" s="275">
        <f>'Participant B - O'!E98</f>
        <v>283.73700000000002</v>
      </c>
      <c r="R36" s="276">
        <f>'Participant B - O'!E99</f>
        <v>286.209473</v>
      </c>
      <c r="S36" s="277">
        <f>'Participant B - O'!E100</f>
        <v>289.24539199999998</v>
      </c>
      <c r="T36" s="278">
        <f>'Participant B - O'!E116</f>
        <v>272.846588</v>
      </c>
      <c r="U36" s="269">
        <f>'Participant B - O'!E117</f>
        <v>278.95361300000002</v>
      </c>
      <c r="V36" s="279">
        <f>'Participant B - O'!E118</f>
        <v>278.75158699999997</v>
      </c>
      <c r="W36" s="275">
        <f>'Participant B - O'!E134</f>
        <v>257.18817100000001</v>
      </c>
      <c r="X36" s="276">
        <f>'Participant B - O'!E135</f>
        <v>262.94723499999998</v>
      </c>
      <c r="Y36" s="277">
        <f>'Participant B - O'!E136</f>
        <v>260.388397</v>
      </c>
      <c r="Z36" s="278">
        <f>'Participant B - O'!E152</f>
        <v>239.081604</v>
      </c>
      <c r="AA36" s="269">
        <f>'Participant B - O'!E153</f>
        <v>245.21670499999999</v>
      </c>
      <c r="AB36" s="279">
        <f>'Participant B - O'!E154</f>
        <v>240.23800700000001</v>
      </c>
      <c r="AC36" s="275">
        <f>'Participant B - O'!E170</f>
        <v>197.70015000000001</v>
      </c>
      <c r="AD36" s="276">
        <f>'Participant B - O'!E171</f>
        <v>209.54650899999999</v>
      </c>
      <c r="AE36" s="277">
        <f>'Participant B - O'!E172</f>
        <v>203.37001000000001</v>
      </c>
    </row>
    <row r="37" spans="1:31" x14ac:dyDescent="0.25">
      <c r="A37" t="s">
        <v>64</v>
      </c>
      <c r="B37" s="278">
        <f>'Participant C - O'!E8</f>
        <v>398.22949199999999</v>
      </c>
      <c r="C37" s="269">
        <f>'Participant C - O'!E9</f>
        <v>380.81726099999997</v>
      </c>
      <c r="D37" s="279">
        <f>'Participant C - O'!E10</f>
        <v>400.09732100000002</v>
      </c>
      <c r="E37" s="275">
        <f>'Participant C - O'!E26</f>
        <v>400.246216</v>
      </c>
      <c r="F37" s="276">
        <f>'Participant C - O'!E27</f>
        <v>386.84457400000002</v>
      </c>
      <c r="G37" s="277">
        <f>'Participant C - O'!E28</f>
        <v>403.462402</v>
      </c>
      <c r="H37" s="278">
        <f>'Participant C - O'!E44</f>
        <v>397.176331</v>
      </c>
      <c r="I37" s="269">
        <f>'Participant C - O'!E45</f>
        <v>387.24597199999999</v>
      </c>
      <c r="J37" s="279">
        <f>'Participant C - O'!E46</f>
        <v>398.15380900000002</v>
      </c>
      <c r="K37" s="275">
        <f>'Participant C - O'!E62</f>
        <v>372.26217700000001</v>
      </c>
      <c r="L37" s="276">
        <f>'Participant C - O'!E63</f>
        <v>362.492096</v>
      </c>
      <c r="M37" s="277">
        <f>'Participant C - O'!E64</f>
        <v>376.49273699999998</v>
      </c>
      <c r="N37" s="278">
        <f>'Participant C - O'!E80</f>
        <v>348.259613</v>
      </c>
      <c r="O37" s="269">
        <f>'Participant C - O'!E81</f>
        <v>333.97680700000001</v>
      </c>
      <c r="P37" s="279">
        <f>'Participant C - O'!E82</f>
        <v>353.70846599999999</v>
      </c>
      <c r="Q37" s="275">
        <f>'Participant C - O'!E98</f>
        <v>338.74883999999997</v>
      </c>
      <c r="R37" s="276">
        <f>'Participant C - O'!E99</f>
        <v>319.09167500000001</v>
      </c>
      <c r="S37" s="277">
        <f>'Participant C - O'!E100</f>
        <v>342.62548800000002</v>
      </c>
      <c r="T37" s="278">
        <f>'Participant C - O'!E116</f>
        <v>322.63504</v>
      </c>
      <c r="U37" s="269">
        <f>'Participant C - O'!E117</f>
        <v>304.59698500000002</v>
      </c>
      <c r="V37" s="279">
        <f>'Participant C - O'!E118</f>
        <v>325.81466699999999</v>
      </c>
      <c r="W37" s="275">
        <f>'Participant C - O'!E134</f>
        <v>312.385895</v>
      </c>
      <c r="X37" s="276">
        <f>'Participant C - O'!E135</f>
        <v>292.36737099999999</v>
      </c>
      <c r="Y37" s="277">
        <f>'Participant C - O'!E136</f>
        <v>316.298248</v>
      </c>
      <c r="Z37" s="278">
        <f>'Participant C - O'!E152</f>
        <v>308.92495700000001</v>
      </c>
      <c r="AA37" s="269">
        <f>'Participant C - O'!E153</f>
        <v>302.03497299999998</v>
      </c>
      <c r="AB37" s="279">
        <f>'Participant C - O'!E154</f>
        <v>321.802887</v>
      </c>
      <c r="AC37" s="275">
        <f>'Participant C - O'!E170</f>
        <v>239.13028</v>
      </c>
      <c r="AD37" s="276">
        <f>'Participant C - O'!E171</f>
        <v>256.059845</v>
      </c>
      <c r="AE37" s="277">
        <f>'Participant C - O'!E172</f>
        <v>266.63293499999997</v>
      </c>
    </row>
    <row r="38" spans="1:31" x14ac:dyDescent="0.25">
      <c r="A38" t="s">
        <v>65</v>
      </c>
      <c r="B38" s="278">
        <f>'Participant D - O'!E8</f>
        <v>526.63580300000001</v>
      </c>
      <c r="C38" s="269">
        <f>'Participant D - O'!E9</f>
        <v>526.94390899999996</v>
      </c>
      <c r="D38" s="279">
        <f>'Participant D - O'!E10</f>
        <v>536.77899200000002</v>
      </c>
      <c r="E38" s="275">
        <f>'Participant D - O'!E26</f>
        <v>509.30117799999999</v>
      </c>
      <c r="F38" s="276">
        <f>'Participant D - O'!E27</f>
        <v>510.79159499999997</v>
      </c>
      <c r="G38" s="277">
        <f>'Participant D - O'!E28</f>
        <v>519.99352999999996</v>
      </c>
      <c r="H38" s="278">
        <f>'Participant D - O'!E44</f>
        <v>494.93179300000003</v>
      </c>
      <c r="I38" s="269">
        <f>'Participant D - O'!E45</f>
        <v>494.14993299999998</v>
      </c>
      <c r="J38" s="279">
        <f>'Participant D - O'!E46</f>
        <v>503.17941300000001</v>
      </c>
      <c r="K38" s="275">
        <f>'Participant D - O'!E62</f>
        <v>480.62246699999997</v>
      </c>
      <c r="L38" s="276">
        <f>'Participant D - O'!E63</f>
        <v>478.36517300000003</v>
      </c>
      <c r="M38" s="277">
        <f>'Participant D - O'!E64</f>
        <v>487.74789399999997</v>
      </c>
      <c r="N38" s="278">
        <f>'Participant D - O'!E80</f>
        <v>472.85342400000002</v>
      </c>
      <c r="O38" s="269">
        <f>'Participant D - O'!E81</f>
        <v>471.578033</v>
      </c>
      <c r="P38" s="279">
        <f>'Participant D - O'!E82</f>
        <v>479.20266700000002</v>
      </c>
      <c r="Q38" s="275">
        <f>'Participant D - O'!E98</f>
        <v>466.40737899999999</v>
      </c>
      <c r="R38" s="276">
        <f>'Participant D - O'!E99</f>
        <v>462.109283</v>
      </c>
      <c r="S38" s="277">
        <f>'Participant D - O'!E100</f>
        <v>463.23443600000002</v>
      </c>
      <c r="T38" s="278">
        <f>'Participant D - O'!E116</f>
        <v>445.25427200000001</v>
      </c>
      <c r="U38" s="269">
        <f>'Participant D - O'!E117</f>
        <v>447.05255099999999</v>
      </c>
      <c r="V38" s="279">
        <f>'Participant D - O'!E118</f>
        <v>442.10925300000002</v>
      </c>
      <c r="W38" s="275">
        <f>'Participant D - O'!E134</f>
        <v>418.89773600000001</v>
      </c>
      <c r="X38" s="276">
        <f>'Participant D - O'!E135</f>
        <v>419.28247099999999</v>
      </c>
      <c r="Y38" s="277">
        <f>'Participant D - O'!E136</f>
        <v>412.30694599999998</v>
      </c>
      <c r="Z38" s="278">
        <f>'Participant D - O'!E152</f>
        <v>374.27423099999999</v>
      </c>
      <c r="AA38" s="269">
        <f>'Participant D - O'!E153</f>
        <v>370.5224</v>
      </c>
      <c r="AB38" s="279">
        <f>'Participant D - O'!E154</f>
        <v>361.95855699999998</v>
      </c>
      <c r="AC38" s="275">
        <f>'Participant D - O'!E170</f>
        <v>283.26181000000003</v>
      </c>
      <c r="AD38" s="276">
        <f>'Participant D - O'!E171</f>
        <v>272.78613300000001</v>
      </c>
      <c r="AE38" s="277">
        <f>'Participant D - O'!E172</f>
        <v>267.32614100000001</v>
      </c>
    </row>
    <row r="39" spans="1:31" x14ac:dyDescent="0.25">
      <c r="A39" t="s">
        <v>68</v>
      </c>
      <c r="B39" s="278">
        <f>'Participant E (TR) - O'!E8</f>
        <v>271.093842</v>
      </c>
      <c r="C39" s="269">
        <f>'Participant E (TR) - O'!E9</f>
        <v>273.64501999999999</v>
      </c>
      <c r="D39" s="279">
        <f>'Participant E (TR) - O'!E10</f>
        <v>267.11923200000001</v>
      </c>
      <c r="E39" s="275">
        <f>'Participant E (TR) - O'!E26</f>
        <v>275.283997</v>
      </c>
      <c r="F39" s="276">
        <f>'Participant E (TR) - O'!E27</f>
        <v>276.57464599999997</v>
      </c>
      <c r="G39" s="277">
        <f>'Participant E (TR) - O'!E28</f>
        <v>269.70950299999998</v>
      </c>
      <c r="H39" s="278">
        <f>'Participant E (TR) - O'!E44</f>
        <v>268.08251999999999</v>
      </c>
      <c r="I39" s="269">
        <f>'Participant E (TR) - O'!E45</f>
        <v>271.19924900000001</v>
      </c>
      <c r="J39" s="279">
        <f>'Participant E (TR) - O'!E46</f>
        <v>265.641144</v>
      </c>
      <c r="K39" s="275">
        <f>'Participant E (TR) - O'!E62</f>
        <v>253.91651899999999</v>
      </c>
      <c r="L39" s="276">
        <f>'Participant E (TR) - O'!E63</f>
        <v>257.18481400000002</v>
      </c>
      <c r="M39" s="277">
        <f>'Participant E (TR) - O'!E64</f>
        <v>255.38476600000001</v>
      </c>
      <c r="N39" s="278">
        <f>'Participant E (TR) - O'!E80</f>
        <v>235.27702300000001</v>
      </c>
      <c r="O39" s="269">
        <f>'Participant E (TR) - O'!E81</f>
        <v>238.72006200000001</v>
      </c>
      <c r="P39" s="279">
        <f>'Participant E (TR) - O'!E82</f>
        <v>236.39390599999999</v>
      </c>
      <c r="Q39" s="275">
        <f>'Participant E (TR) - O'!E98</f>
        <v>219.63046299999999</v>
      </c>
      <c r="R39" s="276">
        <f>'Participant E (TR) - O'!E99</f>
        <v>221.21185299999999</v>
      </c>
      <c r="S39" s="277">
        <f>'Participant E (TR) - O'!E100</f>
        <v>218.529526</v>
      </c>
      <c r="T39" s="278">
        <f>'Participant E (TR) - O'!E116</f>
        <v>206.89541600000001</v>
      </c>
      <c r="U39" s="269">
        <f>'Participant E (TR) - O'!E117</f>
        <v>206.785416</v>
      </c>
      <c r="V39" s="279">
        <f>'Participant E (TR) - O'!E118</f>
        <v>204.18240399999999</v>
      </c>
      <c r="W39" s="275">
        <f>'Participant E (TR) - O'!E134</f>
        <v>195.74739099999999</v>
      </c>
      <c r="X39" s="276">
        <f>'Participant E (TR) - O'!E135</f>
        <v>194.84483299999999</v>
      </c>
      <c r="Y39" s="277">
        <f>'Participant E (TR) - O'!E136</f>
        <v>191.09715299999999</v>
      </c>
      <c r="Z39" s="278">
        <f>'Participant E (TR) - O'!E152</f>
        <v>176.04791299999999</v>
      </c>
      <c r="AA39" s="269">
        <f>'Participant E (TR) - O'!E153</f>
        <v>175.84046900000001</v>
      </c>
      <c r="AB39" s="279">
        <f>'Participant E (TR) - O'!E154</f>
        <v>170.82392899999999</v>
      </c>
      <c r="AC39" s="275">
        <f>'Participant E (TR) - O'!E170</f>
        <v>139.651871</v>
      </c>
      <c r="AD39" s="276">
        <f>'Participant E (TR) - O'!E171</f>
        <v>137.09411600000001</v>
      </c>
      <c r="AE39" s="277">
        <f>'Participant E (TR) - O'!E172</f>
        <v>141.94068899999999</v>
      </c>
    </row>
    <row r="40" spans="1:31" x14ac:dyDescent="0.25">
      <c r="A40" t="s">
        <v>67</v>
      </c>
      <c r="B40" s="278">
        <f>'Participant E (TH) - O'!E8</f>
        <v>369.841949</v>
      </c>
      <c r="C40" s="269">
        <f>'Participant E (TH) - O'!E9</f>
        <v>367.89776599999999</v>
      </c>
      <c r="D40" s="279">
        <f>'Participant E (TH) - O'!E10</f>
        <v>369.18103000000002</v>
      </c>
      <c r="E40" s="275">
        <f>'Participant E (TH) - O'!E26</f>
        <v>353.27453600000001</v>
      </c>
      <c r="F40" s="276">
        <f>'Participant E (TH) - O'!E27</f>
        <v>351.01138300000002</v>
      </c>
      <c r="G40" s="277">
        <f>'Participant E (TH) - O'!E28</f>
        <v>351.82232699999997</v>
      </c>
      <c r="H40" s="278">
        <f>'Participant E (TH) - O'!E44</f>
        <v>331.75924700000002</v>
      </c>
      <c r="I40" s="269">
        <f>'Participant E (TH) - O'!E45</f>
        <v>331.56420900000001</v>
      </c>
      <c r="J40" s="279">
        <f>'Participant E (TH) - O'!E46</f>
        <v>331.93530299999998</v>
      </c>
      <c r="K40" s="275">
        <f>'Participant E (TH) - O'!E62</f>
        <v>313.96328699999998</v>
      </c>
      <c r="L40" s="276">
        <f>'Participant E (TH) - O'!E63</f>
        <v>314.04083300000002</v>
      </c>
      <c r="M40" s="277">
        <f>'Participant E (TH) - O'!E64</f>
        <v>315.52941900000002</v>
      </c>
      <c r="N40" s="278">
        <f>'Participant E (TH) - O'!E80</f>
        <v>299.72491500000001</v>
      </c>
      <c r="O40" s="269">
        <f>'Participant E (TH) - O'!E81</f>
        <v>300.120789</v>
      </c>
      <c r="P40" s="279">
        <f>'Participant E (TH) - O'!E82</f>
        <v>301.08837899999997</v>
      </c>
      <c r="Q40" s="275">
        <f>'Participant E (TH) - O'!E98</f>
        <v>287.91436800000002</v>
      </c>
      <c r="R40" s="276">
        <f>'Participant E (TH) - O'!E99</f>
        <v>288.42465199999998</v>
      </c>
      <c r="S40" s="277">
        <f>'Participant E (TH) - O'!E100</f>
        <v>288.10076900000001</v>
      </c>
      <c r="T40" s="278">
        <f>'Participant E (TH) - O'!E116</f>
        <v>281.49795499999999</v>
      </c>
      <c r="U40" s="269">
        <f>'Participant E (TH) - O'!E117</f>
        <v>281.98843399999998</v>
      </c>
      <c r="V40" s="279">
        <f>'Participant E (TH) - O'!E118</f>
        <v>281.370789</v>
      </c>
      <c r="W40" s="275">
        <f>'Participant E (TH) - O'!E134</f>
        <v>265.33651700000001</v>
      </c>
      <c r="X40" s="276">
        <f>'Participant E (TH) - O'!E135</f>
        <v>266.13507099999998</v>
      </c>
      <c r="Y40" s="277">
        <f>'Participant E (TH) - O'!E136</f>
        <v>265.42865</v>
      </c>
      <c r="Z40" s="278">
        <f>'Participant E (TH) - O'!E152</f>
        <v>230.21537799999999</v>
      </c>
      <c r="AA40" s="269">
        <f>'Participant E (TH) - O'!E153</f>
        <v>230.300827</v>
      </c>
      <c r="AB40" s="279">
        <f>'Participant E (TH) - O'!E154</f>
        <v>230.53701799999999</v>
      </c>
      <c r="AC40" s="275">
        <f>'Participant E (TH) - O'!E170</f>
        <v>162.91127</v>
      </c>
      <c r="AD40" s="276">
        <f>'Participant E (TH) - O'!E171</f>
        <v>163.064438</v>
      </c>
      <c r="AE40" s="277">
        <f>'Participant E (TH) - O'!E172</f>
        <v>161.32806400000001</v>
      </c>
    </row>
    <row r="41" spans="1:31" x14ac:dyDescent="0.25">
      <c r="A41" t="s">
        <v>69</v>
      </c>
      <c r="B41" s="278">
        <f>'Participant E (TF1) - O'!E8</f>
        <v>518.41839600000003</v>
      </c>
      <c r="C41" s="269">
        <f>'Participant E (TF1) - O'!E9</f>
        <v>522.55499299999997</v>
      </c>
      <c r="D41" s="279">
        <f>'Participant E (TF1) - O'!E10</f>
        <v>511.937073</v>
      </c>
      <c r="E41" s="275">
        <f>'Participant E (TF1) - O'!E26</f>
        <v>495.90466300000003</v>
      </c>
      <c r="F41" s="276">
        <f>'Participant E (TF1) - O'!E27</f>
        <v>493.31878699999999</v>
      </c>
      <c r="G41" s="277">
        <f>'Participant E (TF1) - O'!E28</f>
        <v>487.59567299999998</v>
      </c>
      <c r="H41" s="278">
        <f>'Participant E (TF1) - O'!E44</f>
        <v>473.16763300000002</v>
      </c>
      <c r="I41" s="269">
        <f>'Participant E (TF1) - O'!E45</f>
        <v>468.65527300000002</v>
      </c>
      <c r="J41" s="279">
        <f>'Participant E (TF1) - O'!E46</f>
        <v>465.83972199999999</v>
      </c>
      <c r="K41" s="275">
        <f>'Participant E (TF1) - O'!E62</f>
        <v>447.296021</v>
      </c>
      <c r="L41" s="276">
        <f>'Participant E (TF1) - O'!E63</f>
        <v>441.35910000000001</v>
      </c>
      <c r="M41" s="277">
        <f>'Participant E (TF1) - O'!E64</f>
        <v>441.71752900000001</v>
      </c>
      <c r="N41" s="278">
        <f>'Participant E (TF1) - O'!E80</f>
        <v>416.95394900000002</v>
      </c>
      <c r="O41" s="269">
        <f>'Participant E (TF1) - O'!E81</f>
        <v>409.83822600000002</v>
      </c>
      <c r="P41" s="279">
        <f>'Participant E (TF1) - O'!E82</f>
        <v>411.37970000000001</v>
      </c>
      <c r="Q41" s="275">
        <f>'Participant E (TF1) - O'!E98</f>
        <v>385.93160999999998</v>
      </c>
      <c r="R41" s="276">
        <f>'Participant E (TF1) - O'!E99</f>
        <v>378.04165599999999</v>
      </c>
      <c r="S41" s="277">
        <f>'Participant E (TF1) - O'!E100</f>
        <v>382.162689</v>
      </c>
      <c r="T41" s="278">
        <f>'Participant E (TF1) - O'!E116</f>
        <v>350.77514600000001</v>
      </c>
      <c r="U41" s="269">
        <f>'Participant E (TF1) - O'!E117</f>
        <v>347.22293100000002</v>
      </c>
      <c r="V41" s="279">
        <f>'Participant E (TF1) - O'!E118</f>
        <v>347.92892499999999</v>
      </c>
      <c r="W41" s="275">
        <f>'Participant E (TF1) - O'!E134</f>
        <v>301.244843</v>
      </c>
      <c r="X41" s="276">
        <f>'Participant E (TF1) - O'!E135</f>
        <v>300.50418100000002</v>
      </c>
      <c r="Y41" s="277">
        <f>'Participant E (TF1) - O'!E136</f>
        <v>296.95941199999999</v>
      </c>
      <c r="Z41" s="278">
        <f>'Participant E (TF1) - O'!E152</f>
        <v>242.10157799999999</v>
      </c>
      <c r="AA41" s="269">
        <f>'Participant E (TF1) - O'!E153</f>
        <v>245.26220699999999</v>
      </c>
      <c r="AB41" s="279">
        <f>'Participant E (TF1) - O'!E154</f>
        <v>234.765411</v>
      </c>
      <c r="AC41" s="275">
        <f>'Participant E (TF1) - O'!E170</f>
        <v>156.616028</v>
      </c>
      <c r="AD41" s="276">
        <f>'Participant E (TF1) - O'!E171</f>
        <v>167.087402</v>
      </c>
      <c r="AE41" s="277">
        <f>'Participant E (TF1) - O'!E172</f>
        <v>136.55320699999999</v>
      </c>
    </row>
    <row r="42" spans="1:31" x14ac:dyDescent="0.25">
      <c r="A42" t="s">
        <v>70</v>
      </c>
      <c r="B42" s="278">
        <f>'Participant E (TF2) - O'!E8</f>
        <v>538.36767599999996</v>
      </c>
      <c r="C42" s="269">
        <f>'Participant E (TF2) - O'!E9</f>
        <v>537.69793700000002</v>
      </c>
      <c r="D42" s="279">
        <f>'Participant E (TF2) - O'!E10</f>
        <v>538.33727999999996</v>
      </c>
      <c r="E42" s="275">
        <f>'Participant E (TF2) - O'!E26</f>
        <v>514.97406000000001</v>
      </c>
      <c r="F42" s="276">
        <f>'Participant E (TF2) - O'!E27</f>
        <v>514.89312700000005</v>
      </c>
      <c r="G42" s="277">
        <f>'Participant E (TF2) - O'!E28</f>
        <v>518.51342799999998</v>
      </c>
      <c r="H42" s="278">
        <f>'Participant E (TF2) - O'!E44</f>
        <v>490.65747099999999</v>
      </c>
      <c r="I42" s="269">
        <f>'Participant E (TF2) - O'!E45</f>
        <v>491.48620599999998</v>
      </c>
      <c r="J42" s="279">
        <f>'Participant E (TF2) - O'!E46</f>
        <v>495.583099</v>
      </c>
      <c r="K42" s="275">
        <f>'Participant E (TF2) - O'!E62</f>
        <v>469.587738</v>
      </c>
      <c r="L42" s="276">
        <f>'Participant E (TF2) - O'!E63</f>
        <v>470.53280599999999</v>
      </c>
      <c r="M42" s="277">
        <f>'Participant E (TF2) - O'!E64</f>
        <v>472.83380099999999</v>
      </c>
      <c r="N42" s="278">
        <f>'Participant E (TF2) - O'!E80</f>
        <v>444.20297199999999</v>
      </c>
      <c r="O42" s="269">
        <f>'Participant E (TF2) - O'!E81</f>
        <v>442.83105499999999</v>
      </c>
      <c r="P42" s="279">
        <f>'Participant E (TF2) - O'!E82</f>
        <v>446.58505200000002</v>
      </c>
      <c r="Q42" s="275">
        <f>'Participant E (TF2) - O'!E98</f>
        <v>414.35320999999999</v>
      </c>
      <c r="R42" s="276">
        <f>'Participant E (TF2) - O'!E99</f>
        <v>412.604828</v>
      </c>
      <c r="S42" s="277">
        <f>'Participant E (TF2) - O'!E100</f>
        <v>415.032715</v>
      </c>
      <c r="T42" s="278">
        <f>'Participant E (TF2) - O'!E116</f>
        <v>382.279968</v>
      </c>
      <c r="U42" s="269">
        <f>'Participant E (TF2) - O'!E117</f>
        <v>381.183716</v>
      </c>
      <c r="V42" s="279">
        <f>'Participant E (TF2) - O'!E118</f>
        <v>382.38781699999998</v>
      </c>
      <c r="W42" s="275">
        <f>'Participant E (TF2) - O'!E134</f>
        <v>345.45684799999998</v>
      </c>
      <c r="X42" s="276">
        <f>'Participant E (TF2) - O'!E135</f>
        <v>343.25735500000002</v>
      </c>
      <c r="Y42" s="277">
        <f>'Participant E (TF2) - O'!E136</f>
        <v>347.33609000000001</v>
      </c>
      <c r="Z42" s="278">
        <f>'Participant E (TF2) - O'!E152</f>
        <v>293.16336100000001</v>
      </c>
      <c r="AA42" s="269">
        <f>'Participant E (TF2) - O'!E153</f>
        <v>292.07931500000001</v>
      </c>
      <c r="AB42" s="279">
        <f>'Participant E (TF2) - O'!E154</f>
        <v>292.093414</v>
      </c>
      <c r="AC42" s="275">
        <f>'Participant E (TF2) - O'!E170</f>
        <v>213.080566</v>
      </c>
      <c r="AD42" s="276">
        <f>'Participant E (TF2) - O'!E171</f>
        <v>211.13537600000001</v>
      </c>
      <c r="AE42" s="277">
        <f>'Participant E (TF2) - O'!E172</f>
        <v>213.33299299999999</v>
      </c>
    </row>
    <row r="43" spans="1:31" x14ac:dyDescent="0.25">
      <c r="A43" t="s">
        <v>66</v>
      </c>
      <c r="B43" s="278">
        <f>'Participant F - O'!E8</f>
        <v>344.07607999999999</v>
      </c>
      <c r="C43" s="269">
        <f>'Participant F - O'!E9</f>
        <v>343.59347500000001</v>
      </c>
      <c r="D43" s="279">
        <f>'Participant F - O'!E10</f>
        <v>341.66687000000002</v>
      </c>
      <c r="E43" s="275">
        <f>'Participant F - O'!E26</f>
        <v>343.56271400000003</v>
      </c>
      <c r="F43" s="276">
        <f>'Participant F - O'!E27</f>
        <v>343.76068099999998</v>
      </c>
      <c r="G43" s="277">
        <f>'Participant F - O'!E28</f>
        <v>341.31497200000001</v>
      </c>
      <c r="H43" s="278">
        <f>'Participant F - O'!E44</f>
        <v>332.19311499999998</v>
      </c>
      <c r="I43" s="269">
        <f>'Participant F - O'!E45</f>
        <v>331.700806</v>
      </c>
      <c r="J43" s="279">
        <f>'Participant F - O'!E46</f>
        <v>330.93411300000002</v>
      </c>
      <c r="K43" s="275">
        <f>'Participant F - O'!E62</f>
        <v>315.04968300000002</v>
      </c>
      <c r="L43" s="276">
        <f>'Participant F - O'!E63</f>
        <v>313.46844499999997</v>
      </c>
      <c r="M43" s="277">
        <f>'Participant F - O'!E64</f>
        <v>316.85348499999998</v>
      </c>
      <c r="N43" s="278">
        <f>'Participant F - O'!E80</f>
        <v>292.58764600000001</v>
      </c>
      <c r="O43" s="269">
        <f>'Participant F - O'!E81</f>
        <v>290.24941999999999</v>
      </c>
      <c r="P43" s="279">
        <f>'Participant F - O'!E82</f>
        <v>293.78939800000001</v>
      </c>
      <c r="Q43" s="275">
        <f>'Participant F - O'!E98</f>
        <v>275.96618699999999</v>
      </c>
      <c r="R43" s="276">
        <f>'Participant F - O'!E99</f>
        <v>274.09213299999999</v>
      </c>
      <c r="S43" s="277">
        <f>'Participant F - O'!E100</f>
        <v>281.38980099999998</v>
      </c>
      <c r="T43" s="278">
        <f>'Participant F - O'!E116</f>
        <v>265.86459400000001</v>
      </c>
      <c r="U43" s="269">
        <f>'Participant F - O'!E117</f>
        <v>263.85244799999998</v>
      </c>
      <c r="V43" s="279">
        <f>'Participant F - O'!E118</f>
        <v>271.37914999999998</v>
      </c>
      <c r="W43" s="275">
        <f>'Participant F - O'!E134</f>
        <v>256.21719400000001</v>
      </c>
      <c r="X43" s="276">
        <f>'Participant F - O'!E135</f>
        <v>255.97747799999999</v>
      </c>
      <c r="Y43" s="277">
        <f>'Participant F - O'!E136</f>
        <v>263.48397799999998</v>
      </c>
      <c r="Z43" s="278">
        <f>'Participant F - O'!E152</f>
        <v>235.92872600000001</v>
      </c>
      <c r="AA43" s="269">
        <f>'Participant F - O'!E153</f>
        <v>235.28175400000001</v>
      </c>
      <c r="AB43" s="279">
        <f>'Participant F - O'!E154</f>
        <v>243.42804000000001</v>
      </c>
      <c r="AC43" s="275">
        <f>'Participant F - O'!E170</f>
        <v>186.023178</v>
      </c>
      <c r="AD43" s="276">
        <f>'Participant F - O'!E171</f>
        <v>186.83673099999999</v>
      </c>
      <c r="AE43" s="277">
        <f>'Participant F - O'!E172</f>
        <v>196.514557</v>
      </c>
    </row>
    <row r="44" spans="1:31" x14ac:dyDescent="0.25">
      <c r="A44" t="s">
        <v>71</v>
      </c>
      <c r="B44" s="278">
        <f>'Participant G - O'!E8</f>
        <v>383.717468</v>
      </c>
      <c r="C44" s="269">
        <f>'Participant G - O'!E9</f>
        <v>404.37051400000001</v>
      </c>
      <c r="D44" s="279">
        <f>'Participant G - O'!E10</f>
        <v>392.783661</v>
      </c>
      <c r="E44" s="275">
        <f>'Participant G - O'!E26</f>
        <v>370.92929099999998</v>
      </c>
      <c r="F44" s="276">
        <f>'Participant G - O'!E27</f>
        <v>383.06005900000002</v>
      </c>
      <c r="G44" s="277">
        <f>'Participant G - O'!E28</f>
        <v>382.74529999999999</v>
      </c>
      <c r="H44" s="278">
        <f>'Participant G - O'!E44</f>
        <v>332.588593</v>
      </c>
      <c r="I44" s="269">
        <f>'Participant G - O'!E45</f>
        <v>356.07308999999998</v>
      </c>
      <c r="J44" s="279">
        <f>'Participant G - O'!E46</f>
        <v>353.819794</v>
      </c>
      <c r="K44" s="275">
        <f>'Participant G - O'!E62</f>
        <v>327.65841699999999</v>
      </c>
      <c r="L44" s="276">
        <f>'Participant G - O'!E63</f>
        <v>348.58325200000002</v>
      </c>
      <c r="M44" s="277">
        <f>'Participant G - O'!E64</f>
        <v>336.20410199999998</v>
      </c>
      <c r="N44" s="278">
        <f>'Participant G - O'!E80</f>
        <v>318.67858899999999</v>
      </c>
      <c r="O44" s="269">
        <f>'Participant G - O'!E81</f>
        <v>342.88180499999999</v>
      </c>
      <c r="P44" s="279">
        <f>'Participant G - O'!E82</f>
        <v>336.47076399999997</v>
      </c>
      <c r="Q44" s="275">
        <f>'Participant G - O'!E98</f>
        <v>315.37640399999998</v>
      </c>
      <c r="R44" s="276">
        <f>'Participant G - O'!E99</f>
        <v>340.89859000000001</v>
      </c>
      <c r="S44" s="277">
        <f>'Participant G - O'!E100</f>
        <v>329.96069299999999</v>
      </c>
      <c r="T44" s="278">
        <f>'Participant G - O'!E116</f>
        <v>315.85812399999998</v>
      </c>
      <c r="U44" s="269">
        <f>'Participant G - O'!E117</f>
        <v>331.37115499999999</v>
      </c>
      <c r="V44" s="279">
        <f>'Participant G - O'!E118</f>
        <v>323.27877799999999</v>
      </c>
      <c r="W44" s="275">
        <f>'Participant G - O'!E134</f>
        <v>293.725525</v>
      </c>
      <c r="X44" s="276">
        <f>'Participant G - O'!E135</f>
        <v>314.04965199999998</v>
      </c>
      <c r="Y44" s="277">
        <f>'Participant G - O'!E136</f>
        <v>298.85644500000001</v>
      </c>
      <c r="Z44" s="278">
        <f>'Participant G - O'!E152</f>
        <v>271.49438500000002</v>
      </c>
      <c r="AA44" s="269">
        <f>'Participant G - O'!E153</f>
        <v>286.84402499999999</v>
      </c>
      <c r="AB44" s="279">
        <f>'Participant G - O'!E154</f>
        <v>276.60510299999999</v>
      </c>
      <c r="AC44" s="275">
        <f>'Participant G - O'!E170</f>
        <v>202.667801</v>
      </c>
      <c r="AD44" s="276">
        <f>'Participant G - O'!E171</f>
        <v>227.65373199999999</v>
      </c>
      <c r="AE44" s="277">
        <f>'Participant G - O'!E172</f>
        <v>207.95689400000001</v>
      </c>
    </row>
    <row r="46" spans="1:31" x14ac:dyDescent="0.25">
      <c r="A46" t="s">
        <v>82</v>
      </c>
    </row>
    <row r="48" spans="1:31" x14ac:dyDescent="0.25">
      <c r="A48" t="s">
        <v>53</v>
      </c>
      <c r="B48" s="305">
        <v>0</v>
      </c>
      <c r="C48" s="306"/>
      <c r="D48" s="307"/>
      <c r="E48" s="308">
        <v>0.1</v>
      </c>
      <c r="F48" s="293"/>
      <c r="G48" s="293"/>
      <c r="H48" s="305">
        <v>0.2</v>
      </c>
      <c r="I48" s="306"/>
      <c r="J48" s="307"/>
      <c r="K48" s="305">
        <v>0.3</v>
      </c>
      <c r="L48" s="306"/>
      <c r="M48" s="307"/>
      <c r="N48" s="308">
        <v>0.4</v>
      </c>
      <c r="O48" s="293"/>
      <c r="P48" s="293"/>
      <c r="Q48" s="305">
        <v>0.5</v>
      </c>
      <c r="R48" s="306"/>
      <c r="S48" s="307"/>
      <c r="T48" s="308">
        <v>0.6</v>
      </c>
      <c r="U48" s="293"/>
      <c r="V48" s="293"/>
      <c r="W48" s="305">
        <v>0.7</v>
      </c>
      <c r="X48" s="306"/>
      <c r="Y48" s="307"/>
      <c r="Z48" s="308">
        <v>0.8</v>
      </c>
      <c r="AA48" s="293"/>
      <c r="AB48" s="293"/>
      <c r="AC48" s="305">
        <v>0.9</v>
      </c>
      <c r="AD48" s="306"/>
      <c r="AE48" s="306"/>
    </row>
    <row r="49" spans="1:31" x14ac:dyDescent="0.25">
      <c r="A49" s="201"/>
      <c r="B49" s="203">
        <v>1</v>
      </c>
      <c r="C49" s="202">
        <v>2</v>
      </c>
      <c r="D49" s="204">
        <v>3</v>
      </c>
      <c r="E49" s="202">
        <v>1</v>
      </c>
      <c r="F49" s="202">
        <v>2</v>
      </c>
      <c r="G49" s="202">
        <v>3</v>
      </c>
      <c r="H49" s="203">
        <v>1</v>
      </c>
      <c r="I49" s="202">
        <v>2</v>
      </c>
      <c r="J49" s="204">
        <v>3</v>
      </c>
      <c r="K49" s="203">
        <v>1</v>
      </c>
      <c r="L49" s="202">
        <v>2</v>
      </c>
      <c r="M49" s="204">
        <v>3</v>
      </c>
      <c r="N49" s="202">
        <v>1</v>
      </c>
      <c r="O49" s="202">
        <v>2</v>
      </c>
      <c r="P49" s="202">
        <v>3</v>
      </c>
      <c r="Q49" s="203">
        <v>1</v>
      </c>
      <c r="R49" s="202">
        <v>2</v>
      </c>
      <c r="S49" s="204">
        <v>3</v>
      </c>
      <c r="T49" s="202">
        <v>1</v>
      </c>
      <c r="U49" s="202">
        <v>2</v>
      </c>
      <c r="V49" s="202">
        <v>3</v>
      </c>
      <c r="W49" s="203">
        <v>1</v>
      </c>
      <c r="X49" s="202">
        <v>2</v>
      </c>
      <c r="Y49" s="204">
        <v>3</v>
      </c>
      <c r="Z49" s="202">
        <v>1</v>
      </c>
      <c r="AA49" s="202">
        <v>2</v>
      </c>
      <c r="AB49" s="202">
        <v>3</v>
      </c>
      <c r="AC49" s="203">
        <v>1</v>
      </c>
      <c r="AD49" s="202">
        <v>2</v>
      </c>
      <c r="AE49" s="202">
        <v>3</v>
      </c>
    </row>
    <row r="50" spans="1:31" x14ac:dyDescent="0.25">
      <c r="A50" t="s">
        <v>62</v>
      </c>
      <c r="B50" s="272">
        <f>'Participant A - O'!E11</f>
        <v>551.244507</v>
      </c>
      <c r="C50" s="273">
        <f>'Participant A - O'!E12</f>
        <v>551.35516399999995</v>
      </c>
      <c r="D50" s="274">
        <f>'Participant A - O'!E13</f>
        <v>559.57074</v>
      </c>
      <c r="E50" s="275">
        <f>'Participant A - O'!E29</f>
        <v>517.32855199999995</v>
      </c>
      <c r="F50" s="276">
        <f>'Participant A - O'!E30</f>
        <v>521.51342799999998</v>
      </c>
      <c r="G50" s="277">
        <f>'Participant A - O'!E31</f>
        <v>535.55273399999999</v>
      </c>
      <c r="H50" s="272">
        <f>'Participant A - O'!E47</f>
        <v>515.81066899999996</v>
      </c>
      <c r="I50" s="273">
        <f>'Participant A - O'!E48</f>
        <v>508.75060999999999</v>
      </c>
      <c r="J50" s="274">
        <f>'Participant A - O'!E49</f>
        <v>521.04351799999995</v>
      </c>
      <c r="K50" s="275">
        <f>'Participant A - O'!E65</f>
        <v>503.634613</v>
      </c>
      <c r="L50" s="276">
        <f>'Participant A - O'!E66</f>
        <v>487.16708399999999</v>
      </c>
      <c r="M50" s="277">
        <f>'Participant A - O'!E67</f>
        <v>496.42416400000002</v>
      </c>
      <c r="N50" s="272">
        <f>'Participant A - O'!E83</f>
        <v>473.58987400000001</v>
      </c>
      <c r="O50" s="273">
        <f>'Participant A - O'!E84</f>
        <v>462.231201</v>
      </c>
      <c r="P50" s="274">
        <f>'Participant A - O'!E85</f>
        <v>491.842804</v>
      </c>
      <c r="Q50" s="275">
        <f>'Participant A - O'!E101</f>
        <v>480.94476300000002</v>
      </c>
      <c r="R50" s="276">
        <f>'Participant A - O'!E102</f>
        <v>441.67147799999998</v>
      </c>
      <c r="S50" s="277">
        <f>'Participant A - O'!E103</f>
        <v>451.985748</v>
      </c>
      <c r="T50" s="272">
        <f>'Participant A - O'!E119</f>
        <v>421.58752399999997</v>
      </c>
      <c r="U50" s="273">
        <f>'Participant A - O'!E120</f>
        <v>400.316101</v>
      </c>
      <c r="V50" s="274">
        <f>'Participant A - O'!E121</f>
        <v>420.699005</v>
      </c>
      <c r="W50" s="275">
        <f>'Participant A - O'!E137</f>
        <v>401.18469199999998</v>
      </c>
      <c r="X50" s="276">
        <f>'Participant A - O'!E138</f>
        <v>368.90167200000002</v>
      </c>
      <c r="Y50" s="277">
        <f>'Participant A - O'!E139</f>
        <v>394.40213</v>
      </c>
      <c r="Z50" s="272">
        <f>'Participant A - O'!E155</f>
        <v>356.58599900000002</v>
      </c>
      <c r="AA50" s="273">
        <f>'Participant A - O'!E156</f>
        <v>336.61962899999997</v>
      </c>
      <c r="AB50" s="274">
        <f>'Participant A - O'!E157</f>
        <v>362.60290500000002</v>
      </c>
      <c r="AC50" s="275">
        <f>'Participant A - O'!E173</f>
        <v>271.68633999999997</v>
      </c>
      <c r="AD50" s="276">
        <f>'Participant A - O'!E174</f>
        <v>268.24569700000001</v>
      </c>
      <c r="AE50" s="277">
        <f>'Participant A - O'!E175</f>
        <v>290.90048200000001</v>
      </c>
    </row>
    <row r="51" spans="1:31" x14ac:dyDescent="0.25">
      <c r="A51" t="s">
        <v>63</v>
      </c>
      <c r="B51" s="278">
        <f>'Participant B - O'!E11</f>
        <v>357.75765999999999</v>
      </c>
      <c r="C51" s="269">
        <f>'Participant B - O'!E12</f>
        <v>362.59689300000002</v>
      </c>
      <c r="D51" s="279">
        <f>'Participant B - O'!E13</f>
        <v>360.535034</v>
      </c>
      <c r="E51" s="275">
        <f>'Participant B - O'!E29</f>
        <v>346.39798000000002</v>
      </c>
      <c r="F51" s="276">
        <f>'Participant B - O'!E30</f>
        <v>350.11593599999998</v>
      </c>
      <c r="G51" s="277">
        <f>'Participant B - O'!E31</f>
        <v>348.58019999999999</v>
      </c>
      <c r="H51" s="278">
        <f>'Participant B - O'!E47</f>
        <v>332.36502100000001</v>
      </c>
      <c r="I51" s="269">
        <f>'Participant B - O'!E48</f>
        <v>337.91244499999999</v>
      </c>
      <c r="J51" s="279">
        <f>'Participant B - O'!E49</f>
        <v>334.44836400000003</v>
      </c>
      <c r="K51" s="275">
        <f>'Participant B - O'!E65</f>
        <v>311.88903800000003</v>
      </c>
      <c r="L51" s="276">
        <f>'Participant B - O'!E66</f>
        <v>314.84371900000002</v>
      </c>
      <c r="M51" s="277">
        <f>'Participant B - O'!E67</f>
        <v>313.65802000000002</v>
      </c>
      <c r="N51" s="278">
        <f>'Participant B - O'!E83</f>
        <v>295.10214200000001</v>
      </c>
      <c r="O51" s="269">
        <f>'Participant B - O'!E84</f>
        <v>294.934845</v>
      </c>
      <c r="P51" s="279">
        <f>'Participant B - O'!E85</f>
        <v>296.248108</v>
      </c>
      <c r="Q51" s="275">
        <f>'Participant B - O'!E101</f>
        <v>289.27032500000001</v>
      </c>
      <c r="R51" s="276">
        <f>'Participant B - O'!E102</f>
        <v>287.86337300000002</v>
      </c>
      <c r="S51" s="277">
        <f>'Participant B - O'!E103</f>
        <v>290.27947999999998</v>
      </c>
      <c r="T51" s="278">
        <f>'Participant B - O'!E119</f>
        <v>278.93563799999998</v>
      </c>
      <c r="U51" s="269">
        <f>'Participant B - O'!E120</f>
        <v>277.89248700000002</v>
      </c>
      <c r="V51" s="279">
        <f>'Participant B - O'!E121</f>
        <v>279.68374599999999</v>
      </c>
      <c r="W51" s="275">
        <f>'Participant B - O'!E137</f>
        <v>262.250092</v>
      </c>
      <c r="X51" s="276">
        <f>'Participant B - O'!E138</f>
        <v>260.34903000000003</v>
      </c>
      <c r="Y51" s="277">
        <f>'Participant B - O'!E139</f>
        <v>263.56005900000002</v>
      </c>
      <c r="Z51" s="278">
        <f>'Participant B - O'!E155</f>
        <v>241.61146500000001</v>
      </c>
      <c r="AA51" s="269">
        <f>'Participant B - O'!E156</f>
        <v>236.46513400000001</v>
      </c>
      <c r="AB51" s="279">
        <f>'Participant B - O'!E157</f>
        <v>241.112122</v>
      </c>
      <c r="AC51" s="275">
        <f>'Participant B - O'!E173</f>
        <v>206.081085</v>
      </c>
      <c r="AD51" s="276">
        <f>'Participant B - O'!E174</f>
        <v>197.70242300000001</v>
      </c>
      <c r="AE51" s="277">
        <f>'Participant B - O'!E175</f>
        <v>205.160065</v>
      </c>
    </row>
    <row r="52" spans="1:31" x14ac:dyDescent="0.25">
      <c r="A52" t="s">
        <v>64</v>
      </c>
      <c r="B52" s="278">
        <f>'Participant C - O'!E11</f>
        <v>403.66473400000001</v>
      </c>
      <c r="C52" s="269">
        <f>'Participant C - O'!E12</f>
        <v>405.35900900000001</v>
      </c>
      <c r="D52" s="279" t="str">
        <f>'Participant C - O'!E13</f>
        <v>N/A</v>
      </c>
      <c r="E52" s="275">
        <f>'Participant C - O'!E29</f>
        <v>408.17895499999997</v>
      </c>
      <c r="F52" s="276">
        <f>'Participant C - O'!E30</f>
        <v>409.851654</v>
      </c>
      <c r="G52" s="277" t="str">
        <f>'Participant C - O'!E31</f>
        <v>N/A</v>
      </c>
      <c r="H52" s="278">
        <f>'Participant C - O'!E47</f>
        <v>406.65026899999998</v>
      </c>
      <c r="I52" s="269">
        <f>'Participant C - O'!E48</f>
        <v>405.00116000000003</v>
      </c>
      <c r="J52" s="279" t="str">
        <f>'Participant C - O'!E49</f>
        <v>N/A</v>
      </c>
      <c r="K52" s="275">
        <f>'Participant C - O'!E65</f>
        <v>381.474335</v>
      </c>
      <c r="L52" s="276">
        <f>'Participant C - O'!E66</f>
        <v>381.51852400000001</v>
      </c>
      <c r="M52" s="277" t="str">
        <f>'Participant C - O'!E67</f>
        <v>N/A</v>
      </c>
      <c r="N52" s="278">
        <f>'Participant C - O'!E83</f>
        <v>358.65380900000002</v>
      </c>
      <c r="O52" s="269">
        <f>'Participant C - O'!E84</f>
        <v>360.63736</v>
      </c>
      <c r="P52" s="279" t="str">
        <f>'Participant C - O'!E85</f>
        <v>N/A</v>
      </c>
      <c r="Q52" s="275">
        <f>'Participant C - O'!E101</f>
        <v>342.871216</v>
      </c>
      <c r="R52" s="276">
        <f>'Participant C - O'!E102</f>
        <v>345.10412600000001</v>
      </c>
      <c r="S52" s="277" t="str">
        <f>'Participant C - O'!E103</f>
        <v>N/A</v>
      </c>
      <c r="T52" s="278">
        <f>'Participant C - O'!E119</f>
        <v>329.30172700000003</v>
      </c>
      <c r="U52" s="269">
        <f>'Participant C - O'!E120</f>
        <v>329.71838400000001</v>
      </c>
      <c r="V52" s="279" t="str">
        <f>'Participant C - O'!E121</f>
        <v>N/A</v>
      </c>
      <c r="W52" s="275">
        <f>'Participant C - O'!E137</f>
        <v>318.88357500000001</v>
      </c>
      <c r="X52" s="276">
        <f>'Participant C - O'!E138</f>
        <v>321.20871</v>
      </c>
      <c r="Y52" s="277" t="str">
        <f>'Participant C - O'!E139</f>
        <v>N/A</v>
      </c>
      <c r="Z52" s="278">
        <f>'Participant C - O'!E155</f>
        <v>326.43786599999999</v>
      </c>
      <c r="AA52" s="269">
        <f>'Participant C - O'!E156</f>
        <v>328.15618899999998</v>
      </c>
      <c r="AB52" s="279" t="str">
        <f>'Participant C - O'!E157</f>
        <v>N/A</v>
      </c>
      <c r="AC52" s="275">
        <f>'Participant C - O'!E173</f>
        <v>280.00366200000002</v>
      </c>
      <c r="AD52" s="276">
        <f>'Participant C - O'!E174</f>
        <v>275.27654999999999</v>
      </c>
      <c r="AE52" s="277" t="str">
        <f>'Participant C - O'!E175</f>
        <v>N/A</v>
      </c>
    </row>
    <row r="53" spans="1:31" x14ac:dyDescent="0.25">
      <c r="A53" t="s">
        <v>65</v>
      </c>
      <c r="B53" s="278">
        <f>'Participant D - O'!E11</f>
        <v>537.62579300000004</v>
      </c>
      <c r="C53" s="269">
        <f>'Participant D - O'!E12</f>
        <v>522.888733</v>
      </c>
      <c r="D53" s="279">
        <f>'Participant D - O'!E13</f>
        <v>527.52533000000005</v>
      </c>
      <c r="E53" s="275">
        <f>'Participant D - O'!E29</f>
        <v>520.04113800000005</v>
      </c>
      <c r="F53" s="276">
        <f>'Participant D - O'!E30</f>
        <v>505.999908</v>
      </c>
      <c r="G53" s="277">
        <f>'Participant D - O'!E31</f>
        <v>511.10678100000001</v>
      </c>
      <c r="H53" s="278">
        <f>'Participant D - O'!E47</f>
        <v>509.13217200000003</v>
      </c>
      <c r="I53" s="269">
        <f>'Participant D - O'!E48</f>
        <v>491.56527699999998</v>
      </c>
      <c r="J53" s="279">
        <f>'Participant D - O'!E49</f>
        <v>496.86050399999999</v>
      </c>
      <c r="K53" s="275">
        <f>'Participant D - O'!E65</f>
        <v>512.18060300000002</v>
      </c>
      <c r="L53" s="276">
        <f>'Participant D - O'!E66</f>
        <v>474.25183099999998</v>
      </c>
      <c r="M53" s="277">
        <f>'Participant D - O'!E67</f>
        <v>480.839111</v>
      </c>
      <c r="N53" s="278">
        <f>'Participant D - O'!E83</f>
        <v>490.48873900000001</v>
      </c>
      <c r="O53" s="269">
        <f>'Participant D - O'!E84</f>
        <v>464.93228099999999</v>
      </c>
      <c r="P53" s="279">
        <f>'Participant D - O'!E85</f>
        <v>473.27401700000001</v>
      </c>
      <c r="Q53" s="275">
        <f>'Participant D - O'!E101</f>
        <v>470.77829000000003</v>
      </c>
      <c r="R53" s="276">
        <f>'Participant D - O'!E102</f>
        <v>454.697968</v>
      </c>
      <c r="S53" s="277">
        <f>'Participant D - O'!E103</f>
        <v>463.98034699999999</v>
      </c>
      <c r="T53" s="278">
        <f>'Participant D - O'!E119</f>
        <v>450.14129600000001</v>
      </c>
      <c r="U53" s="269">
        <f>'Participant D - O'!E120</f>
        <v>439.16137700000002</v>
      </c>
      <c r="V53" s="279">
        <f>'Participant D - O'!E121</f>
        <v>438.68914799999999</v>
      </c>
      <c r="W53" s="275">
        <f>'Participant D - O'!E137</f>
        <v>425.42739899999998</v>
      </c>
      <c r="X53" s="276">
        <f>'Participant D - O'!E138</f>
        <v>414.17898600000001</v>
      </c>
      <c r="Y53" s="277">
        <f>'Participant D - O'!E139</f>
        <v>414.83785999999998</v>
      </c>
      <c r="Z53" s="278">
        <f>'Participant D - O'!E155</f>
        <v>380.32540899999998</v>
      </c>
      <c r="AA53" s="269">
        <f>'Participant D - O'!E156</f>
        <v>372.48992900000002</v>
      </c>
      <c r="AB53" s="279">
        <f>'Participant D - O'!E157</f>
        <v>369.84780899999998</v>
      </c>
      <c r="AC53" s="275">
        <f>'Participant D - O'!E173</f>
        <v>288.14211999999998</v>
      </c>
      <c r="AD53" s="276">
        <f>'Participant D - O'!E174</f>
        <v>306.076843</v>
      </c>
      <c r="AE53" s="277">
        <f>'Participant D - O'!E175</f>
        <v>278.73284899999999</v>
      </c>
    </row>
    <row r="54" spans="1:31" x14ac:dyDescent="0.25">
      <c r="A54" t="s">
        <v>68</v>
      </c>
      <c r="B54" s="278">
        <f>'Participant E (TR) - O'!E11</f>
        <v>275.124146</v>
      </c>
      <c r="C54" s="269">
        <f>'Participant E (TR) - O'!E12</f>
        <v>274.27862499999998</v>
      </c>
      <c r="D54" s="279">
        <f>'Participant E (TR) - O'!E13</f>
        <v>279.13906900000001</v>
      </c>
      <c r="E54" s="275">
        <f>'Participant E (TR) - O'!E29</f>
        <v>278.09628300000003</v>
      </c>
      <c r="F54" s="276">
        <f>'Participant E (TR) - O'!E30</f>
        <v>277.592285</v>
      </c>
      <c r="G54" s="277">
        <f>'Participant E (TR) - O'!E31</f>
        <v>281.55938700000002</v>
      </c>
      <c r="H54" s="278">
        <f>'Participant E (TR) - O'!E47</f>
        <v>274.04632600000002</v>
      </c>
      <c r="I54" s="269">
        <f>'Participant E (TR) - O'!E48</f>
        <v>273.27066000000002</v>
      </c>
      <c r="J54" s="279">
        <f>'Participant E (TR) - O'!E49</f>
        <v>275.88180499999999</v>
      </c>
      <c r="K54" s="275">
        <f>'Participant E (TR) - O'!E65</f>
        <v>259.53662100000003</v>
      </c>
      <c r="L54" s="276">
        <f>'Participant E (TR) - O'!E66</f>
        <v>259.07873499999999</v>
      </c>
      <c r="M54" s="277">
        <f>'Participant E (TR) - O'!E67</f>
        <v>259.62652600000001</v>
      </c>
      <c r="N54" s="278">
        <f>'Participant E (TR) - O'!E83</f>
        <v>239.809372</v>
      </c>
      <c r="O54" s="269">
        <f>'Participant E (TR) - O'!E84</f>
        <v>238.768066</v>
      </c>
      <c r="P54" s="279">
        <f>'Participant E (TR) - O'!E85</f>
        <v>239.26664700000001</v>
      </c>
      <c r="Q54" s="275">
        <f>'Participant E (TR) - O'!E101</f>
        <v>223.53509500000001</v>
      </c>
      <c r="R54" s="276">
        <f>'Participant E (TR) - O'!E102</f>
        <v>221.84979200000001</v>
      </c>
      <c r="S54" s="277">
        <f>'Participant E (TR) - O'!E103</f>
        <v>223.267517</v>
      </c>
      <c r="T54" s="278">
        <f>'Participant E (TR) - O'!E119</f>
        <v>210.37970000000001</v>
      </c>
      <c r="U54" s="269">
        <f>'Participant E (TR) - O'!E120</f>
        <v>207.757721</v>
      </c>
      <c r="V54" s="279">
        <f>'Participant E (TR) - O'!E121</f>
        <v>209.36532600000001</v>
      </c>
      <c r="W54" s="275">
        <f>'Participant E (TR) - O'!E137</f>
        <v>199.04972799999999</v>
      </c>
      <c r="X54" s="276">
        <f>'Participant E (TR) - O'!E138</f>
        <v>195.905731</v>
      </c>
      <c r="Y54" s="277">
        <f>'Participant E (TR) - O'!E139</f>
        <v>197.99681100000001</v>
      </c>
      <c r="Z54" s="278">
        <f>'Participant E (TR) - O'!E155</f>
        <v>180.456467</v>
      </c>
      <c r="AA54" s="269">
        <f>'Participant E (TR) - O'!E156</f>
        <v>179.56868</v>
      </c>
      <c r="AB54" s="279">
        <f>'Participant E (TR) - O'!E157</f>
        <v>179.71246300000001</v>
      </c>
      <c r="AC54" s="275">
        <f>'Participant E (TR) - O'!E173</f>
        <v>141.37988300000001</v>
      </c>
      <c r="AD54" s="276">
        <f>'Participant E (TR) - O'!E174</f>
        <v>142.53465299999999</v>
      </c>
      <c r="AE54" s="277">
        <f>'Participant E (TR) - O'!E175</f>
        <v>143.47624200000001</v>
      </c>
    </row>
    <row r="55" spans="1:31" x14ac:dyDescent="0.25">
      <c r="A55" t="s">
        <v>67</v>
      </c>
      <c r="B55" s="278">
        <f>'Participant E (TH) - O'!E11</f>
        <v>369.73080399999998</v>
      </c>
      <c r="C55" s="269">
        <f>'Participant E (TH) - O'!E12</f>
        <v>373.51916499999999</v>
      </c>
      <c r="D55" s="279">
        <f>'Participant E (TH) - O'!E13</f>
        <v>366.64984099999998</v>
      </c>
      <c r="E55" s="275">
        <f>'Participant E (TH) - O'!E29</f>
        <v>352.597961</v>
      </c>
      <c r="F55" s="276">
        <f>'Participant E (TH) - O'!E30</f>
        <v>353.27053799999999</v>
      </c>
      <c r="G55" s="277">
        <f>'Participant E (TH) - O'!E31</f>
        <v>350.64547700000003</v>
      </c>
      <c r="H55" s="278">
        <f>'Participant E (TH) - O'!E47</f>
        <v>332.714966</v>
      </c>
      <c r="I55" s="269">
        <f>'Participant E (TH) - O'!E48</f>
        <v>331.19851699999998</v>
      </c>
      <c r="J55" s="279">
        <f>'Participant E (TH) - O'!E49</f>
        <v>330.76409899999999</v>
      </c>
      <c r="K55" s="275">
        <f>'Participant E (TH) - O'!E65</f>
        <v>316.99548299999998</v>
      </c>
      <c r="L55" s="276">
        <f>'Participant E (TH) - O'!E66</f>
        <v>315.16039999999998</v>
      </c>
      <c r="M55" s="277">
        <f>'Participant E (TH) - O'!E67</f>
        <v>315.11599699999999</v>
      </c>
      <c r="N55" s="278">
        <f>'Participant E (TH) - O'!E83</f>
        <v>302.63732900000002</v>
      </c>
      <c r="O55" s="269">
        <f>'Participant E (TH) - O'!E84</f>
        <v>300.43023699999998</v>
      </c>
      <c r="P55" s="279">
        <f>'Participant E (TH) - O'!E85</f>
        <v>300.32824699999998</v>
      </c>
      <c r="Q55" s="275">
        <f>'Participant E (TH) - O'!E101</f>
        <v>290.64968900000002</v>
      </c>
      <c r="R55" s="276">
        <f>'Participant E (TH) - O'!E102</f>
        <v>288.99295000000001</v>
      </c>
      <c r="S55" s="277">
        <f>'Participant E (TH) - O'!E103</f>
        <v>287.540344</v>
      </c>
      <c r="T55" s="278">
        <f>'Participant E (TH) - O'!E119</f>
        <v>284.81545999999997</v>
      </c>
      <c r="U55" s="269">
        <f>'Participant E (TH) - O'!E120</f>
        <v>283.09552000000002</v>
      </c>
      <c r="V55" s="279">
        <f>'Participant E (TH) - O'!E121</f>
        <v>281.91372699999999</v>
      </c>
      <c r="W55" s="275">
        <f>'Participant E (TH) - O'!E137</f>
        <v>269.74972500000001</v>
      </c>
      <c r="X55" s="276">
        <f>'Participant E (TH) - O'!E138</f>
        <v>267.19955399999998</v>
      </c>
      <c r="Y55" s="277">
        <f>'Participant E (TH) - O'!E139</f>
        <v>267.02456699999999</v>
      </c>
      <c r="Z55" s="278">
        <f>'Participant E (TH) - O'!E155</f>
        <v>233.26838699999999</v>
      </c>
      <c r="AA55" s="269">
        <f>'Participant E (TH) - O'!E156</f>
        <v>230.82363900000001</v>
      </c>
      <c r="AB55" s="279">
        <f>'Participant E (TH) - O'!E157</f>
        <v>231.19158899999999</v>
      </c>
      <c r="AC55" s="275">
        <f>'Participant E (TH) - O'!E173</f>
        <v>166.08479299999999</v>
      </c>
      <c r="AD55" s="276">
        <f>'Participant E (TH) - O'!E174</f>
        <v>161.52056899999999</v>
      </c>
      <c r="AE55" s="277">
        <f>'Participant E (TH) - O'!E175</f>
        <v>161.63961800000001</v>
      </c>
    </row>
    <row r="56" spans="1:31" x14ac:dyDescent="0.25">
      <c r="A56" t="s">
        <v>69</v>
      </c>
      <c r="B56" s="278">
        <f>'Participant E (TF1) - O'!E11</f>
        <v>511.368225</v>
      </c>
      <c r="C56" s="269">
        <f>'Participant E (TF1) - O'!E12</f>
        <v>511.16247600000003</v>
      </c>
      <c r="D56" s="279">
        <f>'Participant E (TF1) - O'!E13</f>
        <v>509.65295400000002</v>
      </c>
      <c r="E56" s="275">
        <f>'Participant E (TF1) - O'!E29</f>
        <v>494.00259399999999</v>
      </c>
      <c r="F56" s="276">
        <f>'Participant E (TF1) - O'!E30</f>
        <v>493.22885100000002</v>
      </c>
      <c r="G56" s="277">
        <f>'Participant E (TF1) - O'!E31</f>
        <v>495.334564</v>
      </c>
      <c r="H56" s="278">
        <f>'Participant E (TF1) - O'!E47</f>
        <v>471.81878699999999</v>
      </c>
      <c r="I56" s="269">
        <f>'Participant E (TF1) - O'!E48</f>
        <v>473.321686</v>
      </c>
      <c r="J56" s="279">
        <f>'Participant E (TF1) - O'!E49</f>
        <v>471.05703699999998</v>
      </c>
      <c r="K56" s="275">
        <f>'Participant E (TF1) - O'!E65</f>
        <v>445.42266799999999</v>
      </c>
      <c r="L56" s="276">
        <f>'Participant E (TF1) - O'!E66</f>
        <v>444.90380900000002</v>
      </c>
      <c r="M56" s="277">
        <f>'Participant E (TF1) - O'!E67</f>
        <v>443.35565200000002</v>
      </c>
      <c r="N56" s="278">
        <f>'Participant E (TF1) - O'!E83</f>
        <v>415.16418499999997</v>
      </c>
      <c r="O56" s="269">
        <f>'Participant E (TF1) - O'!E84</f>
        <v>414.10339399999998</v>
      </c>
      <c r="P56" s="279">
        <f>'Participant E (TF1) - O'!E85</f>
        <v>428.13269000000003</v>
      </c>
      <c r="Q56" s="275">
        <f>'Participant E (TF1) - O'!E101</f>
        <v>386.48706099999998</v>
      </c>
      <c r="R56" s="276">
        <f>'Participant E (TF1) - O'!E102</f>
        <v>382.90280200000001</v>
      </c>
      <c r="S56" s="277">
        <f>'Participant E (TF1) - O'!E103</f>
        <v>383.20016500000003</v>
      </c>
      <c r="T56" s="278">
        <f>'Participant E (TF1) - O'!E119</f>
        <v>353.86239599999999</v>
      </c>
      <c r="U56" s="269">
        <f>'Participant E (TF1) - O'!E120</f>
        <v>349.26251200000002</v>
      </c>
      <c r="V56" s="279">
        <f>'Participant E (TF1) - O'!E121</f>
        <v>349.00674400000003</v>
      </c>
      <c r="W56" s="275">
        <f>'Participant E (TF1) - O'!E137</f>
        <v>307.07687399999998</v>
      </c>
      <c r="X56" s="276">
        <f>'Participant E (TF1) - O'!E138</f>
        <v>300.82424900000001</v>
      </c>
      <c r="Y56" s="277">
        <f>'Participant E (TF1) - O'!E139</f>
        <v>302.00091600000002</v>
      </c>
      <c r="Z56" s="278">
        <f>'Participant E (TF1) - O'!E155</f>
        <v>247.64898700000001</v>
      </c>
      <c r="AA56" s="269">
        <f>'Participant E (TF1) - O'!E156</f>
        <v>240.34556599999999</v>
      </c>
      <c r="AB56" s="279">
        <f>'Participant E (TF1) - O'!E157</f>
        <v>241.59472700000001</v>
      </c>
      <c r="AC56" s="275">
        <f>'Participant E (TF1) - O'!E173</f>
        <v>166.15142800000001</v>
      </c>
      <c r="AD56" s="276">
        <f>'Participant E (TF1) - O'!E174</f>
        <v>156.29335</v>
      </c>
      <c r="AE56" s="277">
        <f>'Participant E (TF1) - O'!E175</f>
        <v>159.78360000000001</v>
      </c>
    </row>
    <row r="57" spans="1:31" x14ac:dyDescent="0.25">
      <c r="A57" t="s">
        <v>70</v>
      </c>
      <c r="B57" s="278">
        <f>'Participant E (TF2) - O'!E11</f>
        <v>535.33978300000001</v>
      </c>
      <c r="C57" s="269">
        <f>'Participant E (TF2) - O'!E12</f>
        <v>522.98211700000002</v>
      </c>
      <c r="D57" s="279">
        <f>'Participant E (TF2) - O'!E13</f>
        <v>534.90570100000002</v>
      </c>
      <c r="E57" s="275" t="str">
        <f>'Participant E (TF2) - O'!E29</f>
        <v>N/A</v>
      </c>
      <c r="F57" s="276">
        <f>'Participant E (TF2) - O'!E30</f>
        <v>512.19281000000001</v>
      </c>
      <c r="G57" s="277">
        <f>'Participant E (TF2) - O'!E31</f>
        <v>512.26092500000004</v>
      </c>
      <c r="H57" s="278">
        <f>'Participant E (TF2) - O'!E47</f>
        <v>490.92126500000001</v>
      </c>
      <c r="I57" s="269">
        <f>'Participant E (TF2) - O'!E48</f>
        <v>511.98767099999998</v>
      </c>
      <c r="J57" s="279">
        <f>'Participant E (TF2) - O'!E49</f>
        <v>489.80813599999999</v>
      </c>
      <c r="K57" s="275">
        <f>'Participant E (TF2) - O'!E65</f>
        <v>469.203033</v>
      </c>
      <c r="L57" s="276">
        <f>'Participant E (TF2) - O'!E66</f>
        <v>516.41162099999997</v>
      </c>
      <c r="M57" s="277">
        <f>'Participant E (TF2) - O'!E67</f>
        <v>469.72058099999998</v>
      </c>
      <c r="N57" s="278">
        <f>'Participant E (TF2) - O'!E83</f>
        <v>442.67843599999998</v>
      </c>
      <c r="O57" s="269">
        <f>'Participant E (TF2) - O'!E84</f>
        <v>475.045502</v>
      </c>
      <c r="P57" s="279">
        <f>'Participant E (TF2) - O'!E85</f>
        <v>444.26898199999999</v>
      </c>
      <c r="Q57" s="275">
        <f>'Participant E (TF2) - O'!E101</f>
        <v>414.07696499999997</v>
      </c>
      <c r="R57" s="276">
        <f>'Participant E (TF2) - O'!E102</f>
        <v>462.38864100000001</v>
      </c>
      <c r="S57" s="277">
        <f>'Participant E (TF2) - O'!E103</f>
        <v>414.34262100000001</v>
      </c>
      <c r="T57" s="278">
        <f>'Participant E (TF2) - O'!E119</f>
        <v>381.78607199999999</v>
      </c>
      <c r="U57" s="269">
        <f>'Participant E (TF2) - O'!E120</f>
        <v>390.92605600000002</v>
      </c>
      <c r="V57" s="279">
        <f>'Participant E (TF2) - O'!E121</f>
        <v>381.389252</v>
      </c>
      <c r="W57" s="275">
        <f>'Participant E (TF2) - O'!E137</f>
        <v>345.08963</v>
      </c>
      <c r="X57" s="276">
        <f>'Participant E (TF2) - O'!E138</f>
        <v>345.71850599999999</v>
      </c>
      <c r="Y57" s="277">
        <f>'Participant E (TF2) - O'!E139</f>
        <v>344.05246</v>
      </c>
      <c r="Z57" s="278">
        <f>'Participant E (TF2) - O'!E155</f>
        <v>296.18713400000001</v>
      </c>
      <c r="AA57" s="269">
        <f>'Participant E (TF2) - O'!E156</f>
        <v>302.98074300000002</v>
      </c>
      <c r="AB57" s="279">
        <f>'Participant E (TF2) - O'!E157</f>
        <v>293.353973</v>
      </c>
      <c r="AC57" s="275">
        <f>'Participant E (TF2) - O'!E173</f>
        <v>226.66119399999999</v>
      </c>
      <c r="AD57" s="276">
        <f>'Participant E (TF2) - O'!E174</f>
        <v>224.24232499999999</v>
      </c>
      <c r="AE57" s="277">
        <f>'Participant E (TF2) - O'!E175</f>
        <v>215.07963599999999</v>
      </c>
    </row>
    <row r="58" spans="1:31" x14ac:dyDescent="0.25">
      <c r="A58" t="s">
        <v>66</v>
      </c>
      <c r="B58" s="278">
        <f>'Participant F - O'!E11</f>
        <v>340.186127</v>
      </c>
      <c r="C58" s="269">
        <f>'Participant F - O'!E12</f>
        <v>337.42746</v>
      </c>
      <c r="D58" s="279">
        <f>'Participant F - O'!E13</f>
        <v>335.99566700000003</v>
      </c>
      <c r="E58" s="275">
        <f>'Participant F - O'!E29</f>
        <v>340.87387100000001</v>
      </c>
      <c r="F58" s="276">
        <f>'Participant F - O'!E30</f>
        <v>337.53988600000002</v>
      </c>
      <c r="G58" s="277">
        <f>'Participant F - O'!E31</f>
        <v>339.43078600000001</v>
      </c>
      <c r="H58" s="278">
        <f>'Participant F - O'!E47</f>
        <v>328.79956099999998</v>
      </c>
      <c r="I58" s="269">
        <f>'Participant F - O'!E48</f>
        <v>324.40426600000001</v>
      </c>
      <c r="J58" s="279">
        <f>'Participant F - O'!E49</f>
        <v>328.45376599999997</v>
      </c>
      <c r="K58" s="275">
        <f>'Participant F - O'!E65</f>
        <v>313.20864899999998</v>
      </c>
      <c r="L58" s="276">
        <f>'Participant F - O'!E66</f>
        <v>309.10766599999999</v>
      </c>
      <c r="M58" s="277">
        <f>'Participant F - O'!E67</f>
        <v>312.27145400000001</v>
      </c>
      <c r="N58" s="278">
        <f>'Participant F - O'!E83</f>
        <v>292.00152600000001</v>
      </c>
      <c r="O58" s="269">
        <f>'Participant F - O'!E84</f>
        <v>288.16192599999999</v>
      </c>
      <c r="P58" s="279">
        <f>'Participant F - O'!E85</f>
        <v>291.601563</v>
      </c>
      <c r="Q58" s="275">
        <f>'Participant F - O'!E101</f>
        <v>276.52041600000001</v>
      </c>
      <c r="R58" s="276">
        <f>'Participant F - O'!E102</f>
        <v>273.68923999999998</v>
      </c>
      <c r="S58" s="277">
        <f>'Participant F - O'!E103</f>
        <v>276.96331800000002</v>
      </c>
      <c r="T58" s="278">
        <f>'Participant F - O'!E119</f>
        <v>266.73553500000003</v>
      </c>
      <c r="U58" s="269">
        <f>'Participant F - O'!E120</f>
        <v>265.38845800000001</v>
      </c>
      <c r="V58" s="279">
        <f>'Participant F - O'!E121</f>
        <v>268.77789300000001</v>
      </c>
      <c r="W58" s="275">
        <f>'Participant F - O'!E137</f>
        <v>258.88189699999998</v>
      </c>
      <c r="X58" s="276">
        <f>'Participant F - O'!E138</f>
        <v>256.134094</v>
      </c>
      <c r="Y58" s="277">
        <f>'Participant F - O'!E139</f>
        <v>258.31649800000002</v>
      </c>
      <c r="Z58" s="278">
        <f>'Participant F - O'!E155</f>
        <v>241.064728</v>
      </c>
      <c r="AA58" s="269">
        <f>'Participant F - O'!E156</f>
        <v>235.83995100000001</v>
      </c>
      <c r="AB58" s="279">
        <f>'Participant F - O'!E157</f>
        <v>237.57539399999999</v>
      </c>
      <c r="AC58" s="275">
        <f>'Participant F - O'!E173</f>
        <v>201.183548</v>
      </c>
      <c r="AD58" s="276">
        <f>'Participant F - O'!E174</f>
        <v>190.83813499999999</v>
      </c>
      <c r="AE58" s="277">
        <f>'Participant F - O'!E175</f>
        <v>191.58197000000001</v>
      </c>
    </row>
    <row r="59" spans="1:31" x14ac:dyDescent="0.25">
      <c r="A59" t="s">
        <v>71</v>
      </c>
      <c r="B59" s="278">
        <f>'Participant G - O'!E11</f>
        <v>380.54025300000001</v>
      </c>
      <c r="C59" s="269">
        <f>'Participant G - O'!E12</f>
        <v>379.01757800000001</v>
      </c>
      <c r="D59" s="279">
        <f>'Participant G - O'!E13</f>
        <v>373.71148699999998</v>
      </c>
      <c r="E59" s="275">
        <f>'Participant G - O'!E29</f>
        <v>350.64999399999999</v>
      </c>
      <c r="F59" s="276">
        <f>'Participant G - O'!E30</f>
        <v>349.1026</v>
      </c>
      <c r="G59" s="277">
        <f>'Participant G - O'!E31</f>
        <v>348.71456899999998</v>
      </c>
      <c r="H59" s="278">
        <f>'Participant G - O'!E47</f>
        <v>333.82626299999998</v>
      </c>
      <c r="I59" s="269">
        <f>'Participant G - O'!E48</f>
        <v>328.89599600000003</v>
      </c>
      <c r="J59" s="279">
        <f>'Participant G - O'!E49</f>
        <v>327.453552</v>
      </c>
      <c r="K59" s="275">
        <f>'Participant G - O'!E65</f>
        <v>330.99935900000003</v>
      </c>
      <c r="L59" s="276">
        <f>'Participant G - O'!E66</f>
        <v>326.63308699999999</v>
      </c>
      <c r="M59" s="277">
        <f>'Participant G - O'!E67</f>
        <v>323.248535</v>
      </c>
      <c r="N59" s="278">
        <f>'Participant G - O'!E83</f>
        <v>326.78729199999998</v>
      </c>
      <c r="O59" s="269">
        <f>'Participant G - O'!E84</f>
        <v>320.202271</v>
      </c>
      <c r="P59" s="279">
        <f>'Participant G - O'!E85</f>
        <v>317.28964200000001</v>
      </c>
      <c r="Q59" s="275">
        <f>'Participant G - O'!E101</f>
        <v>319.687836</v>
      </c>
      <c r="R59" s="276">
        <f>'Participant G - O'!E102</f>
        <v>313.684845</v>
      </c>
      <c r="S59" s="277">
        <f>'Participant G - O'!E103</f>
        <v>312.05304000000001</v>
      </c>
      <c r="T59" s="278">
        <f>'Participant G - O'!E119</f>
        <v>310.803741</v>
      </c>
      <c r="U59" s="269">
        <f>'Participant G - O'!E120</f>
        <v>307.243042</v>
      </c>
      <c r="V59" s="279">
        <f>'Participant G - O'!E121</f>
        <v>305.75759900000003</v>
      </c>
      <c r="W59" s="275">
        <f>'Participant G - O'!E137</f>
        <v>301.97174100000001</v>
      </c>
      <c r="X59" s="276">
        <f>'Participant G - O'!E138</f>
        <v>297.26242100000002</v>
      </c>
      <c r="Y59" s="277">
        <f>'Participant G - O'!E139</f>
        <v>296.22470099999998</v>
      </c>
      <c r="Z59" s="278">
        <f>'Participant G - O'!E155</f>
        <v>279.11975100000001</v>
      </c>
      <c r="AA59" s="269">
        <f>'Participant G - O'!E156</f>
        <v>276.87560999999999</v>
      </c>
      <c r="AB59" s="279">
        <f>'Participant G - O'!E157</f>
        <v>274.261414</v>
      </c>
      <c r="AC59" s="275">
        <f>'Participant G - O'!E173</f>
        <v>214.560913</v>
      </c>
      <c r="AD59" s="276">
        <f>'Participant G - O'!E174</f>
        <v>211.985367</v>
      </c>
      <c r="AE59" s="277">
        <f>'Participant G - O'!E175</f>
        <v>206.699478</v>
      </c>
    </row>
    <row r="60" spans="1:31" x14ac:dyDescent="0.25">
      <c r="B60" s="206"/>
      <c r="C60" s="206"/>
      <c r="D60" s="206"/>
      <c r="E60" s="206"/>
      <c r="F60" s="206"/>
      <c r="G60" s="206"/>
      <c r="H60" s="206"/>
      <c r="I60" s="206"/>
      <c r="J60" s="206"/>
      <c r="K60" s="206"/>
      <c r="L60" s="206"/>
      <c r="M60" s="206"/>
      <c r="N60" s="206"/>
      <c r="O60" s="206"/>
      <c r="P60" s="206"/>
      <c r="Q60" s="206"/>
      <c r="R60" s="206"/>
      <c r="S60" s="206"/>
      <c r="T60" s="206"/>
      <c r="U60" s="206"/>
      <c r="V60" s="206"/>
      <c r="W60" s="206"/>
      <c r="X60" s="206"/>
      <c r="Y60" s="206"/>
      <c r="Z60" s="206"/>
      <c r="AA60" s="206"/>
      <c r="AB60" s="206"/>
      <c r="AC60" s="206"/>
      <c r="AD60" s="206"/>
      <c r="AE60" s="206"/>
    </row>
    <row r="61" spans="1:31" x14ac:dyDescent="0.25">
      <c r="A61" t="s">
        <v>84</v>
      </c>
    </row>
    <row r="63" spans="1:31" x14ac:dyDescent="0.25">
      <c r="A63" t="s">
        <v>53</v>
      </c>
      <c r="B63" s="305">
        <v>0</v>
      </c>
      <c r="C63" s="306"/>
      <c r="D63" s="307"/>
      <c r="E63" s="308">
        <v>0.1</v>
      </c>
      <c r="F63" s="293"/>
      <c r="G63" s="293"/>
      <c r="H63" s="305">
        <v>0.2</v>
      </c>
      <c r="I63" s="306"/>
      <c r="J63" s="307"/>
      <c r="K63" s="305">
        <v>0.3</v>
      </c>
      <c r="L63" s="306"/>
      <c r="M63" s="307"/>
      <c r="N63" s="308">
        <v>0.4</v>
      </c>
      <c r="O63" s="293"/>
      <c r="P63" s="293"/>
      <c r="Q63" s="305">
        <v>0.5</v>
      </c>
      <c r="R63" s="306"/>
      <c r="S63" s="307"/>
      <c r="T63" s="308">
        <v>0.6</v>
      </c>
      <c r="U63" s="293"/>
      <c r="V63" s="293"/>
      <c r="W63" s="305">
        <v>0.7</v>
      </c>
      <c r="X63" s="306"/>
      <c r="Y63" s="307"/>
      <c r="Z63" s="308">
        <v>0.8</v>
      </c>
      <c r="AA63" s="293"/>
      <c r="AB63" s="293"/>
      <c r="AC63" s="305">
        <v>0.9</v>
      </c>
      <c r="AD63" s="306"/>
      <c r="AE63" s="306"/>
    </row>
    <row r="64" spans="1:31" x14ac:dyDescent="0.25">
      <c r="A64" s="201"/>
      <c r="B64" s="203">
        <v>1</v>
      </c>
      <c r="C64" s="202">
        <v>2</v>
      </c>
      <c r="D64" s="204">
        <v>3</v>
      </c>
      <c r="E64" s="202">
        <v>1</v>
      </c>
      <c r="F64" s="202">
        <v>2</v>
      </c>
      <c r="G64" s="202">
        <v>3</v>
      </c>
      <c r="H64" s="203">
        <v>1</v>
      </c>
      <c r="I64" s="202">
        <v>2</v>
      </c>
      <c r="J64" s="204">
        <v>3</v>
      </c>
      <c r="K64" s="203">
        <v>1</v>
      </c>
      <c r="L64" s="202">
        <v>2</v>
      </c>
      <c r="M64" s="204">
        <v>3</v>
      </c>
      <c r="N64" s="202">
        <v>1</v>
      </c>
      <c r="O64" s="202">
        <v>2</v>
      </c>
      <c r="P64" s="202">
        <v>3</v>
      </c>
      <c r="Q64" s="203">
        <v>1</v>
      </c>
      <c r="R64" s="202">
        <v>2</v>
      </c>
      <c r="S64" s="204">
        <v>3</v>
      </c>
      <c r="T64" s="202">
        <v>1</v>
      </c>
      <c r="U64" s="202">
        <v>2</v>
      </c>
      <c r="V64" s="202">
        <v>3</v>
      </c>
      <c r="W64" s="203">
        <v>1</v>
      </c>
      <c r="X64" s="202">
        <v>2</v>
      </c>
      <c r="Y64" s="204">
        <v>3</v>
      </c>
      <c r="Z64" s="202">
        <v>1</v>
      </c>
      <c r="AA64" s="202">
        <v>2</v>
      </c>
      <c r="AB64" s="202">
        <v>3</v>
      </c>
      <c r="AC64" s="203">
        <v>1</v>
      </c>
      <c r="AD64" s="202">
        <v>2</v>
      </c>
      <c r="AE64" s="202">
        <v>3</v>
      </c>
    </row>
    <row r="65" spans="1:31" x14ac:dyDescent="0.25">
      <c r="A65" t="s">
        <v>62</v>
      </c>
      <c r="B65" s="272">
        <f>'Participant A - O'!E14</f>
        <v>573.75354000000004</v>
      </c>
      <c r="C65" s="273">
        <f>'Participant A - O'!E15</f>
        <v>562.81311000000005</v>
      </c>
      <c r="D65" s="274">
        <f>'Participant A - O'!E16</f>
        <v>562.32220500000005</v>
      </c>
      <c r="E65" s="275">
        <f>'Participant A - O'!E32</f>
        <v>544.869507</v>
      </c>
      <c r="F65" s="276">
        <f>'Participant A - O'!E33</f>
        <v>551.739014</v>
      </c>
      <c r="G65" s="277">
        <f>'Participant A - O'!E34</f>
        <v>587.42913799999997</v>
      </c>
      <c r="H65" s="272">
        <f>'Participant A - O'!E50</f>
        <v>524.30609100000004</v>
      </c>
      <c r="I65" s="273">
        <f>'Participant A - O'!E51</f>
        <v>545.98223900000005</v>
      </c>
      <c r="J65" s="274">
        <f>'Participant A - O'!E52</f>
        <v>540.24352999999996</v>
      </c>
      <c r="K65" s="275">
        <f>'Participant A - O'!E68</f>
        <v>511.12286399999999</v>
      </c>
      <c r="L65" s="276">
        <f>'Participant A - O'!E69</f>
        <v>520.40844700000002</v>
      </c>
      <c r="M65" s="277">
        <f>'Participant A - O'!E70</f>
        <v>521.42590299999995</v>
      </c>
      <c r="N65" s="272">
        <f>'Participant A - O'!E86</f>
        <v>490.974762</v>
      </c>
      <c r="O65" s="273">
        <f>'Participant A - O'!E87</f>
        <v>497.77148399999999</v>
      </c>
      <c r="P65" s="274">
        <f>'Participant A - O'!E88</f>
        <v>501.727936</v>
      </c>
      <c r="Q65" s="275">
        <f>'Participant A - O'!E104</f>
        <v>456.60815400000001</v>
      </c>
      <c r="R65" s="276">
        <f>'Participant A - O'!E105</f>
        <v>452.98727400000001</v>
      </c>
      <c r="S65" s="277">
        <f>'Participant A - O'!E106</f>
        <v>454.83200099999999</v>
      </c>
      <c r="T65" s="272">
        <f>'Participant A - O'!E122</f>
        <v>421.771637</v>
      </c>
      <c r="U65" s="273">
        <f>'Participant A - O'!E123</f>
        <v>417.79284699999999</v>
      </c>
      <c r="V65" s="274">
        <f>'Participant A - O'!E124</f>
        <v>419.86862200000002</v>
      </c>
      <c r="W65" s="275">
        <f>'Participant A - O'!E140</f>
        <v>386.082581</v>
      </c>
      <c r="X65" s="276">
        <f>'Participant A - O'!E141</f>
        <v>391.39059400000002</v>
      </c>
      <c r="Y65" s="277">
        <f>'Participant A - O'!E142</f>
        <v>384.62085000000002</v>
      </c>
      <c r="Z65" s="272">
        <f>'Participant A - O'!E158</f>
        <v>342.85067700000002</v>
      </c>
      <c r="AA65" s="273">
        <f>'Participant A - O'!E159</f>
        <v>356.26095600000002</v>
      </c>
      <c r="AB65" s="274">
        <f>'Participant A - O'!E160</f>
        <v>341.62475599999999</v>
      </c>
      <c r="AC65" s="275">
        <f>'Participant A - O'!E176</f>
        <v>264.14150999999998</v>
      </c>
      <c r="AD65" s="276">
        <f>'Participant A - O'!E177</f>
        <v>295.348816</v>
      </c>
      <c r="AE65" s="277">
        <f>'Participant A - O'!E178</f>
        <v>267.198914</v>
      </c>
    </row>
    <row r="66" spans="1:31" x14ac:dyDescent="0.25">
      <c r="A66" t="s">
        <v>63</v>
      </c>
      <c r="B66" s="278">
        <f>'Participant B - O'!E14</f>
        <v>360.01977499999998</v>
      </c>
      <c r="C66" s="269">
        <f>'Participant B - O'!E15</f>
        <v>360.32217400000002</v>
      </c>
      <c r="D66" s="279" t="str">
        <f>'Participant B - O'!E16</f>
        <v>N/A</v>
      </c>
      <c r="E66" s="275">
        <f>'Participant B - O'!E32</f>
        <v>345.84805299999999</v>
      </c>
      <c r="F66" s="276">
        <f>'Participant B - O'!E33</f>
        <v>346.09927399999998</v>
      </c>
      <c r="G66" s="277" t="str">
        <f>'Participant B - O'!E34</f>
        <v>N/A</v>
      </c>
      <c r="H66" s="278">
        <f>'Participant B - O'!E50</f>
        <v>331.11489899999998</v>
      </c>
      <c r="I66" s="269">
        <f>'Participant B - O'!E51</f>
        <v>332.03344700000002</v>
      </c>
      <c r="J66" s="279" t="str">
        <f>'Participant B - O'!E52</f>
        <v>N/A</v>
      </c>
      <c r="K66" s="275">
        <f>'Participant B - O'!E68</f>
        <v>311.53555299999999</v>
      </c>
      <c r="L66" s="276">
        <f>'Participant B - O'!E69</f>
        <v>327.61157200000002</v>
      </c>
      <c r="M66" s="277" t="str">
        <f>'Participant B - O'!E70</f>
        <v>N/A</v>
      </c>
      <c r="N66" s="278">
        <f>'Participant B - O'!E86</f>
        <v>296.14904799999999</v>
      </c>
      <c r="O66" s="269">
        <f>'Participant B - O'!E87</f>
        <v>296.06414799999999</v>
      </c>
      <c r="P66" s="279" t="str">
        <f>'Participant B - O'!E88</f>
        <v>N/A</v>
      </c>
      <c r="Q66" s="275">
        <f>'Participant B - O'!E104</f>
        <v>288.91513099999997</v>
      </c>
      <c r="R66" s="276">
        <f>'Participant B - O'!E105</f>
        <v>294.38586400000003</v>
      </c>
      <c r="S66" s="277" t="str">
        <f>'Participant B - O'!E106</f>
        <v>N/A</v>
      </c>
      <c r="T66" s="278">
        <f>'Participant B - O'!E122</f>
        <v>278.40646400000003</v>
      </c>
      <c r="U66" s="269">
        <f>'Participant B - O'!E123</f>
        <v>278.03332499999999</v>
      </c>
      <c r="V66" s="279" t="str">
        <f>'Participant B - O'!E124</f>
        <v>N/A</v>
      </c>
      <c r="W66" s="275">
        <f>'Participant B - O'!E140</f>
        <v>263.96963499999998</v>
      </c>
      <c r="X66" s="276">
        <f>'Participant B - O'!E141</f>
        <v>264.604919</v>
      </c>
      <c r="Y66" s="277" t="str">
        <f>'Participant B - O'!E142</f>
        <v>N/A</v>
      </c>
      <c r="Z66" s="278">
        <f>'Participant B - O'!E158</f>
        <v>242.46818500000001</v>
      </c>
      <c r="AA66" s="269">
        <f>'Participant B - O'!E159</f>
        <v>242.80323799999999</v>
      </c>
      <c r="AB66" s="279" t="str">
        <f>'Participant B - O'!E160</f>
        <v>N/A</v>
      </c>
      <c r="AC66" s="275">
        <f>'Participant B - O'!E176</f>
        <v>205.218658</v>
      </c>
      <c r="AD66" s="276">
        <f>'Participant B - O'!E177</f>
        <v>211.88897700000001</v>
      </c>
      <c r="AE66" s="277" t="str">
        <f>'Participant B - O'!E178</f>
        <v>N/A</v>
      </c>
    </row>
    <row r="67" spans="1:31" x14ac:dyDescent="0.25">
      <c r="A67" t="s">
        <v>64</v>
      </c>
      <c r="B67" s="278">
        <f>'Participant C - O'!E14</f>
        <v>396.94103999999999</v>
      </c>
      <c r="C67" s="269">
        <f>'Participant C - O'!E15</f>
        <v>397.96133400000002</v>
      </c>
      <c r="D67" s="279">
        <f>'Participant C - O'!E16</f>
        <v>396.92700200000002</v>
      </c>
      <c r="E67" s="275">
        <f>'Participant C - O'!E32</f>
        <v>402.45614599999999</v>
      </c>
      <c r="F67" s="276">
        <f>'Participant C - O'!E33</f>
        <v>404.61096199999997</v>
      </c>
      <c r="G67" s="277">
        <f>'Participant C - O'!E34</f>
        <v>402.889771</v>
      </c>
      <c r="H67" s="278">
        <f>'Participant C - O'!E50</f>
        <v>396.59448200000003</v>
      </c>
      <c r="I67" s="269">
        <f>'Participant C - O'!E51</f>
        <v>401.50650000000002</v>
      </c>
      <c r="J67" s="279">
        <f>'Participant C - O'!E52</f>
        <v>399.16952500000002</v>
      </c>
      <c r="K67" s="275">
        <f>'Participant C - O'!E68</f>
        <v>375.95541400000002</v>
      </c>
      <c r="L67" s="276">
        <f>'Participant C - O'!E69</f>
        <v>380.566284</v>
      </c>
      <c r="M67" s="277">
        <f>'Participant C - O'!E70</f>
        <v>378.66168199999998</v>
      </c>
      <c r="N67" s="278">
        <f>'Participant C - O'!E86</f>
        <v>353.61853000000002</v>
      </c>
      <c r="O67" s="269">
        <f>'Participant C - O'!E87</f>
        <v>356.00915500000002</v>
      </c>
      <c r="P67" s="279">
        <f>'Participant C - O'!E88</f>
        <v>356.52780200000001</v>
      </c>
      <c r="Q67" s="275">
        <f>'Participant C - O'!E104</f>
        <v>337.54342700000001</v>
      </c>
      <c r="R67" s="276">
        <f>'Participant C - O'!E105</f>
        <v>340.82498199999998</v>
      </c>
      <c r="S67" s="277">
        <f>'Participant C - O'!E106</f>
        <v>341.595642</v>
      </c>
      <c r="T67" s="278">
        <f>'Participant C - O'!E122</f>
        <v>322.00628699999999</v>
      </c>
      <c r="U67" s="269">
        <f>'Participant C - O'!E123</f>
        <v>327.17398100000003</v>
      </c>
      <c r="V67" s="279">
        <f>'Participant C - O'!E124</f>
        <v>325.42446899999999</v>
      </c>
      <c r="W67" s="275">
        <f>'Participant C - O'!E140</f>
        <v>314.56326300000001</v>
      </c>
      <c r="X67" s="276">
        <f>'Participant C - O'!E141</f>
        <v>316.73605300000003</v>
      </c>
      <c r="Y67" s="277">
        <f>'Participant C - O'!E142</f>
        <v>320.13928199999998</v>
      </c>
      <c r="Z67" s="278">
        <f>'Participant C - O'!E158</f>
        <v>320.78152499999999</v>
      </c>
      <c r="AA67" s="269">
        <f>'Participant C - O'!E159</f>
        <v>326.11938500000002</v>
      </c>
      <c r="AB67" s="279">
        <f>'Participant C - O'!E160</f>
        <v>328.71676600000001</v>
      </c>
      <c r="AC67" s="275">
        <f>'Participant C - O'!E176</f>
        <v>271.782623</v>
      </c>
      <c r="AD67" s="276">
        <f>'Participant C - O'!E177</f>
        <v>273.21991000000003</v>
      </c>
      <c r="AE67" s="277">
        <f>'Participant C - O'!E178</f>
        <v>273.95715300000001</v>
      </c>
    </row>
    <row r="68" spans="1:31" x14ac:dyDescent="0.25">
      <c r="A68" t="s">
        <v>65</v>
      </c>
      <c r="B68" s="278">
        <f>'Participant D - O'!E14</f>
        <v>537.53186000000005</v>
      </c>
      <c r="C68" s="269">
        <f>'Participant D - O'!E15</f>
        <v>535.13262899999995</v>
      </c>
      <c r="D68" s="279">
        <f>'Participant D - O'!E16</f>
        <v>546.67517099999998</v>
      </c>
      <c r="E68" s="275">
        <f>'Participant D - O'!E32</f>
        <v>522.53857400000004</v>
      </c>
      <c r="F68" s="276">
        <f>'Participant D - O'!E33</f>
        <v>516.93090800000004</v>
      </c>
      <c r="G68" s="277">
        <f>'Participant D - O'!E34</f>
        <v>526.09997599999997</v>
      </c>
      <c r="H68" s="278">
        <f>'Participant D - O'!E50</f>
        <v>507.06552099999999</v>
      </c>
      <c r="I68" s="269">
        <f>'Participant D - O'!E51</f>
        <v>500.64245599999998</v>
      </c>
      <c r="J68" s="279">
        <f>'Participant D - O'!E52</f>
        <v>510.18075599999997</v>
      </c>
      <c r="K68" s="275">
        <f>'Participant D - O'!E68</f>
        <v>495.23724399999998</v>
      </c>
      <c r="L68" s="276">
        <f>'Participant D - O'!E69</f>
        <v>486.691956</v>
      </c>
      <c r="M68" s="277">
        <f>'Participant D - O'!E70</f>
        <v>497.52209499999998</v>
      </c>
      <c r="N68" s="278">
        <f>'Participant D - O'!E86</f>
        <v>488.75186200000002</v>
      </c>
      <c r="O68" s="269">
        <f>'Participant D - O'!E87</f>
        <v>478.80154399999998</v>
      </c>
      <c r="P68" s="279">
        <f>'Participant D - O'!E88</f>
        <v>490.65777600000001</v>
      </c>
      <c r="Q68" s="275">
        <f>'Participant D - O'!E104</f>
        <v>479.30587800000001</v>
      </c>
      <c r="R68" s="276">
        <f>'Participant D - O'!E105</f>
        <v>469.86148100000003</v>
      </c>
      <c r="S68" s="277">
        <f>'Participant D - O'!E106</f>
        <v>474.44869999999997</v>
      </c>
      <c r="T68" s="278">
        <f>'Participant D - O'!E122</f>
        <v>456.78060900000003</v>
      </c>
      <c r="U68" s="269">
        <f>'Participant D - O'!E123</f>
        <v>450.75088499999998</v>
      </c>
      <c r="V68" s="279">
        <f>'Participant D - O'!E124</f>
        <v>451.65896600000002</v>
      </c>
      <c r="W68" s="275">
        <f>'Participant D - O'!E140</f>
        <v>426.717896</v>
      </c>
      <c r="X68" s="276">
        <f>'Participant D - O'!E141</f>
        <v>420.75210600000003</v>
      </c>
      <c r="Y68" s="277">
        <f>'Participant D - O'!E142</f>
        <v>421.681488</v>
      </c>
      <c r="Z68" s="278">
        <f>'Participant D - O'!E158</f>
        <v>376.790863</v>
      </c>
      <c r="AA68" s="269">
        <f>'Participant D - O'!E159</f>
        <v>370.19045999999997</v>
      </c>
      <c r="AB68" s="279">
        <f>'Participant D - O'!E160</f>
        <v>365.33569299999999</v>
      </c>
      <c r="AC68" s="275">
        <f>'Participant D - O'!E176</f>
        <v>273.46499599999999</v>
      </c>
      <c r="AD68" s="276">
        <f>'Participant D - O'!E177</f>
        <v>269.93633999999997</v>
      </c>
      <c r="AE68" s="277">
        <f>'Participant D - O'!E178</f>
        <v>255.39579800000001</v>
      </c>
    </row>
    <row r="69" spans="1:31" x14ac:dyDescent="0.25">
      <c r="A69" t="s">
        <v>68</v>
      </c>
      <c r="B69" s="278">
        <f>'Participant E (TR) - O'!E14</f>
        <v>272.98992900000002</v>
      </c>
      <c r="C69" s="269">
        <f>'Participant E (TR) - O'!E15</f>
        <v>272.80380200000002</v>
      </c>
      <c r="D69" s="279">
        <f>'Participant E (TR) - O'!E16</f>
        <v>275.14883400000002</v>
      </c>
      <c r="E69" s="275">
        <f>'Participant E (TR) - O'!E32</f>
        <v>275.85171500000001</v>
      </c>
      <c r="F69" s="276">
        <f>'Participant E (TR) - O'!E33</f>
        <v>276.667419</v>
      </c>
      <c r="G69" s="277">
        <f>'Participant E (TR) - O'!E34</f>
        <v>280.71456899999998</v>
      </c>
      <c r="H69" s="278">
        <f>'Participant E (TR) - O'!E50</f>
        <v>270.47195399999998</v>
      </c>
      <c r="I69" s="269">
        <f>'Participant E (TR) - O'!E51</f>
        <v>271.46743800000002</v>
      </c>
      <c r="J69" s="279">
        <f>'Participant E (TR) - O'!E52</f>
        <v>275.261932</v>
      </c>
      <c r="K69" s="275">
        <f>'Participant E (TR) - O'!E68</f>
        <v>256.18649299999998</v>
      </c>
      <c r="L69" s="276">
        <f>'Participant E (TR) - O'!E69</f>
        <v>258.24850500000002</v>
      </c>
      <c r="M69" s="277">
        <f>'Participant E (TR) - O'!E70</f>
        <v>262.15905800000002</v>
      </c>
      <c r="N69" s="278">
        <f>'Participant E (TR) - O'!E86</f>
        <v>236.715576</v>
      </c>
      <c r="O69" s="269">
        <f>'Participant E (TR) - O'!E87</f>
        <v>239.275925</v>
      </c>
      <c r="P69" s="279">
        <f>'Participant E (TR) - O'!E88</f>
        <v>241.51530500000001</v>
      </c>
      <c r="Q69" s="275">
        <f>'Participant E (TR) - O'!E104</f>
        <v>220.93472299999999</v>
      </c>
      <c r="R69" s="276">
        <f>'Participant E (TR) - O'!E105</f>
        <v>223.33715799999999</v>
      </c>
      <c r="S69" s="277">
        <f>'Participant E (TR) - O'!E106</f>
        <v>224.437622</v>
      </c>
      <c r="T69" s="278">
        <f>'Participant E (TR) - O'!E122</f>
        <v>207.439651</v>
      </c>
      <c r="U69" s="269">
        <f>'Participant E (TR) - O'!E123</f>
        <v>209.23895300000001</v>
      </c>
      <c r="V69" s="279">
        <f>'Participant E (TR) - O'!E124</f>
        <v>208.841263</v>
      </c>
      <c r="W69" s="275">
        <f>'Participant E (TR) - O'!E140</f>
        <v>195.49897799999999</v>
      </c>
      <c r="X69" s="276">
        <f>'Participant E (TR) - O'!E141</f>
        <v>197.15026900000001</v>
      </c>
      <c r="Y69" s="277">
        <f>'Participant E (TR) - O'!E142</f>
        <v>199.49877900000001</v>
      </c>
      <c r="Z69" s="278">
        <f>'Participant E (TR) - O'!E158</f>
        <v>178.94740300000001</v>
      </c>
      <c r="AA69" s="269">
        <f>'Participant E (TR) - O'!E159</f>
        <v>177.88282799999999</v>
      </c>
      <c r="AB69" s="279">
        <f>'Participant E (TR) - O'!E160</f>
        <v>180.490692</v>
      </c>
      <c r="AC69" s="275">
        <f>'Participant E (TR) - O'!E176</f>
        <v>142.177673</v>
      </c>
      <c r="AD69" s="276">
        <f>'Participant E (TR) - O'!E177</f>
        <v>143.66468800000001</v>
      </c>
      <c r="AE69" s="277">
        <f>'Participant E (TR) - O'!E178</f>
        <v>140.990005</v>
      </c>
    </row>
    <row r="70" spans="1:31" x14ac:dyDescent="0.25">
      <c r="A70" t="s">
        <v>67</v>
      </c>
      <c r="B70" s="278">
        <f>'Participant E (TH) - O'!E14</f>
        <v>365.999908</v>
      </c>
      <c r="C70" s="269">
        <f>'Participant E (TH) - O'!E15</f>
        <v>365.37747200000001</v>
      </c>
      <c r="D70" s="279">
        <f>'Participant E (TH) - O'!E16</f>
        <v>365.713257</v>
      </c>
      <c r="E70" s="275">
        <f>'Participant E (TH) - O'!E32</f>
        <v>349.18524200000002</v>
      </c>
      <c r="F70" s="276">
        <f>'Participant E (TH) - O'!E33</f>
        <v>349.28591899999998</v>
      </c>
      <c r="G70" s="277">
        <f>'Participant E (TH) - O'!E34</f>
        <v>349.13348400000001</v>
      </c>
      <c r="H70" s="278">
        <f>'Participant E (TH) - O'!E50</f>
        <v>328.872253</v>
      </c>
      <c r="I70" s="269">
        <f>'Participant E (TH) - O'!E51</f>
        <v>328.30453499999999</v>
      </c>
      <c r="J70" s="279">
        <f>'Participant E (TH) - O'!E52</f>
        <v>329.00396699999999</v>
      </c>
      <c r="K70" s="275">
        <f>'Participant E (TH) - O'!E68</f>
        <v>312.86599699999999</v>
      </c>
      <c r="L70" s="276">
        <f>'Participant E (TH) - O'!E69</f>
        <v>312.27581800000002</v>
      </c>
      <c r="M70" s="277">
        <f>'Participant E (TH) - O'!E70</f>
        <v>312.94650300000001</v>
      </c>
      <c r="N70" s="278">
        <f>'Participant E (TH) - O'!E86</f>
        <v>298.07754499999999</v>
      </c>
      <c r="O70" s="269">
        <f>'Participant E (TH) - O'!E87</f>
        <v>298.23406999999997</v>
      </c>
      <c r="P70" s="279">
        <f>'Participant E (TH) - O'!E88</f>
        <v>298.61114500000002</v>
      </c>
      <c r="Q70" s="275">
        <f>'Participant E (TH) - O'!E104</f>
        <v>286.60684199999997</v>
      </c>
      <c r="R70" s="276">
        <f>'Participant E (TH) - O'!E105</f>
        <v>286.38903800000003</v>
      </c>
      <c r="S70" s="277">
        <f>'Participant E (TH) - O'!E106</f>
        <v>286.42962599999998</v>
      </c>
      <c r="T70" s="278">
        <f>'Participant E (TH) - O'!E122</f>
        <v>281.19924900000001</v>
      </c>
      <c r="U70" s="269">
        <f>'Participant E (TH) - O'!E123</f>
        <v>280.91085800000002</v>
      </c>
      <c r="V70" s="279">
        <f>'Participant E (TH) - O'!E124</f>
        <v>280.771027</v>
      </c>
      <c r="W70" s="275">
        <f>'Participant E (TH) - O'!E140</f>
        <v>265.53277600000001</v>
      </c>
      <c r="X70" s="276">
        <f>'Participant E (TH) - O'!E141</f>
        <v>265.33914199999998</v>
      </c>
      <c r="Y70" s="277">
        <f>'Participant E (TH) - O'!E142</f>
        <v>265.29513500000002</v>
      </c>
      <c r="Z70" s="278">
        <f>'Participant E (TH) - O'!E158</f>
        <v>229.773056</v>
      </c>
      <c r="AA70" s="269">
        <f>'Participant E (TH) - O'!E159</f>
        <v>229.08337399999999</v>
      </c>
      <c r="AB70" s="279">
        <f>'Participant E (TH) - O'!E160</f>
        <v>229.61518899999999</v>
      </c>
      <c r="AC70" s="275">
        <f>'Participant E (TH) - O'!E176</f>
        <v>160.547348</v>
      </c>
      <c r="AD70" s="276">
        <f>'Participant E (TH) - O'!E177</f>
        <v>161.20253</v>
      </c>
      <c r="AE70" s="277">
        <f>'Participant E (TH) - O'!E178</f>
        <v>161.15711999999999</v>
      </c>
    </row>
    <row r="71" spans="1:31" x14ac:dyDescent="0.25">
      <c r="A71" t="s">
        <v>69</v>
      </c>
      <c r="B71" s="278">
        <f>'Participant E (TF1) - O'!E14</f>
        <v>509.50979599999999</v>
      </c>
      <c r="C71" s="269">
        <f>'Participant E (TF1) - O'!E15</f>
        <v>513.07067900000004</v>
      </c>
      <c r="D71" s="279">
        <f>'Participant E (TF1) - O'!E16</f>
        <v>519.73699999999997</v>
      </c>
      <c r="E71" s="275">
        <f>'Participant E (TF1) - O'!E32</f>
        <v>494.26461799999998</v>
      </c>
      <c r="F71" s="276">
        <f>'Participant E (TF1) - O'!E33</f>
        <v>494.234711</v>
      </c>
      <c r="G71" s="277">
        <f>'Participant E (TF1) - O'!E34</f>
        <v>501.30758700000001</v>
      </c>
      <c r="H71" s="278">
        <f>'Participant E (TF1) - O'!E50</f>
        <v>475.090149</v>
      </c>
      <c r="I71" s="269">
        <f>'Participant E (TF1) - O'!E51</f>
        <v>473.79287699999998</v>
      </c>
      <c r="J71" s="279">
        <f>'Participant E (TF1) - O'!E52</f>
        <v>479.82839999999999</v>
      </c>
      <c r="K71" s="275">
        <f>'Participant E (TF1) - O'!E68</f>
        <v>447.20541400000002</v>
      </c>
      <c r="L71" s="276">
        <f>'Participant E (TF1) - O'!E69</f>
        <v>446.89230300000003</v>
      </c>
      <c r="M71" s="277">
        <f>'Participant E (TF1) - O'!E70</f>
        <v>451.82513399999999</v>
      </c>
      <c r="N71" s="278">
        <f>'Participant E (TF1) - O'!E86</f>
        <v>419.69509900000003</v>
      </c>
      <c r="O71" s="269">
        <f>'Participant E (TF1) - O'!E87</f>
        <v>416.859467</v>
      </c>
      <c r="P71" s="279">
        <f>'Participant E (TF1) - O'!E88</f>
        <v>422.31857300000001</v>
      </c>
      <c r="Q71" s="275">
        <f>'Participant E (TF1) - O'!E104</f>
        <v>388.60076900000001</v>
      </c>
      <c r="R71" s="276">
        <f>'Participant E (TF1) - O'!E105</f>
        <v>387.15786700000001</v>
      </c>
      <c r="S71" s="277">
        <f>'Participant E (TF1) - O'!E106</f>
        <v>392.63940400000001</v>
      </c>
      <c r="T71" s="278">
        <f>'Participant E (TF1) - O'!E122</f>
        <v>355.390289</v>
      </c>
      <c r="U71" s="269">
        <f>'Participant E (TF1) - O'!E123</f>
        <v>355.084473</v>
      </c>
      <c r="V71" s="279">
        <f>'Participant E (TF1) - O'!E124</f>
        <v>357.71816999999999</v>
      </c>
      <c r="W71" s="275">
        <f>'Participant E (TF1) - O'!E140</f>
        <v>309.60290500000002</v>
      </c>
      <c r="X71" s="276">
        <f>'Participant E (TF1) - O'!E141</f>
        <v>306.504456</v>
      </c>
      <c r="Y71" s="277">
        <f>'Participant E (TF1) - O'!E142</f>
        <v>306.253693</v>
      </c>
      <c r="Z71" s="278">
        <f>'Participant E (TF1) - O'!E158</f>
        <v>247.847351</v>
      </c>
      <c r="AA71" s="269">
        <f>'Participant E (TF1) - O'!E159</f>
        <v>243.562637</v>
      </c>
      <c r="AB71" s="279">
        <f>'Participant E (TF1) - O'!E160</f>
        <v>243.26405299999999</v>
      </c>
      <c r="AC71" s="275">
        <f>'Participant E (TF1) - O'!E176</f>
        <v>165.19296299999999</v>
      </c>
      <c r="AD71" s="276">
        <f>'Participant E (TF1) - O'!E177</f>
        <v>159.35659799999999</v>
      </c>
      <c r="AE71" s="277">
        <f>'Participant E (TF1) - O'!E178</f>
        <v>147.56268299999999</v>
      </c>
    </row>
    <row r="72" spans="1:31" x14ac:dyDescent="0.25">
      <c r="A72" t="s">
        <v>70</v>
      </c>
      <c r="B72" s="278" t="str">
        <f>'Participant E (TF2) - O'!E14</f>
        <v>N/A</v>
      </c>
      <c r="C72" s="269">
        <f>'Participant E (TF2) - O'!E15</f>
        <v>557.21575900000005</v>
      </c>
      <c r="D72" s="279">
        <f>'Participant E (TF2) - O'!E16</f>
        <v>543.23870799999997</v>
      </c>
      <c r="E72" s="275" t="str">
        <f>'Participant E (TF2) - O'!E32</f>
        <v>N/A</v>
      </c>
      <c r="F72" s="276">
        <f>'Participant E (TF2) - O'!E33</f>
        <v>522.10180700000001</v>
      </c>
      <c r="G72" s="277">
        <f>'Participant E (TF2) - O'!E34</f>
        <v>525.39593500000001</v>
      </c>
      <c r="H72" s="278" t="str">
        <f>'Participant E (TF2) - O'!E50</f>
        <v>N/A</v>
      </c>
      <c r="I72" s="269">
        <f>'Participant E (TF2) - O'!E51</f>
        <v>496.26638800000001</v>
      </c>
      <c r="J72" s="279">
        <f>'Participant E (TF2) - O'!E52</f>
        <v>496.489014</v>
      </c>
      <c r="K72" s="275" t="str">
        <f>'Participant E (TF2) - O'!E68</f>
        <v>N/A</v>
      </c>
      <c r="L72" s="276">
        <f>'Participant E (TF2) - O'!E69</f>
        <v>475.24856599999998</v>
      </c>
      <c r="M72" s="277">
        <f>'Participant E (TF2) - O'!E70</f>
        <v>475.52749599999999</v>
      </c>
      <c r="N72" s="278" t="str">
        <f>'Participant E (TF2) - O'!E86</f>
        <v>N/A</v>
      </c>
      <c r="O72" s="269">
        <f>'Participant E (TF2) - O'!E87</f>
        <v>447.18460099999999</v>
      </c>
      <c r="P72" s="279">
        <f>'Participant E (TF2) - O'!E88</f>
        <v>450.72460899999999</v>
      </c>
      <c r="Q72" s="275" t="str">
        <f>'Participant E (TF2) - O'!E104</f>
        <v>N/A</v>
      </c>
      <c r="R72" s="276">
        <f>'Participant E (TF2) - O'!E105</f>
        <v>416.90182499999997</v>
      </c>
      <c r="S72" s="277">
        <f>'Participant E (TF2) - O'!E106</f>
        <v>420.12072799999999</v>
      </c>
      <c r="T72" s="278" t="str">
        <f>'Participant E (TF2) - O'!E122</f>
        <v>N/A</v>
      </c>
      <c r="U72" s="269">
        <f>'Participant E (TF2) - O'!E123</f>
        <v>385.145172</v>
      </c>
      <c r="V72" s="279">
        <f>'Participant E (TF2) - O'!E124</f>
        <v>386.25381499999997</v>
      </c>
      <c r="W72" s="275" t="str">
        <f>'Participant E (TF2) - O'!E140</f>
        <v>N/A</v>
      </c>
      <c r="X72" s="276">
        <f>'Participant E (TF2) - O'!E141</f>
        <v>348.496216</v>
      </c>
      <c r="Y72" s="277">
        <f>'Participant E (TF2) - O'!E142</f>
        <v>348.736786</v>
      </c>
      <c r="Z72" s="278" t="str">
        <f>'Participant E (TF2) - O'!E158</f>
        <v>N/A</v>
      </c>
      <c r="AA72" s="269">
        <f>'Participant E (TF2) - O'!E159</f>
        <v>298.324951</v>
      </c>
      <c r="AB72" s="279">
        <f>'Participant E (TF2) - O'!E160</f>
        <v>296.84442100000001</v>
      </c>
      <c r="AC72" s="275" t="str">
        <f>'Participant E (TF2) - O'!E176</f>
        <v>N/A</v>
      </c>
      <c r="AD72" s="276">
        <f>'Participant E (TF2) - O'!E177</f>
        <v>220.20066800000001</v>
      </c>
      <c r="AE72" s="277">
        <f>'Participant E (TF2) - O'!E178</f>
        <v>217.93647799999999</v>
      </c>
    </row>
    <row r="73" spans="1:31" x14ac:dyDescent="0.25">
      <c r="A73" t="s">
        <v>66</v>
      </c>
      <c r="B73" s="278">
        <f>'Participant F - O'!E14</f>
        <v>331.651093</v>
      </c>
      <c r="C73" s="269">
        <f>'Participant F - O'!E15</f>
        <v>332.30181900000002</v>
      </c>
      <c r="D73" s="279">
        <f>'Participant F - O'!E16</f>
        <v>328.99896200000001</v>
      </c>
      <c r="E73" s="275">
        <f>'Participant F - O'!E32</f>
        <v>337.46691900000002</v>
      </c>
      <c r="F73" s="276">
        <f>'Participant F - O'!E33</f>
        <v>334.699432</v>
      </c>
      <c r="G73" s="277">
        <f>'Participant F - O'!E34</f>
        <v>332.196686</v>
      </c>
      <c r="H73" s="278">
        <f>'Participant F - O'!E50</f>
        <v>328.52710000000002</v>
      </c>
      <c r="I73" s="269">
        <f>'Participant F - O'!E51</f>
        <v>326.30651899999998</v>
      </c>
      <c r="J73" s="279">
        <f>'Participant F - O'!E52</f>
        <v>324.34768700000001</v>
      </c>
      <c r="K73" s="275">
        <f>'Participant F - O'!E68</f>
        <v>310.76760899999999</v>
      </c>
      <c r="L73" s="276">
        <f>'Participant F - O'!E69</f>
        <v>309.829498</v>
      </c>
      <c r="M73" s="277">
        <f>'Participant F - O'!E70</f>
        <v>309.96081500000003</v>
      </c>
      <c r="N73" s="278">
        <f>'Participant F - O'!E86</f>
        <v>293.79547100000002</v>
      </c>
      <c r="O73" s="269">
        <f>'Participant F - O'!E87</f>
        <v>288.10974099999999</v>
      </c>
      <c r="P73" s="279">
        <f>'Participant F - O'!E88</f>
        <v>290.45248400000003</v>
      </c>
      <c r="Q73" s="275">
        <f>'Participant F - O'!E104</f>
        <v>275.85281400000002</v>
      </c>
      <c r="R73" s="276">
        <f>'Participant F - O'!E105</f>
        <v>271.75103799999999</v>
      </c>
      <c r="S73" s="277">
        <f>'Participant F - O'!E106</f>
        <v>275.709045</v>
      </c>
      <c r="T73" s="278">
        <f>'Participant F - O'!E122</f>
        <v>266.05087300000002</v>
      </c>
      <c r="U73" s="269">
        <f>'Participant F - O'!E123</f>
        <v>262.09435999999999</v>
      </c>
      <c r="V73" s="279">
        <f>'Participant F - O'!E124</f>
        <v>266.31359900000001</v>
      </c>
      <c r="W73" s="275">
        <f>'Participant F - O'!E140</f>
        <v>255.663681</v>
      </c>
      <c r="X73" s="276">
        <f>'Participant F - O'!E141</f>
        <v>255.403122</v>
      </c>
      <c r="Y73" s="277">
        <f>'Participant F - O'!E142</f>
        <v>257.392944</v>
      </c>
      <c r="Z73" s="278">
        <f>'Participant F - O'!E158</f>
        <v>237.01075700000001</v>
      </c>
      <c r="AA73" s="269">
        <f>'Participant F - O'!E159</f>
        <v>237.55624399999999</v>
      </c>
      <c r="AB73" s="279">
        <f>'Participant F - O'!E160</f>
        <v>241.247208</v>
      </c>
      <c r="AC73" s="275">
        <f>'Participant F - O'!E176</f>
        <v>197.82751500000001</v>
      </c>
      <c r="AD73" s="276">
        <f>'Participant F - O'!E177</f>
        <v>192.97564700000001</v>
      </c>
      <c r="AE73" s="277">
        <f>'Participant F - O'!E178</f>
        <v>198.323578</v>
      </c>
    </row>
    <row r="74" spans="1:31" x14ac:dyDescent="0.25">
      <c r="A74" t="s">
        <v>71</v>
      </c>
      <c r="B74" s="278">
        <f>'Participant G - O'!E14</f>
        <v>376.30410799999999</v>
      </c>
      <c r="C74" s="269">
        <f>'Participant G - O'!E15</f>
        <v>373.415436</v>
      </c>
      <c r="D74" s="279">
        <f>'Participant G - O'!E16</f>
        <v>373.07226600000001</v>
      </c>
      <c r="E74" s="275">
        <f>'Participant G - O'!E32</f>
        <v>350.77261399999998</v>
      </c>
      <c r="F74" s="276">
        <f>'Participant G - O'!E33</f>
        <v>357.67086799999998</v>
      </c>
      <c r="G74" s="277">
        <f>'Participant G - O'!E34</f>
        <v>346.13116500000001</v>
      </c>
      <c r="H74" s="278">
        <f>'Participant G - O'!E50</f>
        <v>336.68771400000003</v>
      </c>
      <c r="I74" s="269">
        <f>'Participant G - O'!E51</f>
        <v>327.495026</v>
      </c>
      <c r="J74" s="279">
        <f>'Participant G - O'!E52</f>
        <v>330.86834700000003</v>
      </c>
      <c r="K74" s="275">
        <f>'Participant G - O'!E68</f>
        <v>325.24102800000003</v>
      </c>
      <c r="L74" s="276">
        <f>'Participant G - O'!E69</f>
        <v>326.25491299999999</v>
      </c>
      <c r="M74" s="277">
        <f>'Participant G - O'!E70</f>
        <v>325.33770800000002</v>
      </c>
      <c r="N74" s="278">
        <f>'Participant G - O'!E86</f>
        <v>322.54153400000001</v>
      </c>
      <c r="O74" s="269">
        <f>'Participant G - O'!E87</f>
        <v>331.24240099999997</v>
      </c>
      <c r="P74" s="279">
        <f>'Participant G - O'!E88</f>
        <v>323.56366000000003</v>
      </c>
      <c r="Q74" s="275">
        <f>'Participant G - O'!E104</f>
        <v>315.30252100000001</v>
      </c>
      <c r="R74" s="276">
        <f>'Participant G - O'!E105</f>
        <v>315.16958599999998</v>
      </c>
      <c r="S74" s="277">
        <f>'Participant G - O'!E106</f>
        <v>317.66015599999997</v>
      </c>
      <c r="T74" s="278">
        <f>'Participant G - O'!E122</f>
        <v>304.89529399999998</v>
      </c>
      <c r="U74" s="269">
        <f>'Participant G - O'!E123</f>
        <v>307.827606</v>
      </c>
      <c r="V74" s="279">
        <f>'Participant G - O'!E124</f>
        <v>309.00012199999998</v>
      </c>
      <c r="W74" s="275">
        <f>'Participant G - O'!E140</f>
        <v>297.25521900000001</v>
      </c>
      <c r="X74" s="276">
        <f>'Participant G - O'!E141</f>
        <v>299.46331800000002</v>
      </c>
      <c r="Y74" s="277">
        <f>'Participant G - O'!E142</f>
        <v>296.91772500000002</v>
      </c>
      <c r="Z74" s="278">
        <f>'Participant G - O'!E158</f>
        <v>272.37329099999999</v>
      </c>
      <c r="AA74" s="269">
        <f>'Participant G - O'!E159</f>
        <v>281.84359699999999</v>
      </c>
      <c r="AB74" s="279">
        <f>'Participant G - O'!E160</f>
        <v>275.24392699999999</v>
      </c>
      <c r="AC74" s="275">
        <f>'Participant G - O'!E176</f>
        <v>204.85079999999999</v>
      </c>
      <c r="AD74" s="276">
        <f>'Participant G - O'!E177</f>
        <v>202.941574</v>
      </c>
      <c r="AE74" s="277">
        <f>'Participant G - O'!E178</f>
        <v>215.79681400000001</v>
      </c>
    </row>
    <row r="76" spans="1:31" x14ac:dyDescent="0.25">
      <c r="A76" t="s">
        <v>85</v>
      </c>
    </row>
    <row r="78" spans="1:31" x14ac:dyDescent="0.25">
      <c r="A78" t="s">
        <v>53</v>
      </c>
      <c r="B78" s="305">
        <v>0</v>
      </c>
      <c r="C78" s="306"/>
      <c r="D78" s="307"/>
      <c r="E78" s="308">
        <v>0.1</v>
      </c>
      <c r="F78" s="293"/>
      <c r="G78" s="293"/>
      <c r="H78" s="305">
        <v>0.2</v>
      </c>
      <c r="I78" s="306"/>
      <c r="J78" s="307"/>
      <c r="K78" s="305">
        <v>0.3</v>
      </c>
      <c r="L78" s="306"/>
      <c r="M78" s="307"/>
      <c r="N78" s="308">
        <v>0.4</v>
      </c>
      <c r="O78" s="293"/>
      <c r="P78" s="293"/>
      <c r="Q78" s="305">
        <v>0.5</v>
      </c>
      <c r="R78" s="306"/>
      <c r="S78" s="307"/>
      <c r="T78" s="308">
        <v>0.6</v>
      </c>
      <c r="U78" s="293"/>
      <c r="V78" s="293"/>
      <c r="W78" s="305">
        <v>0.7</v>
      </c>
      <c r="X78" s="306"/>
      <c r="Y78" s="307"/>
      <c r="Z78" s="308">
        <v>0.8</v>
      </c>
      <c r="AA78" s="293"/>
      <c r="AB78" s="293"/>
      <c r="AC78" s="305">
        <v>0.9</v>
      </c>
      <c r="AD78" s="306"/>
      <c r="AE78" s="306"/>
    </row>
    <row r="79" spans="1:31" x14ac:dyDescent="0.25">
      <c r="A79" s="201"/>
      <c r="B79" s="203">
        <v>1</v>
      </c>
      <c r="C79" s="202">
        <v>2</v>
      </c>
      <c r="D79" s="204">
        <v>3</v>
      </c>
      <c r="E79" s="202">
        <v>1</v>
      </c>
      <c r="F79" s="202">
        <v>2</v>
      </c>
      <c r="G79" s="202">
        <v>3</v>
      </c>
      <c r="H79" s="203">
        <v>1</v>
      </c>
      <c r="I79" s="202">
        <v>2</v>
      </c>
      <c r="J79" s="204">
        <v>3</v>
      </c>
      <c r="K79" s="203">
        <v>1</v>
      </c>
      <c r="L79" s="202">
        <v>2</v>
      </c>
      <c r="M79" s="204">
        <v>3</v>
      </c>
      <c r="N79" s="202">
        <v>1</v>
      </c>
      <c r="O79" s="202">
        <v>2</v>
      </c>
      <c r="P79" s="202">
        <v>3</v>
      </c>
      <c r="Q79" s="203">
        <v>1</v>
      </c>
      <c r="R79" s="202">
        <v>2</v>
      </c>
      <c r="S79" s="204">
        <v>3</v>
      </c>
      <c r="T79" s="202">
        <v>1</v>
      </c>
      <c r="U79" s="202">
        <v>2</v>
      </c>
      <c r="V79" s="202">
        <v>3</v>
      </c>
      <c r="W79" s="203">
        <v>1</v>
      </c>
      <c r="X79" s="202">
        <v>2</v>
      </c>
      <c r="Y79" s="204">
        <v>3</v>
      </c>
      <c r="Z79" s="202">
        <v>1</v>
      </c>
      <c r="AA79" s="202">
        <v>2</v>
      </c>
      <c r="AB79" s="202">
        <v>3</v>
      </c>
      <c r="AC79" s="203">
        <v>1</v>
      </c>
      <c r="AD79" s="202">
        <v>2</v>
      </c>
      <c r="AE79" s="202">
        <v>3</v>
      </c>
    </row>
    <row r="80" spans="1:31" x14ac:dyDescent="0.25">
      <c r="A80" t="s">
        <v>62</v>
      </c>
      <c r="B80" s="272">
        <f>'Participant A - O'!E17</f>
        <v>645.29724099999999</v>
      </c>
      <c r="C80" s="273">
        <f>'Participant A - O'!E18</f>
        <v>610.88140899999996</v>
      </c>
      <c r="D80" s="274">
        <f>'Participant A - O'!E19</f>
        <v>611.31481900000006</v>
      </c>
      <c r="E80" s="275">
        <f>'Participant A - O'!E35</f>
        <v>624.95800799999995</v>
      </c>
      <c r="F80" s="276">
        <f>'Participant A - O'!E36</f>
        <v>590.95837400000005</v>
      </c>
      <c r="G80" s="277">
        <f>'Participant A - O'!E37</f>
        <v>606.36737100000005</v>
      </c>
      <c r="H80" s="272">
        <f>'Participant A - O'!E53</f>
        <v>586.35809300000005</v>
      </c>
      <c r="I80" s="273">
        <f>'Participant A - O'!E54</f>
        <v>583.44470200000001</v>
      </c>
      <c r="J80" s="274">
        <f>'Participant A - O'!E55</f>
        <v>566.55584699999997</v>
      </c>
      <c r="K80" s="275">
        <f>'Participant A - O'!E71</f>
        <v>572.12750200000005</v>
      </c>
      <c r="L80" s="276">
        <f>'Participant A - O'!E72</f>
        <v>563.848389</v>
      </c>
      <c r="M80" s="277">
        <f>'Participant A - O'!E73</f>
        <v>578.11132799999996</v>
      </c>
      <c r="N80" s="272">
        <f>'Participant A - O'!E89</f>
        <v>543.436646</v>
      </c>
      <c r="O80" s="273">
        <f>'Participant A - O'!E90</f>
        <v>554.30419900000004</v>
      </c>
      <c r="P80" s="274">
        <f>'Participant A - O'!E91</f>
        <v>558.68408199999999</v>
      </c>
      <c r="Q80" s="275">
        <f>'Participant A - O'!E107</f>
        <v>514.29974400000003</v>
      </c>
      <c r="R80" s="276">
        <f>'Participant A - O'!E108</f>
        <v>514.32067900000004</v>
      </c>
      <c r="S80" s="277">
        <f>'Participant A - O'!E109</f>
        <v>532.28472899999997</v>
      </c>
      <c r="T80" s="272">
        <f>'Participant A - O'!E125</f>
        <v>495.71224999999998</v>
      </c>
      <c r="U80" s="273">
        <f>'Participant A - O'!E126</f>
        <v>608.42028800000003</v>
      </c>
      <c r="V80" s="274">
        <f>'Participant A - O'!E127</f>
        <v>442.30960099999999</v>
      </c>
      <c r="W80" s="275">
        <f>'Participant A - O'!E143</f>
        <v>472.13220200000001</v>
      </c>
      <c r="X80" s="276">
        <f>'Participant A - O'!E144</f>
        <v>476.397064</v>
      </c>
      <c r="Y80" s="277">
        <f>'Participant A - O'!E145</f>
        <v>418.25936899999999</v>
      </c>
      <c r="Z80" s="272">
        <f>'Participant A - O'!E161</f>
        <v>422.29083300000002</v>
      </c>
      <c r="AA80" s="273">
        <f>'Participant A - O'!E162</f>
        <v>403.08075000000002</v>
      </c>
      <c r="AB80" s="274">
        <f>'Participant A - O'!E163</f>
        <v>368.571167</v>
      </c>
      <c r="AC80" s="275">
        <f>'Participant A - O'!E179</f>
        <v>329.51675399999999</v>
      </c>
      <c r="AD80" s="276">
        <f>'Participant A - O'!E180</f>
        <v>324.29946899999999</v>
      </c>
      <c r="AE80" s="277">
        <f>'Participant A - O'!E181</f>
        <v>303.57449300000002</v>
      </c>
    </row>
    <row r="81" spans="1:31" x14ac:dyDescent="0.25">
      <c r="A81" t="s">
        <v>63</v>
      </c>
      <c r="B81" s="278">
        <f>'Participant B - O'!E17</f>
        <v>419.81591800000001</v>
      </c>
      <c r="C81" s="269">
        <f>'Participant B - O'!E18</f>
        <v>396.211365</v>
      </c>
      <c r="D81" s="279">
        <f>'Participant B - O'!E19</f>
        <v>418.62530500000003</v>
      </c>
      <c r="E81" s="275">
        <f>'Participant B - O'!E35</f>
        <v>397.21331800000002</v>
      </c>
      <c r="F81" s="276">
        <f>'Participant B - O'!E36</f>
        <v>377.61285400000003</v>
      </c>
      <c r="G81" s="277">
        <f>'Participant B - O'!E37</f>
        <v>410.44638099999997</v>
      </c>
      <c r="H81" s="278">
        <f>'Participant B - O'!E53</f>
        <v>387.96768200000002</v>
      </c>
      <c r="I81" s="269">
        <f>'Participant B - O'!E54</f>
        <v>371.089539</v>
      </c>
      <c r="J81" s="279">
        <f>'Participant B - O'!E55</f>
        <v>384.18640099999999</v>
      </c>
      <c r="K81" s="275">
        <f>'Participant B - O'!E71</f>
        <v>369.402466</v>
      </c>
      <c r="L81" s="276">
        <f>'Participant B - O'!E72</f>
        <v>326.12609900000001</v>
      </c>
      <c r="M81" s="277">
        <f>'Participant B - O'!E73</f>
        <v>368.15292399999998</v>
      </c>
      <c r="N81" s="278">
        <f>'Participant B - O'!E89</f>
        <v>340.49115</v>
      </c>
      <c r="O81" s="269">
        <f>'Participant B - O'!E90</f>
        <v>317.25897200000003</v>
      </c>
      <c r="P81" s="279">
        <f>'Participant B - O'!E91</f>
        <v>350.37377900000001</v>
      </c>
      <c r="Q81" s="275">
        <f>'Participant B - O'!E107</f>
        <v>350.81561299999998</v>
      </c>
      <c r="R81" s="276">
        <f>'Participant B - O'!E108</f>
        <v>298.87695300000001</v>
      </c>
      <c r="S81" s="277">
        <f>'Participant B - O'!E109</f>
        <v>337.65322900000001</v>
      </c>
      <c r="T81" s="278">
        <f>'Participant B - O'!E125</f>
        <v>341.44363399999997</v>
      </c>
      <c r="U81" s="269">
        <f>'Participant B - O'!E126</f>
        <v>363.71295199999997</v>
      </c>
      <c r="V81" s="279">
        <f>'Participant B - O'!E127</f>
        <v>360.96206699999999</v>
      </c>
      <c r="W81" s="275">
        <f>'Participant B - O'!E143</f>
        <v>323.252838</v>
      </c>
      <c r="X81" s="276">
        <f>'Participant B - O'!E144</f>
        <v>257.83306900000002</v>
      </c>
      <c r="Y81" s="277" t="str">
        <f>'Participant B - O'!E145</f>
        <v>N/A</v>
      </c>
      <c r="Z81" s="278">
        <f>'Participant B - O'!E161</f>
        <v>282.04562399999998</v>
      </c>
      <c r="AA81" s="269">
        <f>'Participant B - O'!E162</f>
        <v>187.01225299999999</v>
      </c>
      <c r="AB81" s="279">
        <f>'Participant B - O'!E163</f>
        <v>367.71795700000001</v>
      </c>
      <c r="AC81" s="275">
        <f>'Participant B - O'!E179</f>
        <v>248.751465</v>
      </c>
      <c r="AD81" s="276">
        <f>'Participant B - O'!E180</f>
        <v>139.23159799999999</v>
      </c>
      <c r="AE81" s="277">
        <f>'Participant B - O'!E181</f>
        <v>337.214111</v>
      </c>
    </row>
    <row r="82" spans="1:31" x14ac:dyDescent="0.25">
      <c r="A82" t="s">
        <v>64</v>
      </c>
      <c r="B82" s="278" t="str">
        <f>'Participant C - O'!E17</f>
        <v>N/A</v>
      </c>
      <c r="C82" s="269">
        <f>'Participant C - O'!E18</f>
        <v>447.82406600000002</v>
      </c>
      <c r="D82" s="279">
        <f>'Participant C - O'!E19</f>
        <v>543.63006600000006</v>
      </c>
      <c r="E82" s="275">
        <f>'Participant C - O'!E35</f>
        <v>478.91961700000002</v>
      </c>
      <c r="F82" s="276">
        <f>'Participant C - O'!E36</f>
        <v>471.56158399999998</v>
      </c>
      <c r="G82" s="277">
        <f>'Participant C - O'!E37</f>
        <v>700.52020300000004</v>
      </c>
      <c r="H82" s="278">
        <f>'Participant C - O'!E53</f>
        <v>452.77636699999999</v>
      </c>
      <c r="I82" s="269">
        <f>'Participant C - O'!E54</f>
        <v>453.76730300000003</v>
      </c>
      <c r="J82" s="279">
        <f>'Participant C - O'!E55</f>
        <v>524.19549600000005</v>
      </c>
      <c r="K82" s="275">
        <f>'Participant C - O'!E71</f>
        <v>420.48349000000002</v>
      </c>
      <c r="L82" s="276">
        <f>'Participant C - O'!E72</f>
        <v>427.48220800000001</v>
      </c>
      <c r="M82" s="277">
        <f>'Participant C - O'!E73</f>
        <v>520.22094700000002</v>
      </c>
      <c r="N82" s="278">
        <f>'Participant C - O'!E89</f>
        <v>419.17746</v>
      </c>
      <c r="O82" s="269">
        <f>'Participant C - O'!E90</f>
        <v>404.21090700000002</v>
      </c>
      <c r="P82" s="279">
        <f>'Participant C - O'!E91</f>
        <v>557.13201900000001</v>
      </c>
      <c r="Q82" s="275">
        <f>'Participant C - O'!E107</f>
        <v>393.54718000000003</v>
      </c>
      <c r="R82" s="276">
        <f>'Participant C - O'!E108</f>
        <v>401.044464</v>
      </c>
      <c r="S82" s="277">
        <f>'Participant C - O'!E109</f>
        <v>384.34750400000001</v>
      </c>
      <c r="T82" s="278">
        <f>'Participant C - O'!E125</f>
        <v>376.58798200000001</v>
      </c>
      <c r="U82" s="269">
        <f>'Participant C - O'!E126</f>
        <v>371.06350700000002</v>
      </c>
      <c r="V82" s="279">
        <f>'Participant C - O'!E127</f>
        <v>394.13403299999999</v>
      </c>
      <c r="W82" s="275">
        <f>'Participant C - O'!E143</f>
        <v>489.21267699999999</v>
      </c>
      <c r="X82" s="276">
        <f>'Participant C - O'!E144</f>
        <v>347.63385</v>
      </c>
      <c r="Y82" s="277">
        <f>'Participant C - O'!E145</f>
        <v>356.123718</v>
      </c>
      <c r="Z82" s="278">
        <f>'Participant C - O'!E161</f>
        <v>468.16952500000002</v>
      </c>
      <c r="AA82" s="269" t="str">
        <f>'Participant C - O'!E162</f>
        <v>N/A</v>
      </c>
      <c r="AB82" s="279">
        <f>'Participant C - O'!E163</f>
        <v>248.25204500000001</v>
      </c>
      <c r="AC82" s="275">
        <f>'Participant C - O'!E179</f>
        <v>409.062592</v>
      </c>
      <c r="AD82" s="276">
        <f>'Participant C - O'!E180</f>
        <v>27.518978000000001</v>
      </c>
      <c r="AE82" s="277">
        <f>'Participant C - O'!E181</f>
        <v>53.832217999999997</v>
      </c>
    </row>
    <row r="83" spans="1:31" x14ac:dyDescent="0.25">
      <c r="A83" t="s">
        <v>65</v>
      </c>
      <c r="B83" s="278">
        <f>'Participant D - O'!E17</f>
        <v>614.22216800000001</v>
      </c>
      <c r="C83" s="269">
        <f>'Participant D - O'!E18</f>
        <v>624.37939500000005</v>
      </c>
      <c r="D83" s="279">
        <f>'Participant D - O'!E19</f>
        <v>650.88732900000002</v>
      </c>
      <c r="E83" s="275">
        <f>'Participant D - O'!E35</f>
        <v>596.70489499999996</v>
      </c>
      <c r="F83" s="276">
        <f>'Participant D - O'!E36</f>
        <v>583.32543899999996</v>
      </c>
      <c r="G83" s="277">
        <f>'Participant D - O'!E37</f>
        <v>629.51031499999999</v>
      </c>
      <c r="H83" s="278">
        <f>'Participant D - O'!E53</f>
        <v>581.23663299999998</v>
      </c>
      <c r="I83" s="269">
        <f>'Participant D - O'!E54</f>
        <v>555.39459199999999</v>
      </c>
      <c r="J83" s="279">
        <f>'Participant D - O'!E55</f>
        <v>603.82488999999998</v>
      </c>
      <c r="K83" s="275">
        <f>'Participant D - O'!E71</f>
        <v>555.07476799999995</v>
      </c>
      <c r="L83" s="276">
        <f>'Participant D - O'!E72</f>
        <v>545.55633499999999</v>
      </c>
      <c r="M83" s="277">
        <f>'Participant D - O'!E73</f>
        <v>592.541382</v>
      </c>
      <c r="N83" s="278">
        <f>'Participant D - O'!E89</f>
        <v>528.55127000000005</v>
      </c>
      <c r="O83" s="269">
        <f>'Participant D - O'!E90</f>
        <v>530.31890899999996</v>
      </c>
      <c r="P83" s="279">
        <f>'Participant D - O'!E91</f>
        <v>571.05853300000001</v>
      </c>
      <c r="Q83" s="275">
        <f>'Participant D - O'!E107</f>
        <v>522.78369099999998</v>
      </c>
      <c r="R83" s="276">
        <f>'Participant D - O'!E108</f>
        <v>498.89685100000003</v>
      </c>
      <c r="S83" s="277">
        <f>'Participant D - O'!E109</f>
        <v>550.98980700000004</v>
      </c>
      <c r="T83" s="278">
        <f>'Participant D - O'!E125</f>
        <v>523.01007100000004</v>
      </c>
      <c r="U83" s="269">
        <f>'Participant D - O'!E126</f>
        <v>508.219086</v>
      </c>
      <c r="V83" s="279">
        <f>'Participant D - O'!E127</f>
        <v>524.73211700000002</v>
      </c>
      <c r="W83" s="275">
        <f>'Participant D - O'!E143</f>
        <v>483.09948700000001</v>
      </c>
      <c r="X83" s="276">
        <f>'Participant D - O'!E144</f>
        <v>487.63543700000002</v>
      </c>
      <c r="Y83" s="277">
        <f>'Participant D - O'!E145</f>
        <v>497.27417000000003</v>
      </c>
      <c r="Z83" s="278">
        <f>'Participant D - O'!E161</f>
        <v>434.68539399999997</v>
      </c>
      <c r="AA83" s="269">
        <f>'Participant D - O'!E162</f>
        <v>446.46731599999998</v>
      </c>
      <c r="AB83" s="279">
        <f>'Participant D - O'!E163</f>
        <v>455.860748</v>
      </c>
      <c r="AC83" s="275">
        <f>'Participant D - O'!E179</f>
        <v>384.65145899999999</v>
      </c>
      <c r="AD83" s="276">
        <f>'Participant D - O'!E180</f>
        <v>361.01324499999998</v>
      </c>
      <c r="AE83" s="277">
        <f>'Participant D - O'!E181</f>
        <v>366.14950599999997</v>
      </c>
    </row>
    <row r="84" spans="1:31" x14ac:dyDescent="0.25">
      <c r="A84" t="s">
        <v>68</v>
      </c>
      <c r="B84" s="278">
        <f>'Participant E (TR) - O'!E17</f>
        <v>310.55062900000001</v>
      </c>
      <c r="C84" s="269">
        <f>'Participant E (TR) - O'!E18</f>
        <v>346.23584</v>
      </c>
      <c r="D84" s="279">
        <f>'Participant E (TR) - O'!E19</f>
        <v>306.23089599999997</v>
      </c>
      <c r="E84" s="275">
        <f>'Participant E (TR) - O'!E35</f>
        <v>307.18060300000002</v>
      </c>
      <c r="F84" s="276">
        <f>'Participant E (TR) - O'!E36</f>
        <v>316.54879799999998</v>
      </c>
      <c r="G84" s="277">
        <f>'Participant E (TR) - O'!E37</f>
        <v>313.90521200000001</v>
      </c>
      <c r="H84" s="278">
        <f>'Participant E (TR) - O'!E53</f>
        <v>315.11007699999999</v>
      </c>
      <c r="I84" s="269">
        <f>'Participant E (TR) - O'!E54</f>
        <v>303.57785000000001</v>
      </c>
      <c r="J84" s="279" t="str">
        <f>'Participant E (TR) - O'!E55</f>
        <v>N/A</v>
      </c>
      <c r="K84" s="275">
        <f>'Participant E (TR) - O'!E71</f>
        <v>295.10720800000001</v>
      </c>
      <c r="L84" s="276">
        <f>'Participant E (TR) - O'!E72</f>
        <v>311.75070199999999</v>
      </c>
      <c r="M84" s="277">
        <f>'Participant E (TR) - O'!E73</f>
        <v>343.01486199999999</v>
      </c>
      <c r="N84" s="278">
        <f>'Participant E (TR) - O'!E89</f>
        <v>275.35305799999998</v>
      </c>
      <c r="O84" s="269">
        <f>'Participant E (TR) - O'!E90</f>
        <v>283.94323700000001</v>
      </c>
      <c r="P84" s="279">
        <f>'Participant E (TR) - O'!E91</f>
        <v>273.31384300000002</v>
      </c>
      <c r="Q84" s="275">
        <f>'Participant E (TR) - O'!E107</f>
        <v>254.695694</v>
      </c>
      <c r="R84" s="276">
        <f>'Participant E (TR) - O'!E108</f>
        <v>319.76293900000002</v>
      </c>
      <c r="S84" s="277">
        <f>'Participant E (TR) - O'!E109</f>
        <v>264.63360599999999</v>
      </c>
      <c r="T84" s="278">
        <f>'Participant E (TR) - O'!E125</f>
        <v>243.163895</v>
      </c>
      <c r="U84" s="269">
        <f>'Participant E (TR) - O'!E126</f>
        <v>230.93575999999999</v>
      </c>
      <c r="V84" s="279">
        <f>'Participant E (TR) - O'!E127</f>
        <v>237.753784</v>
      </c>
      <c r="W84" s="275">
        <f>'Participant E (TR) - O'!E143</f>
        <v>229.164841</v>
      </c>
      <c r="X84" s="276">
        <f>'Participant E (TR) - O'!E144</f>
        <v>277.31643700000001</v>
      </c>
      <c r="Y84" s="277">
        <f>'Participant E (TR) - O'!E145</f>
        <v>217.767944</v>
      </c>
      <c r="Z84" s="278">
        <f>'Participant E (TR) - O'!E161</f>
        <v>220.316574</v>
      </c>
      <c r="AA84" s="269">
        <f>'Participant E (TR) - O'!E162</f>
        <v>289.99792500000001</v>
      </c>
      <c r="AB84" s="279">
        <f>'Participant E (TR) - O'!E163</f>
        <v>242.55862400000001</v>
      </c>
      <c r="AC84" s="275">
        <f>'Participant E (TR) - O'!E179</f>
        <v>187.339279</v>
      </c>
      <c r="AD84" s="276">
        <f>'Participant E (TR) - O'!E180</f>
        <v>189.60762</v>
      </c>
      <c r="AE84" s="277">
        <f>'Participant E (TR) - O'!E181</f>
        <v>178.58213799999999</v>
      </c>
    </row>
    <row r="85" spans="1:31" x14ac:dyDescent="0.25">
      <c r="A85" t="s">
        <v>67</v>
      </c>
      <c r="B85" s="278">
        <f>'Participant E (TH) - O'!E17</f>
        <v>407.43685900000003</v>
      </c>
      <c r="C85" s="269" t="str">
        <f>'Participant E (TH) - O'!E18</f>
        <v>N/A</v>
      </c>
      <c r="D85" s="279">
        <f>'Participant E (TH) - O'!E19</f>
        <v>413.00412</v>
      </c>
      <c r="E85" s="275" t="str">
        <f>'Participant E (TH) - O'!E35</f>
        <v>N/A</v>
      </c>
      <c r="F85" s="276" t="str">
        <f>'Participant E (TH) - O'!E36</f>
        <v>N/A</v>
      </c>
      <c r="G85" s="277">
        <f>'Participant E (TH) - O'!E37</f>
        <v>404.81228599999997</v>
      </c>
      <c r="H85" s="278">
        <f>'Participant E (TH) - O'!E53</f>
        <v>372.355164</v>
      </c>
      <c r="I85" s="269" t="str">
        <f>'Participant E (TH) - O'!E54</f>
        <v>N/A</v>
      </c>
      <c r="J85" s="279">
        <f>'Participant E (TH) - O'!E55</f>
        <v>373.69345099999998</v>
      </c>
      <c r="K85" s="275">
        <f>'Participant E (TH) - O'!E71</f>
        <v>348.31256100000002</v>
      </c>
      <c r="L85" s="276" t="str">
        <f>'Participant E (TH) - O'!E72</f>
        <v>N/A</v>
      </c>
      <c r="M85" s="277" t="str">
        <f>'Participant E (TH) - O'!E73</f>
        <v>N/A</v>
      </c>
      <c r="N85" s="278">
        <f>'Participant E (TH) - O'!E89</f>
        <v>324.79489100000001</v>
      </c>
      <c r="O85" s="269" t="str">
        <f>'Participant E (TH) - O'!E90</f>
        <v>N/A</v>
      </c>
      <c r="P85" s="279">
        <f>'Participant E (TH) - O'!E91</f>
        <v>331.98730499999999</v>
      </c>
      <c r="Q85" s="275">
        <f>'Participant E (TH) - O'!E107</f>
        <v>305.75021400000003</v>
      </c>
      <c r="R85" s="276" t="str">
        <f>'Participant E (TH) - O'!E108</f>
        <v>N/A</v>
      </c>
      <c r="S85" s="277">
        <f>'Participant E (TH) - O'!E109</f>
        <v>312.59964000000002</v>
      </c>
      <c r="T85" s="278">
        <f>'Participant E (TH) - O'!E125</f>
        <v>300.69885299999999</v>
      </c>
      <c r="U85" s="269" t="str">
        <f>'Participant E (TH) - O'!E126</f>
        <v>N/A</v>
      </c>
      <c r="V85" s="279">
        <f>'Participant E (TH) - O'!E127</f>
        <v>308.63848899999999</v>
      </c>
      <c r="W85" s="275">
        <f>'Participant E (TH) - O'!E143</f>
        <v>286.54388399999999</v>
      </c>
      <c r="X85" s="276" t="str">
        <f>'Participant E (TH) - O'!E144</f>
        <v>N/A</v>
      </c>
      <c r="Y85" s="277">
        <f>'Participant E (TH) - O'!E145</f>
        <v>306.55624399999999</v>
      </c>
      <c r="Z85" s="278">
        <f>'Participant E (TH) - O'!E161</f>
        <v>265.17520100000002</v>
      </c>
      <c r="AA85" s="269" t="str">
        <f>'Participant E (TH) - O'!E162</f>
        <v>N/A</v>
      </c>
      <c r="AB85" s="279">
        <f>'Participant E (TH) - O'!E163</f>
        <v>254.425873</v>
      </c>
      <c r="AC85" s="275">
        <f>'Participant E (TH) - O'!E179</f>
        <v>187.35375999999999</v>
      </c>
      <c r="AD85" s="276" t="str">
        <f>'Participant E (TH) - O'!E180</f>
        <v>N/A</v>
      </c>
      <c r="AE85" s="277">
        <f>'Participant E (TH) - O'!E181</f>
        <v>192.52452099999999</v>
      </c>
    </row>
    <row r="86" spans="1:31" x14ac:dyDescent="0.25">
      <c r="A86" t="s">
        <v>69</v>
      </c>
      <c r="B86" s="278">
        <f>'Participant E (TF1) - O'!E17</f>
        <v>596.604919</v>
      </c>
      <c r="C86" s="269">
        <f>'Participant E (TF1) - O'!E18</f>
        <v>582.38903800000003</v>
      </c>
      <c r="D86" s="279">
        <f>'Participant E (TF1) - O'!E19</f>
        <v>574.984375</v>
      </c>
      <c r="E86" s="275" t="str">
        <f>'Participant E (TF1) - O'!E35</f>
        <v>N/A</v>
      </c>
      <c r="F86" s="276">
        <f>'Participant E (TF1) - O'!E36</f>
        <v>571.76507600000002</v>
      </c>
      <c r="G86" s="277">
        <f>'Participant E (TF1) - O'!E37</f>
        <v>549.37219200000004</v>
      </c>
      <c r="H86" s="278">
        <f>'Participant E (TF1) - O'!E53</f>
        <v>531.36663799999997</v>
      </c>
      <c r="I86" s="269">
        <f>'Participant E (TF1) - O'!E54</f>
        <v>548.216858</v>
      </c>
      <c r="J86" s="279">
        <f>'Participant E (TF1) - O'!E55</f>
        <v>554.87908900000002</v>
      </c>
      <c r="K86" s="275">
        <f>'Participant E (TF1) - O'!E71</f>
        <v>502.840485</v>
      </c>
      <c r="L86" s="276">
        <f>'Participant E (TF1) - O'!E72</f>
        <v>511.792145</v>
      </c>
      <c r="M86" s="277">
        <f>'Participant E (TF1) - O'!E73</f>
        <v>488.16986100000003</v>
      </c>
      <c r="N86" s="278">
        <f>'Participant E (TF1) - O'!E89</f>
        <v>466.37359600000002</v>
      </c>
      <c r="O86" s="269">
        <f>'Participant E (TF1) - O'!E90</f>
        <v>481.05621300000001</v>
      </c>
      <c r="P86" s="279">
        <f>'Participant E (TF1) - O'!E91</f>
        <v>464.25259399999999</v>
      </c>
      <c r="Q86" s="275">
        <f>'Participant E (TF1) - O'!E107</f>
        <v>432.778595</v>
      </c>
      <c r="R86" s="276">
        <f>'Participant E (TF1) - O'!E108</f>
        <v>433.48593099999999</v>
      </c>
      <c r="S86" s="277">
        <f>'Participant E (TF1) - O'!E109</f>
        <v>430.763733</v>
      </c>
      <c r="T86" s="278">
        <f>'Participant E (TF1) - O'!E125</f>
        <v>414.63604700000002</v>
      </c>
      <c r="U86" s="269">
        <f>'Participant E (TF1) - O'!E126</f>
        <v>398.54504400000002</v>
      </c>
      <c r="V86" s="279">
        <f>'Participant E (TF1) - O'!E127</f>
        <v>401.86874399999999</v>
      </c>
      <c r="W86" s="275">
        <f>'Participant E (TF1) - O'!E143</f>
        <v>356.96774299999998</v>
      </c>
      <c r="X86" s="276">
        <f>'Participant E (TF1) - O'!E144</f>
        <v>366.27072099999998</v>
      </c>
      <c r="Y86" s="277">
        <f>'Participant E (TF1) - O'!E145</f>
        <v>354.197968</v>
      </c>
      <c r="Z86" s="278">
        <f>'Participant E (TF1) - O'!E161</f>
        <v>293.10418700000002</v>
      </c>
      <c r="AA86" s="269">
        <f>'Participant E (TF1) - O'!E162</f>
        <v>296.756775</v>
      </c>
      <c r="AB86" s="279">
        <f>'Participant E (TF1) - O'!E163</f>
        <v>273.53311200000002</v>
      </c>
      <c r="AC86" s="275">
        <f>'Participant E (TF1) - O'!E179</f>
        <v>204.93457000000001</v>
      </c>
      <c r="AD86" s="276">
        <f>'Participant E (TF1) - O'!E180</f>
        <v>212.30381800000001</v>
      </c>
      <c r="AE86" s="277">
        <f>'Participant E (TF1) - O'!E181</f>
        <v>202.34188800000001</v>
      </c>
    </row>
    <row r="87" spans="1:31" x14ac:dyDescent="0.25">
      <c r="A87" t="s">
        <v>70</v>
      </c>
      <c r="B87" s="278" t="str">
        <f>'Participant E (TF2) - O'!E17</f>
        <v>N/A</v>
      </c>
      <c r="C87" s="269">
        <f>'Participant E (TF2) - O'!E18</f>
        <v>614.60589600000003</v>
      </c>
      <c r="D87" s="279">
        <f>'Participant E (TF2) - O'!E19</f>
        <v>617.33898899999997</v>
      </c>
      <c r="E87" s="275" t="str">
        <f>'Participant E (TF2) - O'!E35</f>
        <v>N/A</v>
      </c>
      <c r="F87" s="276">
        <f>'Participant E (TF2) - O'!E36</f>
        <v>593.54968299999996</v>
      </c>
      <c r="G87" s="277" t="str">
        <f>'Participant E (TF2) - O'!E37</f>
        <v>N/A</v>
      </c>
      <c r="H87" s="278" t="str">
        <f>'Participant E (TF2) - O'!E53</f>
        <v>N/A</v>
      </c>
      <c r="I87" s="269">
        <f>'Participant E (TF2) - O'!E54</f>
        <v>559.27648899999997</v>
      </c>
      <c r="J87" s="279">
        <f>'Participant E (TF2) - O'!E55</f>
        <v>556.665527</v>
      </c>
      <c r="K87" s="275" t="str">
        <f>'Participant E (TF2) - O'!E71</f>
        <v>N/A</v>
      </c>
      <c r="L87" s="276">
        <f>'Participant E (TF2) - O'!E72</f>
        <v>540.21466099999998</v>
      </c>
      <c r="M87" s="277">
        <f>'Participant E (TF2) - O'!E73</f>
        <v>524.68695100000002</v>
      </c>
      <c r="N87" s="278" t="str">
        <f>'Participant E (TF2) - O'!E89</f>
        <v>N/A</v>
      </c>
      <c r="O87" s="269">
        <f>'Participant E (TF2) - O'!E90</f>
        <v>506.15948500000002</v>
      </c>
      <c r="P87" s="279">
        <f>'Participant E (TF2) - O'!E91</f>
        <v>483.30059799999998</v>
      </c>
      <c r="Q87" s="275" t="str">
        <f>'Participant E (TF2) - O'!E107</f>
        <v>N/A</v>
      </c>
      <c r="R87" s="276">
        <f>'Participant E (TF2) - O'!E108</f>
        <v>481.88421599999998</v>
      </c>
      <c r="S87" s="277" t="str">
        <f>'Participant E (TF2) - O'!E109</f>
        <v>N/A</v>
      </c>
      <c r="T87" s="278" t="str">
        <f>'Participant E (TF2) - O'!E125</f>
        <v>N/A</v>
      </c>
      <c r="U87" s="269">
        <f>'Participant E (TF2) - O'!E126</f>
        <v>441.48431399999998</v>
      </c>
      <c r="V87" s="279">
        <f>'Participant E (TF2) - O'!E127</f>
        <v>433.42880200000002</v>
      </c>
      <c r="W87" s="275" t="str">
        <f>'Participant E (TF2) - O'!E143</f>
        <v>N/A</v>
      </c>
      <c r="X87" s="276">
        <f>'Participant E (TF2) - O'!E144</f>
        <v>393.099152</v>
      </c>
      <c r="Y87" s="277">
        <f>'Participant E (TF2) - O'!E145</f>
        <v>385.19177200000001</v>
      </c>
      <c r="Z87" s="278" t="str">
        <f>'Participant E (TF2) - O'!E161</f>
        <v>N/A</v>
      </c>
      <c r="AA87" s="269" t="str">
        <f>'Participant E (TF2) - O'!E162</f>
        <v>N/A</v>
      </c>
      <c r="AB87" s="279">
        <f>'Participant E (TF2) - O'!E163</f>
        <v>349.225189</v>
      </c>
      <c r="AC87" s="275" t="str">
        <f>'Participant E (TF2) - O'!E179</f>
        <v>N/A</v>
      </c>
      <c r="AD87" s="276">
        <f>'Participant E (TF2) - O'!E180</f>
        <v>274.81912199999999</v>
      </c>
      <c r="AE87" s="277">
        <f>'Participant E (TF2) - O'!E181</f>
        <v>272.92877199999998</v>
      </c>
    </row>
    <row r="88" spans="1:31" x14ac:dyDescent="0.25">
      <c r="A88" t="s">
        <v>66</v>
      </c>
      <c r="B88" s="278">
        <f>'Participant F - O'!E17</f>
        <v>398.82650799999999</v>
      </c>
      <c r="C88" s="269">
        <f>'Participant F - O'!E18</f>
        <v>383.08151199999998</v>
      </c>
      <c r="D88" s="279">
        <f>'Participant F - O'!E19</f>
        <v>375.88989299999997</v>
      </c>
      <c r="E88" s="275">
        <f>'Participant F - O'!E35</f>
        <v>409.42709400000001</v>
      </c>
      <c r="F88" s="276">
        <f>'Participant F - O'!E36</f>
        <v>386.45434599999999</v>
      </c>
      <c r="G88" s="277">
        <f>'Participant F - O'!E37</f>
        <v>380.11437999999998</v>
      </c>
      <c r="H88" s="278">
        <f>'Participant F - O'!E53</f>
        <v>376.33236699999998</v>
      </c>
      <c r="I88" s="269">
        <f>'Participant F - O'!E54</f>
        <v>379.314819</v>
      </c>
      <c r="J88" s="279">
        <f>'Participant F - O'!E55</f>
        <v>376.53875699999998</v>
      </c>
      <c r="K88" s="275">
        <f>'Participant F - O'!E71</f>
        <v>365.15881300000001</v>
      </c>
      <c r="L88" s="276">
        <f>'Participant F - O'!E72</f>
        <v>358.99410999999998</v>
      </c>
      <c r="M88" s="277">
        <f>'Participant F - O'!E73</f>
        <v>350.29449499999998</v>
      </c>
      <c r="N88" s="278">
        <f>'Participant F - O'!E89</f>
        <v>333.09588600000001</v>
      </c>
      <c r="O88" s="269">
        <f>'Participant F - O'!E90</f>
        <v>358.65072600000002</v>
      </c>
      <c r="P88" s="279">
        <f>'Participant F - O'!E91</f>
        <v>324.50650000000002</v>
      </c>
      <c r="Q88" s="275">
        <f>'Participant F - O'!E107</f>
        <v>326.17852800000003</v>
      </c>
      <c r="R88" s="276">
        <f>'Participant F - O'!E108</f>
        <v>310.09875499999998</v>
      </c>
      <c r="S88" s="277">
        <f>'Participant F - O'!E109</f>
        <v>313.060181</v>
      </c>
      <c r="T88" s="278">
        <f>'Participant F - O'!E125</f>
        <v>316.75030500000003</v>
      </c>
      <c r="U88" s="269">
        <f>'Participant F - O'!E126</f>
        <v>291.89025900000001</v>
      </c>
      <c r="V88" s="279">
        <f>'Participant F - O'!E127</f>
        <v>298.465057</v>
      </c>
      <c r="W88" s="275">
        <f>'Participant F - O'!E143</f>
        <v>332.66455100000002</v>
      </c>
      <c r="X88" s="276">
        <f>'Participant F - O'!E144</f>
        <v>323.78146400000003</v>
      </c>
      <c r="Y88" s="277">
        <f>'Participant F - O'!E145</f>
        <v>289.44223</v>
      </c>
      <c r="Z88" s="278">
        <f>'Participant F - O'!E161</f>
        <v>290.79482999999999</v>
      </c>
      <c r="AA88" s="269">
        <f>'Participant F - O'!E162</f>
        <v>271.912781</v>
      </c>
      <c r="AB88" s="279">
        <f>'Participant F - O'!E163</f>
        <v>265.311218</v>
      </c>
      <c r="AC88" s="275">
        <f>'Participant F - O'!E179</f>
        <v>268.88736</v>
      </c>
      <c r="AD88" s="276">
        <f>'Participant F - O'!E180</f>
        <v>249.05929599999999</v>
      </c>
      <c r="AE88" s="277">
        <f>'Participant F - O'!E181</f>
        <v>248.27868699999999</v>
      </c>
    </row>
    <row r="89" spans="1:31" x14ac:dyDescent="0.25">
      <c r="A89" t="s">
        <v>71</v>
      </c>
      <c r="B89" s="278">
        <f>'Participant G - O'!E17</f>
        <v>434.34634399999999</v>
      </c>
      <c r="C89" s="269">
        <f>'Participant G - O'!E18</f>
        <v>508.033569</v>
      </c>
      <c r="D89" s="279">
        <f>'Participant G - O'!E19</f>
        <v>460.87179600000002</v>
      </c>
      <c r="E89" s="275">
        <f>'Participant G - O'!E35</f>
        <v>418.519226</v>
      </c>
      <c r="F89" s="276">
        <f>'Participant G - O'!E36</f>
        <v>484.59283399999998</v>
      </c>
      <c r="G89" s="277">
        <f>'Participant G - O'!E37</f>
        <v>418.737976</v>
      </c>
      <c r="H89" s="278">
        <f>'Participant G - O'!E53</f>
        <v>384.43203699999998</v>
      </c>
      <c r="I89" s="269">
        <f>'Participant G - O'!E54</f>
        <v>449.52590900000001</v>
      </c>
      <c r="J89" s="279">
        <f>'Participant G - O'!E55</f>
        <v>374.054596</v>
      </c>
      <c r="K89" s="275">
        <f>'Participant G - O'!E71</f>
        <v>374.28628500000002</v>
      </c>
      <c r="L89" s="276">
        <f>'Participant G - O'!E72</f>
        <v>469.89590500000003</v>
      </c>
      <c r="M89" s="277">
        <f>'Participant G - O'!E73</f>
        <v>379.12930299999999</v>
      </c>
      <c r="N89" s="278">
        <f>'Participant G - O'!E89</f>
        <v>356.06686400000001</v>
      </c>
      <c r="O89" s="269">
        <f>'Participant G - O'!E90</f>
        <v>394.87286399999999</v>
      </c>
      <c r="P89" s="279">
        <f>'Participant G - O'!E91</f>
        <v>360.06182899999999</v>
      </c>
      <c r="Q89" s="275">
        <f>'Participant G - O'!E107</f>
        <v>367.74295000000001</v>
      </c>
      <c r="R89" s="276">
        <f>'Participant G - O'!E108</f>
        <v>433.89968900000002</v>
      </c>
      <c r="S89" s="277">
        <f>'Participant G - O'!E109</f>
        <v>354.345032</v>
      </c>
      <c r="T89" s="278">
        <f>'Participant G - O'!E125</f>
        <v>359.90188599999999</v>
      </c>
      <c r="U89" s="269">
        <f>'Participant G - O'!E126</f>
        <v>416.69888300000002</v>
      </c>
      <c r="V89" s="279" t="str">
        <f>'Participant G - O'!E127</f>
        <v>N/A</v>
      </c>
      <c r="W89" s="275">
        <f>'Participant G - O'!E143</f>
        <v>355.61627199999998</v>
      </c>
      <c r="X89" s="276">
        <f>'Participant G - O'!E144</f>
        <v>341.28152499999999</v>
      </c>
      <c r="Y89" s="277">
        <f>'Participant G - O'!E145</f>
        <v>354.88543700000002</v>
      </c>
      <c r="Z89" s="278" t="str">
        <f>'Participant G - O'!E161</f>
        <v>N/A</v>
      </c>
      <c r="AA89" s="269">
        <f>'Participant G - O'!E162</f>
        <v>345.70864899999998</v>
      </c>
      <c r="AB89" s="279">
        <f>'Participant G - O'!E163</f>
        <v>304.32058699999999</v>
      </c>
      <c r="AC89" s="275">
        <f>'Participant G - O'!E179</f>
        <v>261.720123</v>
      </c>
      <c r="AD89" s="276">
        <f>'Participant G - O'!E180</f>
        <v>233.87931800000001</v>
      </c>
      <c r="AE89" s="277">
        <f>'Participant G - O'!E181</f>
        <v>263.45639</v>
      </c>
    </row>
  </sheetData>
  <mergeCells count="62">
    <mergeCell ref="AI3:AK3"/>
    <mergeCell ref="B3:D3"/>
    <mergeCell ref="E3:G3"/>
    <mergeCell ref="H3:J3"/>
    <mergeCell ref="K3:M3"/>
    <mergeCell ref="N3:P3"/>
    <mergeCell ref="Q3:S3"/>
    <mergeCell ref="T3:V3"/>
    <mergeCell ref="W3:Y3"/>
    <mergeCell ref="Z3:AB3"/>
    <mergeCell ref="AC3:AE3"/>
    <mergeCell ref="AF3:AH3"/>
    <mergeCell ref="T18:V18"/>
    <mergeCell ref="W18:Y18"/>
    <mergeCell ref="Z18:AB18"/>
    <mergeCell ref="AC18:AE18"/>
    <mergeCell ref="B33:D33"/>
    <mergeCell ref="E33:G33"/>
    <mergeCell ref="H33:J33"/>
    <mergeCell ref="K33:M33"/>
    <mergeCell ref="N33:P33"/>
    <mergeCell ref="Q33:S33"/>
    <mergeCell ref="B18:D18"/>
    <mergeCell ref="E18:G18"/>
    <mergeCell ref="H18:J18"/>
    <mergeCell ref="K18:M18"/>
    <mergeCell ref="N18:P18"/>
    <mergeCell ref="Q18:S18"/>
    <mergeCell ref="T33:V33"/>
    <mergeCell ref="W33:Y33"/>
    <mergeCell ref="Z33:AB33"/>
    <mergeCell ref="AC33:AE33"/>
    <mergeCell ref="B48:D48"/>
    <mergeCell ref="E48:G48"/>
    <mergeCell ref="H48:J48"/>
    <mergeCell ref="K48:M48"/>
    <mergeCell ref="N48:P48"/>
    <mergeCell ref="Q48:S48"/>
    <mergeCell ref="B63:D63"/>
    <mergeCell ref="E63:G63"/>
    <mergeCell ref="H63:J63"/>
    <mergeCell ref="K63:M63"/>
    <mergeCell ref="N63:P63"/>
    <mergeCell ref="Q78:S78"/>
    <mergeCell ref="T48:V48"/>
    <mergeCell ref="W48:Y48"/>
    <mergeCell ref="Z48:AB48"/>
    <mergeCell ref="AC48:AE48"/>
    <mergeCell ref="Q63:S63"/>
    <mergeCell ref="T78:V78"/>
    <mergeCell ref="W78:Y78"/>
    <mergeCell ref="Z78:AB78"/>
    <mergeCell ref="AC78:AE78"/>
    <mergeCell ref="T63:V63"/>
    <mergeCell ref="W63:Y63"/>
    <mergeCell ref="Z63:AB63"/>
    <mergeCell ref="AC63:AE63"/>
    <mergeCell ref="B78:D78"/>
    <mergeCell ref="E78:G78"/>
    <mergeCell ref="H78:J78"/>
    <mergeCell ref="K78:M78"/>
    <mergeCell ref="N78:P78"/>
  </mergeCells>
  <pageMargins left="0.7" right="0.7" top="0.75" bottom="0.75" header="0.3" footer="0.3"/>
  <pageSetup paperSize="9" orientation="portrait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8ADD9-83FE-4E96-BB3E-D00E5B06A1D2}">
  <dimension ref="A1:AK89"/>
  <sheetViews>
    <sheetView topLeftCell="A7" zoomScale="50" zoomScaleNormal="50" workbookViewId="0">
      <selection activeCell="U32" sqref="U32"/>
    </sheetView>
  </sheetViews>
  <sheetFormatPr defaultRowHeight="15" x14ac:dyDescent="0.25"/>
  <cols>
    <col min="1" max="1" width="12.140625" customWidth="1"/>
  </cols>
  <sheetData>
    <row r="1" spans="1:37" x14ac:dyDescent="0.25">
      <c r="A1" t="s">
        <v>80</v>
      </c>
    </row>
    <row r="3" spans="1:37" x14ac:dyDescent="0.25">
      <c r="A3" t="s">
        <v>53</v>
      </c>
      <c r="B3" s="305">
        <v>0</v>
      </c>
      <c r="C3" s="306"/>
      <c r="D3" s="307"/>
      <c r="E3" s="308">
        <v>0.1</v>
      </c>
      <c r="F3" s="293"/>
      <c r="G3" s="293"/>
      <c r="H3" s="305">
        <v>0.2</v>
      </c>
      <c r="I3" s="306"/>
      <c r="J3" s="307"/>
      <c r="K3" s="305">
        <v>0.3</v>
      </c>
      <c r="L3" s="306"/>
      <c r="M3" s="307"/>
      <c r="N3" s="308">
        <v>0.4</v>
      </c>
      <c r="O3" s="293"/>
      <c r="P3" s="293"/>
      <c r="Q3" s="305">
        <v>0.5</v>
      </c>
      <c r="R3" s="306"/>
      <c r="S3" s="307"/>
      <c r="T3" s="308">
        <v>0.6</v>
      </c>
      <c r="U3" s="293"/>
      <c r="V3" s="293"/>
      <c r="W3" s="305">
        <v>0.7</v>
      </c>
      <c r="X3" s="306"/>
      <c r="Y3" s="307"/>
      <c r="Z3" s="308">
        <v>0.8</v>
      </c>
      <c r="AA3" s="293"/>
      <c r="AB3" s="293"/>
      <c r="AC3" s="305">
        <v>0.9</v>
      </c>
      <c r="AD3" s="306"/>
      <c r="AE3" s="306"/>
      <c r="AF3" s="306"/>
      <c r="AG3" s="306"/>
      <c r="AH3" s="306"/>
      <c r="AI3" s="306"/>
      <c r="AJ3" s="306"/>
      <c r="AK3" s="306"/>
    </row>
    <row r="4" spans="1:37" x14ac:dyDescent="0.25">
      <c r="A4" s="201"/>
      <c r="B4" s="203">
        <v>1</v>
      </c>
      <c r="C4" s="202">
        <v>2</v>
      </c>
      <c r="D4" s="204">
        <v>3</v>
      </c>
      <c r="E4" s="202">
        <v>1</v>
      </c>
      <c r="F4" s="202">
        <v>2</v>
      </c>
      <c r="G4" s="202">
        <v>3</v>
      </c>
      <c r="H4" s="203">
        <v>1</v>
      </c>
      <c r="I4" s="202">
        <v>2</v>
      </c>
      <c r="J4" s="204">
        <v>3</v>
      </c>
      <c r="K4" s="203">
        <v>1</v>
      </c>
      <c r="L4" s="202">
        <v>2</v>
      </c>
      <c r="M4" s="204">
        <v>3</v>
      </c>
      <c r="N4" s="202">
        <v>1</v>
      </c>
      <c r="O4" s="202">
        <v>2</v>
      </c>
      <c r="P4" s="202">
        <v>3</v>
      </c>
      <c r="Q4" s="203">
        <v>1</v>
      </c>
      <c r="R4" s="202">
        <v>2</v>
      </c>
      <c r="S4" s="204">
        <v>3</v>
      </c>
      <c r="T4" s="202">
        <v>1</v>
      </c>
      <c r="U4" s="202">
        <v>2</v>
      </c>
      <c r="V4" s="202">
        <v>3</v>
      </c>
      <c r="W4" s="203">
        <v>1</v>
      </c>
      <c r="X4" s="202">
        <v>2</v>
      </c>
      <c r="Y4" s="204">
        <v>3</v>
      </c>
      <c r="Z4" s="202">
        <v>1</v>
      </c>
      <c r="AA4" s="202">
        <v>2</v>
      </c>
      <c r="AB4" s="202">
        <v>3</v>
      </c>
      <c r="AC4" s="203">
        <v>1</v>
      </c>
      <c r="AD4" s="202">
        <v>2</v>
      </c>
      <c r="AE4" s="202">
        <v>3</v>
      </c>
      <c r="AF4" s="205"/>
      <c r="AG4" s="205"/>
      <c r="AH4" s="205"/>
      <c r="AI4" s="205"/>
      <c r="AJ4" s="205"/>
      <c r="AK4" s="205"/>
    </row>
    <row r="5" spans="1:37" x14ac:dyDescent="0.25">
      <c r="A5" t="s">
        <v>62</v>
      </c>
      <c r="B5" s="212">
        <f>'Participant A - O'!J2</f>
        <v>22010.439450000002</v>
      </c>
      <c r="C5" s="208">
        <f>'Participant A - O'!J3</f>
        <v>22563.574219999999</v>
      </c>
      <c r="D5" s="210">
        <f>'Participant A - O'!J4</f>
        <v>22890.755860000001</v>
      </c>
      <c r="E5" s="212">
        <f>'Participant A - O'!J20</f>
        <v>20503.089840000001</v>
      </c>
      <c r="F5" s="208">
        <f>'Participant A - O'!J21</f>
        <v>20947.785159999999</v>
      </c>
      <c r="G5" s="210">
        <f>'Participant A - O'!J22</f>
        <v>21360.664059999999</v>
      </c>
      <c r="H5" s="212">
        <f>'Participant A - O'!J38</f>
        <v>19544.644530000001</v>
      </c>
      <c r="I5" s="208">
        <f>'Participant A - O'!J39</f>
        <v>19743.60742</v>
      </c>
      <c r="J5" s="210">
        <f>'Participant A - O'!J40</f>
        <v>19981.60742</v>
      </c>
      <c r="K5" s="212">
        <f>'Participant A - O'!J56</f>
        <v>18507.86133</v>
      </c>
      <c r="L5" s="208">
        <f>'Participant A - O'!J57</f>
        <v>18564.65625</v>
      </c>
      <c r="M5" s="210">
        <f>'Participant A - O'!J58</f>
        <v>18689.70508</v>
      </c>
      <c r="N5" s="212">
        <f>'Participant A - O'!J74</f>
        <v>17136.626950000002</v>
      </c>
      <c r="O5" s="208">
        <f>'Participant A - O'!J75</f>
        <v>17138.699219999999</v>
      </c>
      <c r="P5" s="210">
        <f>'Participant A - O'!J76</f>
        <v>17315.992190000001</v>
      </c>
      <c r="Q5" s="212">
        <f>'Participant A - O'!J92</f>
        <v>15159.86133</v>
      </c>
      <c r="R5" s="208">
        <f>'Participant A - O'!J93</f>
        <v>15135.11621</v>
      </c>
      <c r="S5" s="210">
        <f>'Participant A - O'!J94</f>
        <v>15266.69824</v>
      </c>
      <c r="T5" s="212">
        <f>'Participant A - O'!J110</f>
        <v>13292.32129</v>
      </c>
      <c r="U5" s="208">
        <f>'Participant A - O'!J111</f>
        <v>13305.39551</v>
      </c>
      <c r="V5" s="210">
        <f>'Participant A - O'!J112</f>
        <v>13455.691409999999</v>
      </c>
      <c r="W5" s="212">
        <f>'Participant A - O'!J128</f>
        <v>11774.228520000001</v>
      </c>
      <c r="X5" s="208">
        <f>'Participant A - O'!J129</f>
        <v>11782.172850000001</v>
      </c>
      <c r="Y5" s="210">
        <f>'Participant A - O'!J130</f>
        <v>11860.99121</v>
      </c>
      <c r="Z5" s="212">
        <f>'Participant A - O'!J146</f>
        <v>9794.9267579999996</v>
      </c>
      <c r="AA5" s="208">
        <f>'Participant A - O'!J147</f>
        <v>9679.9677730000003</v>
      </c>
      <c r="AB5" s="210">
        <f>'Participant A - O'!J148</f>
        <v>9557.7890630000002</v>
      </c>
      <c r="AC5" s="212">
        <f>'Participant A - O'!J164</f>
        <v>6201.9331050000001</v>
      </c>
      <c r="AD5" s="208">
        <f>'Participant A - O'!J165</f>
        <v>5869.9951170000004</v>
      </c>
      <c r="AE5" s="210">
        <f>'Participant A - O'!J166</f>
        <v>5415.5615230000003</v>
      </c>
    </row>
    <row r="6" spans="1:37" x14ac:dyDescent="0.25">
      <c r="A6" t="s">
        <v>63</v>
      </c>
      <c r="B6" s="212">
        <f>'Participant B - O'!J2</f>
        <v>9849.125</v>
      </c>
      <c r="C6" s="208">
        <f>'Participant B - O'!J3</f>
        <v>9660.7539059999999</v>
      </c>
      <c r="D6" s="210">
        <f>'Participant B - O'!J4</f>
        <v>9642.2451170000004</v>
      </c>
      <c r="E6" s="212">
        <f>'Participant B - O'!J20</f>
        <v>9314.8251949999994</v>
      </c>
      <c r="F6" s="208">
        <f>'Participant B - O'!J21</f>
        <v>9122.9580079999996</v>
      </c>
      <c r="G6" s="210">
        <f>'Participant B - O'!J22</f>
        <v>9063.9599610000005</v>
      </c>
      <c r="H6" s="212">
        <f>'Participant B - O'!J38</f>
        <v>8557.5087889999995</v>
      </c>
      <c r="I6" s="208">
        <f>'Participant B - O'!J39</f>
        <v>8465.2167969999991</v>
      </c>
      <c r="J6" s="210">
        <f>'Participant B - O'!J40</f>
        <v>8289.296875</v>
      </c>
      <c r="K6" s="212">
        <f>'Participant B - O'!J56</f>
        <v>7585.1640630000002</v>
      </c>
      <c r="L6" s="208">
        <f>'Participant B - O'!J57</f>
        <v>7586.9291990000002</v>
      </c>
      <c r="M6" s="210">
        <f>'Participant B - O'!J58</f>
        <v>7389.6279299999997</v>
      </c>
      <c r="N6" s="212">
        <f>'Participant B - O'!J74</f>
        <v>6955.8901370000003</v>
      </c>
      <c r="O6" s="208">
        <f>'Participant B - O'!J75</f>
        <v>6914.8017579999996</v>
      </c>
      <c r="P6" s="210">
        <f>'Participant B - O'!J76</f>
        <v>6714.1044920000004</v>
      </c>
      <c r="Q6" s="212">
        <f>'Participant B - O'!J92</f>
        <v>6629.861328</v>
      </c>
      <c r="R6" s="208">
        <f>'Participant B - O'!J93</f>
        <v>6604.9072269999997</v>
      </c>
      <c r="S6" s="210">
        <f>'Participant B - O'!J94</f>
        <v>6380.1850590000004</v>
      </c>
      <c r="T6" s="212">
        <f>'Participant B - O'!J110</f>
        <v>6163.1533200000003</v>
      </c>
      <c r="U6" s="208">
        <f>'Participant B - O'!J111</f>
        <v>6144.6118159999996</v>
      </c>
      <c r="V6" s="210">
        <f>'Participant B - O'!J112</f>
        <v>5944.2543949999999</v>
      </c>
      <c r="W6" s="212">
        <f>'Participant B - O'!J128</f>
        <v>5363.2661129999997</v>
      </c>
      <c r="X6" s="208">
        <f>'Participant B - O'!J129</f>
        <v>5405.7880859999996</v>
      </c>
      <c r="Y6" s="210">
        <f>'Participant B - O'!J130</f>
        <v>5192.3828130000002</v>
      </c>
      <c r="Z6" s="212">
        <f>'Participant B - O'!J146</f>
        <v>4423.2436520000001</v>
      </c>
      <c r="AA6" s="208">
        <f>'Participant B - O'!J147</f>
        <v>4528.4599609999996</v>
      </c>
      <c r="AB6" s="210">
        <f>'Participant B - O'!J148</f>
        <v>4312.4926759999998</v>
      </c>
      <c r="AC6" s="212">
        <f>'Participant B - O'!J164</f>
        <v>2961.6289059999999</v>
      </c>
      <c r="AD6" s="208">
        <f>'Participant B - O'!J165</f>
        <v>3270.8439939999998</v>
      </c>
      <c r="AE6" s="210">
        <f>'Participant B - O'!J166</f>
        <v>2973.4489749999998</v>
      </c>
    </row>
    <row r="7" spans="1:37" x14ac:dyDescent="0.25">
      <c r="A7" t="s">
        <v>64</v>
      </c>
      <c r="B7" s="212">
        <f>'Participant C - O'!J2</f>
        <v>11422.15137</v>
      </c>
      <c r="C7" s="208">
        <f>'Participant C - O'!J3</f>
        <v>11198.03809</v>
      </c>
      <c r="D7" s="210">
        <f>'Participant C - O'!J4</f>
        <v>11374.39453</v>
      </c>
      <c r="E7" s="212">
        <f>'Participant C - O'!J20</f>
        <v>12077.7207</v>
      </c>
      <c r="F7" s="208">
        <f>'Participant C - O'!J21</f>
        <v>11750.228520000001</v>
      </c>
      <c r="G7" s="210">
        <f>'Participant C - O'!J22</f>
        <v>11895.88574</v>
      </c>
      <c r="H7" s="212">
        <f>'Participant C - O'!J38</f>
        <v>12134.193359999999</v>
      </c>
      <c r="I7" s="208">
        <f>'Participant C - O'!J39</f>
        <v>11819.9707</v>
      </c>
      <c r="J7" s="210">
        <f>'Participant C - O'!J40</f>
        <v>11939.05762</v>
      </c>
      <c r="K7" s="212">
        <f>'Participant C - O'!J56</f>
        <v>11195.27637</v>
      </c>
      <c r="L7" s="208">
        <f>'Participant C - O'!J57</f>
        <v>11007.94434</v>
      </c>
      <c r="M7" s="210">
        <f>'Participant C - O'!J58</f>
        <v>11013.39453</v>
      </c>
      <c r="N7" s="212">
        <f>'Participant C - O'!J74</f>
        <v>9944.5019530000009</v>
      </c>
      <c r="O7" s="208">
        <f>'Participant C - O'!J75</f>
        <v>9746.0947269999997</v>
      </c>
      <c r="P7" s="210">
        <f>'Participant C - O'!J76</f>
        <v>9734.3320309999999</v>
      </c>
      <c r="Q7" s="212">
        <f>'Participant C - O'!J92</f>
        <v>8971.1074219999991</v>
      </c>
      <c r="R7" s="208">
        <f>'Participant C - O'!J93</f>
        <v>8793.3925780000009</v>
      </c>
      <c r="S7" s="210">
        <f>'Participant C - O'!J94</f>
        <v>8718.4511719999991</v>
      </c>
      <c r="T7" s="212">
        <f>'Participant C - O'!J110</f>
        <v>8110.6474609999996</v>
      </c>
      <c r="U7" s="208" t="str">
        <f>'Participant C - O'!J111</f>
        <v>N/A</v>
      </c>
      <c r="V7" s="210">
        <f>'Participant C - O'!J112</f>
        <v>7852.6884769999997</v>
      </c>
      <c r="W7" s="212">
        <f>'Participant C - O'!J128</f>
        <v>7563.783203</v>
      </c>
      <c r="X7" s="208">
        <f>'Participant C - O'!J129</f>
        <v>7359.3828130000002</v>
      </c>
      <c r="Y7" s="210">
        <f>'Participant C - O'!J130</f>
        <v>7284.7407229999999</v>
      </c>
      <c r="Z7" s="212">
        <f>'Participant C - O'!J146</f>
        <v>8061.5029299999997</v>
      </c>
      <c r="AA7" s="208">
        <f>'Participant C - O'!J147</f>
        <v>7896.5078130000002</v>
      </c>
      <c r="AB7" s="210">
        <f>'Participant C - O'!J148</f>
        <v>7821.8603519999997</v>
      </c>
      <c r="AC7" s="212">
        <f>'Participant C - O'!J164</f>
        <v>5599.7753910000001</v>
      </c>
      <c r="AD7" s="208">
        <f>'Participant C - O'!J165</f>
        <v>5511.2368159999996</v>
      </c>
      <c r="AE7" s="210">
        <f>'Participant C - O'!J166</f>
        <v>5612.9233400000003</v>
      </c>
    </row>
    <row r="8" spans="1:37" x14ac:dyDescent="0.25">
      <c r="A8" t="s">
        <v>65</v>
      </c>
      <c r="B8" s="212">
        <f>'Participant D - O'!J2</f>
        <v>21715.123049999998</v>
      </c>
      <c r="C8" s="208">
        <f>'Participant D - O'!J3</f>
        <v>21615.400389999999</v>
      </c>
      <c r="D8" s="210">
        <f>'Participant D - O'!J4</f>
        <v>21767.166020000001</v>
      </c>
      <c r="E8" s="212">
        <f>'Participant D - O'!J20</f>
        <v>20019.943360000001</v>
      </c>
      <c r="F8" s="208">
        <f>'Participant D - O'!J21</f>
        <v>20082.703130000002</v>
      </c>
      <c r="G8" s="210" t="str">
        <f>'Participant D - O'!J22</f>
        <v>N/A</v>
      </c>
      <c r="H8" s="212">
        <f>'Participant D - O'!J38</f>
        <v>18517.681639999999</v>
      </c>
      <c r="I8" s="208">
        <f>'Participant D - O'!J39</f>
        <v>18644.933590000001</v>
      </c>
      <c r="J8" s="210">
        <f>'Participant D - O'!J40</f>
        <v>18565.496090000001</v>
      </c>
      <c r="K8" s="212">
        <f>'Participant D - O'!J56</f>
        <v>17213.828130000002</v>
      </c>
      <c r="L8" s="208">
        <f>'Participant D - O'!J57</f>
        <v>17349.125</v>
      </c>
      <c r="M8" s="210">
        <f>'Participant D - O'!J58</f>
        <v>17300.917969999999</v>
      </c>
      <c r="N8" s="212">
        <f>'Participant D - O'!J74</f>
        <v>16525.068360000001</v>
      </c>
      <c r="O8" s="208">
        <f>'Participant D - O'!J75</f>
        <v>16713.400389999999</v>
      </c>
      <c r="P8" s="210" t="str">
        <f>'Participant D - O'!J76</f>
        <v>N/A</v>
      </c>
      <c r="Q8" s="212">
        <f>'Participant D - O'!J92</f>
        <v>15918.499019999999</v>
      </c>
      <c r="R8" s="208">
        <f>'Participant D - O'!J93</f>
        <v>16047.81934</v>
      </c>
      <c r="S8" s="210">
        <f>'Participant D - O'!J94</f>
        <v>16074.57324</v>
      </c>
      <c r="T8" s="212">
        <f>'Participant D - O'!J110</f>
        <v>14711.20313</v>
      </c>
      <c r="U8" s="208">
        <f>'Participant D - O'!J111</f>
        <v>14756.20606</v>
      </c>
      <c r="V8" s="210">
        <f>'Participant D - O'!J112</f>
        <v>14919.33691</v>
      </c>
      <c r="W8" s="212">
        <f>'Participant D - O'!J128</f>
        <v>13281.811519999999</v>
      </c>
      <c r="X8" s="208">
        <f>'Participant D - O'!J129</f>
        <v>13276.002930000001</v>
      </c>
      <c r="Y8" s="210">
        <f>'Participant D - O'!J130</f>
        <v>13415.186519999999</v>
      </c>
      <c r="Z8" s="212">
        <f>'Participant D - O'!J146</f>
        <v>10367.00488</v>
      </c>
      <c r="AA8" s="208">
        <f>'Participant D - O'!J147</f>
        <v>10404.73731</v>
      </c>
      <c r="AB8" s="210">
        <f>'Participant D - O'!J148</f>
        <v>10419.25195</v>
      </c>
      <c r="AC8" s="212">
        <f>'Participant D - O'!J164</f>
        <v>5703.1552730000003</v>
      </c>
      <c r="AD8" s="208">
        <f>'Participant D - O'!J165</f>
        <v>5638.1166990000002</v>
      </c>
      <c r="AE8" s="210">
        <f>'Participant D - O'!J166</f>
        <v>5547.3037109999996</v>
      </c>
    </row>
    <row r="9" spans="1:37" x14ac:dyDescent="0.25">
      <c r="A9" t="s">
        <v>68</v>
      </c>
      <c r="B9" s="212">
        <f>'Participant E (TR) - O'!J2</f>
        <v>32501.184089999999</v>
      </c>
      <c r="C9" s="208">
        <f>'Participant E (TR) - O'!J3</f>
        <v>32146.13234</v>
      </c>
      <c r="D9" s="210">
        <f>'Participant E (TR) - O'!J4</f>
        <v>32426.172320000001</v>
      </c>
      <c r="E9" s="212">
        <f>'Participant E (TR) - O'!J20</f>
        <v>28456.376950000002</v>
      </c>
      <c r="F9" s="208">
        <f>'Participant E (TR) - O'!J21</f>
        <v>28132.607209999998</v>
      </c>
      <c r="G9" s="210">
        <f>'Participant E (TR) - O'!J22</f>
        <v>28388.48458</v>
      </c>
      <c r="H9" s="212">
        <f>'Participant E (TR) - O'!J38</f>
        <v>24457.462100000001</v>
      </c>
      <c r="I9" s="208">
        <f>'Participant E (TR) - O'!J39</f>
        <v>24164.951140000001</v>
      </c>
      <c r="J9" s="210">
        <f>'Participant E (TR) - O'!J40</f>
        <v>24402.54322</v>
      </c>
      <c r="K9" s="212">
        <f>'Participant E (TR) - O'!J56</f>
        <v>20557.378769999999</v>
      </c>
      <c r="L9" s="208">
        <f>'Participant E (TR) - O'!J57</f>
        <v>20296.7716</v>
      </c>
      <c r="M9" s="210">
        <f>'Participant E (TR) - O'!J58</f>
        <v>20506.225009999998</v>
      </c>
      <c r="N9" s="212">
        <f>'Participant E (TR) - O'!J74</f>
        <v>16866.3639</v>
      </c>
      <c r="O9" s="208">
        <f>'Participant E (TR) - O'!J75</f>
        <v>16632.084640000001</v>
      </c>
      <c r="P9" s="210">
        <f>'Participant E (TR) - O'!J76</f>
        <v>16827.137350000001</v>
      </c>
      <c r="Q9" s="212">
        <f>'Participant E (TR) - O'!J92</f>
        <v>13461.549429999999</v>
      </c>
      <c r="R9" s="208">
        <f>'Participant E (TR) - O'!J93</f>
        <v>13264.365229999999</v>
      </c>
      <c r="S9" s="210">
        <f>'Participant E (TR) - O'!J94</f>
        <v>13435.42568</v>
      </c>
      <c r="T9" s="212">
        <f>'Participant E (TR) - O'!J110</f>
        <v>10272.562900000001</v>
      </c>
      <c r="U9" s="208">
        <f>'Participant E (TR) - O'!J111</f>
        <v>10130.21091</v>
      </c>
      <c r="V9" s="210">
        <f>'Participant E (TR) - O'!J112</f>
        <v>10261.460730000001</v>
      </c>
      <c r="W9" s="212">
        <f>'Participant E (TR) - O'!J128</f>
        <v>7308.448042</v>
      </c>
      <c r="X9" s="208">
        <f>'Participant E (TR) - O'!J129</f>
        <v>7230.8824430000004</v>
      </c>
      <c r="Y9" s="210">
        <f>'Participant E (TR) - O'!J130</f>
        <v>7312.1989899999999</v>
      </c>
      <c r="Z9" s="212">
        <f>'Participant E (TR) - O'!J146</f>
        <v>4501.8673479999998</v>
      </c>
      <c r="AA9" s="208">
        <f>'Participant E (TR) - O'!J147</f>
        <v>4488.250779</v>
      </c>
      <c r="AB9" s="210">
        <f>'Participant E (TR) - O'!J148</f>
        <v>4516.1957929999999</v>
      </c>
      <c r="AC9" s="212">
        <f>'Participant E (TR) - O'!J164</f>
        <v>1963.1718000000001</v>
      </c>
      <c r="AD9" s="208">
        <f>'Participant E (TR) - O'!J165</f>
        <v>1990.782289</v>
      </c>
      <c r="AE9" s="210">
        <f>'Participant E (TR) - O'!J166</f>
        <v>1997.275177</v>
      </c>
    </row>
    <row r="10" spans="1:37" x14ac:dyDescent="0.25">
      <c r="A10" t="s">
        <v>67</v>
      </c>
      <c r="B10" s="212">
        <f>'Participant E (TH) - O'!J2</f>
        <v>10367.30566</v>
      </c>
      <c r="C10" s="208">
        <f>'Participant E (TH) - O'!J3</f>
        <v>10344.592769999999</v>
      </c>
      <c r="D10" s="210">
        <f>'Participant E (TH) - O'!J4</f>
        <v>10442.999019999999</v>
      </c>
      <c r="E10" s="212">
        <f>'Participant E (TH) - O'!J20</f>
        <v>9318.8955079999996</v>
      </c>
      <c r="F10" s="208">
        <f>'Participant E (TH) - O'!J21</f>
        <v>9308.6542969999991</v>
      </c>
      <c r="G10" s="210" t="str">
        <f>'Participant E (TH) - O'!J22</f>
        <v>N/A</v>
      </c>
      <c r="H10" s="212">
        <f>'Participant E (TH) - O'!J38</f>
        <v>8249.5410159999992</v>
      </c>
      <c r="I10" s="208">
        <f>'Participant E (TH) - O'!J39</f>
        <v>8261.4365230000003</v>
      </c>
      <c r="J10" s="210">
        <f>'Participant E (TH) - O'!J40</f>
        <v>8333.7207030000009</v>
      </c>
      <c r="K10" s="212">
        <f>'Participant E (TH) - O'!J56</f>
        <v>7499.2285160000001</v>
      </c>
      <c r="L10" s="208">
        <f>'Participant E (TH) - O'!J57</f>
        <v>7529.4570309999999</v>
      </c>
      <c r="M10" s="210">
        <f>'Participant E (TH) - O'!J58</f>
        <v>7562.6621089999999</v>
      </c>
      <c r="N10" s="212">
        <f>'Participant E (TH) - O'!J74</f>
        <v>6874.8940430000002</v>
      </c>
      <c r="O10" s="208">
        <f>'Participant E (TH) - O'!J75</f>
        <v>6918.3686520000001</v>
      </c>
      <c r="P10" s="210">
        <f>'Participant E (TH) - O'!J76</f>
        <v>6929.7695309999999</v>
      </c>
      <c r="Q10" s="212">
        <f>'Participant E (TH) - O'!J92</f>
        <v>6237.6303710000002</v>
      </c>
      <c r="R10" s="208">
        <f>'Participant E (TH) - O'!J93</f>
        <v>6281.2397460000002</v>
      </c>
      <c r="S10" s="210">
        <f>'Participant E (TH) - O'!J94</f>
        <v>6238.2006840000004</v>
      </c>
      <c r="T10" s="212">
        <f>'Participant E (TH) - O'!J110</f>
        <v>5978.4091799999997</v>
      </c>
      <c r="U10" s="208">
        <f>'Participant E (TH) - O'!J111</f>
        <v>6049.8378910000001</v>
      </c>
      <c r="V10" s="210">
        <f>'Participant E (TH) - O'!J112</f>
        <v>5934.7846680000002</v>
      </c>
      <c r="W10" s="212">
        <f>'Participant E (TH) - O'!J128</f>
        <v>5493.0200199999999</v>
      </c>
      <c r="X10" s="208">
        <f>'Participant E (TH) - O'!J129</f>
        <v>5557.2490230000003</v>
      </c>
      <c r="Y10" s="210">
        <f>'Participant E (TH) - O'!J130</f>
        <v>5394.5966799999997</v>
      </c>
      <c r="Z10" s="212">
        <f>'Participant E (TH) - O'!J146</f>
        <v>4294.84375</v>
      </c>
      <c r="AA10" s="208">
        <f>'Participant E (TH) - O'!J147</f>
        <v>4317.6464839999999</v>
      </c>
      <c r="AB10" s="210">
        <f>'Participant E (TH) - O'!J148</f>
        <v>4169.9267579999996</v>
      </c>
      <c r="AC10" s="212">
        <f>'Participant E (TH) - O'!J164</f>
        <v>2119.6840820000002</v>
      </c>
      <c r="AD10" s="208">
        <f>'Participant E (TH) - O'!J165</f>
        <v>2092.7346189999998</v>
      </c>
      <c r="AE10" s="210">
        <f>'Participant E (TH) - O'!J166</f>
        <v>2059.7797850000002</v>
      </c>
    </row>
    <row r="11" spans="1:37" x14ac:dyDescent="0.25">
      <c r="A11" t="s">
        <v>69</v>
      </c>
      <c r="B11" s="212">
        <f>'Participant E (TF1) - O'!J2</f>
        <v>18826.875</v>
      </c>
      <c r="C11" s="208">
        <f>'Participant E (TF1) - O'!J3</f>
        <v>20123.126950000002</v>
      </c>
      <c r="D11" s="210">
        <f>'Participant E (TF1) - O'!J4</f>
        <v>19934.746090000001</v>
      </c>
      <c r="E11" s="212">
        <f>'Participant E (TF1) - O'!J20</f>
        <v>17588.400389999999</v>
      </c>
      <c r="F11" s="208">
        <f>'Participant E (TF1) - O'!J21</f>
        <v>18394.457030000001</v>
      </c>
      <c r="G11" s="210">
        <f>'Participant E (TF1) - O'!J22</f>
        <v>18593.589840000001</v>
      </c>
      <c r="H11" s="212">
        <f>'Participant E (TF1) - O'!J38</f>
        <v>16539.66992</v>
      </c>
      <c r="I11" s="208">
        <f>'Participant E (TF1) - O'!J39</f>
        <v>16842.994139999999</v>
      </c>
      <c r="J11" s="210">
        <f>'Participant E (TF1) - O'!J40</f>
        <v>17201.509770000001</v>
      </c>
      <c r="K11" s="212">
        <f>'Participant E (TF1) - O'!J56</f>
        <v>14981.150390000001</v>
      </c>
      <c r="L11" s="208">
        <f>'Participant E (TF1) - O'!J57</f>
        <v>15080.50195</v>
      </c>
      <c r="M11" s="210">
        <f>'Participant E (TF1) - O'!J58</f>
        <v>15322.311519999999</v>
      </c>
      <c r="N11" s="212">
        <f>'Participant E (TF1) - O'!J74</f>
        <v>13157.50488</v>
      </c>
      <c r="O11" s="208">
        <f>'Participant E (TF1) - O'!J75</f>
        <v>13177.382809999999</v>
      </c>
      <c r="P11" s="210">
        <f>'Participant E (TF1) - O'!J76</f>
        <v>13358.75684</v>
      </c>
      <c r="Q11" s="212">
        <f>'Participant E (TF1) - O'!J92</f>
        <v>11401.148440000001</v>
      </c>
      <c r="R11" s="208">
        <f>'Participant E (TF1) - O'!J93</f>
        <v>11344.375</v>
      </c>
      <c r="S11" s="210">
        <f>'Participant E (TF1) - O'!J94</f>
        <v>11452.117190000001</v>
      </c>
      <c r="T11" s="212">
        <f>'Participant E (TF1) - O'!J110</f>
        <v>9641.9619139999995</v>
      </c>
      <c r="U11" s="208">
        <f>'Participant E (TF1) - O'!J111</f>
        <v>9605.015625</v>
      </c>
      <c r="V11" s="210">
        <f>'Participant E (TF1) - O'!J112</f>
        <v>9539.0517579999996</v>
      </c>
      <c r="W11" s="212">
        <f>'Participant E (TF1) - O'!J128</f>
        <v>7537.8344729999999</v>
      </c>
      <c r="X11" s="208">
        <f>'Participant E (TF1) - O'!J129</f>
        <v>7491.1049800000001</v>
      </c>
      <c r="Y11" s="210">
        <f>'Participant E (TF1) - O'!J130</f>
        <v>7256.4204099999997</v>
      </c>
      <c r="Z11" s="212">
        <f>'Participant E (TF1) - O'!J146</f>
        <v>4896.5288090000004</v>
      </c>
      <c r="AA11" s="208">
        <f>'Participant E (TF1) - O'!J147</f>
        <v>4921.3564450000003</v>
      </c>
      <c r="AB11" s="210">
        <f>'Participant E (TF1) - O'!J148</f>
        <v>4677.1474609999996</v>
      </c>
      <c r="AC11" s="212">
        <f>'Participant E (TF1) - O'!J164</f>
        <v>2440.3879390000002</v>
      </c>
      <c r="AD11" s="208">
        <f>'Participant E (TF1) - O'!J165</f>
        <v>2373.7236330000001</v>
      </c>
      <c r="AE11" s="210">
        <f>'Participant E (TF1) - O'!J166</f>
        <v>2144.6557619999999</v>
      </c>
    </row>
    <row r="12" spans="1:37" x14ac:dyDescent="0.25">
      <c r="A12" t="s">
        <v>70</v>
      </c>
      <c r="B12" s="212">
        <f>'Participant E (TF2) - O'!J2</f>
        <v>22353.585938</v>
      </c>
      <c r="C12" s="208">
        <f>'Participant E (TF2) - O'!J3</f>
        <v>22382.390625</v>
      </c>
      <c r="D12" s="210">
        <f>'Participant E (TF2) - O'!J4</f>
        <v>21731.048827999999</v>
      </c>
      <c r="E12" s="212">
        <f>'Participant E (TF2) - O'!J20</f>
        <v>20415.927734000001</v>
      </c>
      <c r="F12" s="208">
        <f>'Participant E (TF2) - O'!J21</f>
        <v>20473.75</v>
      </c>
      <c r="G12" s="210">
        <f>'Participant E (TF2) - O'!J22</f>
        <v>19990.59375</v>
      </c>
      <c r="H12" s="212">
        <f>'Participant E (TF2) - O'!J38</f>
        <v>18568.0625</v>
      </c>
      <c r="I12" s="208">
        <f>'Participant E (TF2) - O'!J39</f>
        <v>18682.859375</v>
      </c>
      <c r="J12" s="210">
        <f>'Participant E (TF2) - O'!J40</f>
        <v>18317.378906000002</v>
      </c>
      <c r="K12" s="212">
        <f>'Participant E (TF2) - O'!J56</f>
        <v>16957.933593999998</v>
      </c>
      <c r="L12" s="208">
        <f>'Participant E (TF2) - O'!J57</f>
        <v>17030.470702999999</v>
      </c>
      <c r="M12" s="210">
        <f>'Participant E (TF2) - O'!J58</f>
        <v>16748.189452999999</v>
      </c>
      <c r="N12" s="212">
        <f>'Participant E (TF2) - O'!J74</f>
        <v>15108.658203000001</v>
      </c>
      <c r="O12" s="208">
        <f>'Participant E (TF2) - O'!J75</f>
        <v>15150.746094</v>
      </c>
      <c r="P12" s="210">
        <f>'Participant E (TF2) - O'!J76</f>
        <v>14926.780273</v>
      </c>
      <c r="Q12" s="212">
        <f>'Participant E (TF2) - O'!J92</f>
        <v>13190.311523</v>
      </c>
      <c r="R12" s="208">
        <f>'Participant E (TF2) - O'!J93</f>
        <v>13228.607421999999</v>
      </c>
      <c r="S12" s="210">
        <f>'Participant E (TF2) - O'!J94</f>
        <v>13081.899414</v>
      </c>
      <c r="T12" s="212">
        <f>'Participant E (TF2) - O'!J110</f>
        <v>11260.265625</v>
      </c>
      <c r="U12" s="208">
        <f>'Participant E (TF2) - O'!J111</f>
        <v>11261.558594</v>
      </c>
      <c r="V12" s="210">
        <f>'Participant E (TF2) - O'!J112</f>
        <v>11168.841796999999</v>
      </c>
      <c r="W12" s="212">
        <f>'Participant E (TF2) - O'!J128</f>
        <v>9257.6884769999997</v>
      </c>
      <c r="X12" s="208">
        <f>'Participant E (TF2) - O'!J129</f>
        <v>9200.8076170000004</v>
      </c>
      <c r="Y12" s="210">
        <f>'Participant E (TF2) - O'!J130</f>
        <v>9170.4931639999995</v>
      </c>
      <c r="Z12" s="212">
        <f>'Participant E (TF2) - O'!J146</f>
        <v>6740.1435549999997</v>
      </c>
      <c r="AA12" s="208">
        <f>'Participant E (TF2) - O'!J147</f>
        <v>6721.8515630000002</v>
      </c>
      <c r="AB12" s="210">
        <f>'Participant E (TF2) - O'!J148</f>
        <v>6789.3359380000002</v>
      </c>
      <c r="AC12" s="212">
        <f>'Participant E (TF2) - O'!J164</f>
        <v>3683.3229980000001</v>
      </c>
      <c r="AD12" s="208">
        <f>'Participant E (TF2) - O'!J165</f>
        <v>3492.0483399999998</v>
      </c>
      <c r="AE12" s="210">
        <f>'Participant E (TF2) - O'!J166</f>
        <v>3691.8020019999999</v>
      </c>
    </row>
    <row r="13" spans="1:37" x14ac:dyDescent="0.25">
      <c r="A13" t="s">
        <v>66</v>
      </c>
      <c r="B13" s="212">
        <f>'Participant F - O'!J2</f>
        <v>8578.7666019999997</v>
      </c>
      <c r="C13" s="208">
        <f>'Participant F - O'!J3</f>
        <v>8632.4082030000009</v>
      </c>
      <c r="D13" s="210">
        <f>'Participant F - O'!J4</f>
        <v>8462.7412110000005</v>
      </c>
      <c r="E13" s="212">
        <f>'Participant F - O'!J20</f>
        <v>8431.0791019999997</v>
      </c>
      <c r="F13" s="208">
        <f>'Participant F - O'!J21</f>
        <v>8535.5986329999996</v>
      </c>
      <c r="G13" s="210">
        <f>'Participant F - O'!J22</f>
        <v>8508.1845699999994</v>
      </c>
      <c r="H13" s="212">
        <f>'Participant F - O'!J38</f>
        <v>7964.1420900000003</v>
      </c>
      <c r="I13" s="208">
        <f>'Participant F - O'!J39</f>
        <v>8054.7666019999997</v>
      </c>
      <c r="J13" s="210">
        <f>'Participant F - O'!J40</f>
        <v>7935.3022460000002</v>
      </c>
      <c r="K13" s="212">
        <f>'Participant F - O'!J56</f>
        <v>7189.6040039999998</v>
      </c>
      <c r="L13" s="208">
        <f>'Participant F - O'!J57</f>
        <v>7231.4785160000001</v>
      </c>
      <c r="M13" s="210">
        <f>'Participant F - O'!J58</f>
        <v>7109.5463870000003</v>
      </c>
      <c r="N13" s="212">
        <f>'Participant F - O'!J74</f>
        <v>6345.1591799999997</v>
      </c>
      <c r="O13" s="208">
        <f>'Participant F - O'!J75</f>
        <v>6358.5117190000001</v>
      </c>
      <c r="P13" s="210">
        <f>'Participant F - O'!J76</f>
        <v>6200.892578</v>
      </c>
      <c r="Q13" s="212">
        <f>'Participant F - O'!J92</f>
        <v>5887.1489259999998</v>
      </c>
      <c r="R13" s="208">
        <f>'Participant F - O'!J93</f>
        <v>5835.9096680000002</v>
      </c>
      <c r="S13" s="210">
        <f>'Participant F - O'!J94</f>
        <v>5626.6596680000002</v>
      </c>
      <c r="T13" s="212">
        <f>'Participant F - O'!J110</f>
        <v>5562.4443359999996</v>
      </c>
      <c r="U13" s="208">
        <f>'Participant F - O'!J111</f>
        <v>5504.2045900000003</v>
      </c>
      <c r="V13" s="210">
        <f>'Participant F - O'!J112</f>
        <v>5287.4301759999998</v>
      </c>
      <c r="W13" s="212">
        <f>'Participant F - O'!J128</f>
        <v>5184.0112300000001</v>
      </c>
      <c r="X13" s="208">
        <f>'Participant F - O'!J129</f>
        <v>5122.5751950000003</v>
      </c>
      <c r="Y13" s="210">
        <f>'Participant F - O'!J130</f>
        <v>4939.923828</v>
      </c>
      <c r="Z13" s="212">
        <f>'Participant F - O'!J146</f>
        <v>4419.1923829999996</v>
      </c>
      <c r="AA13" s="208">
        <f>'Participant F - O'!J147</f>
        <v>4395.8701170000004</v>
      </c>
      <c r="AB13" s="210">
        <f>'Participant F - O'!J148</f>
        <v>4290.2646480000003</v>
      </c>
      <c r="AC13" s="212">
        <f>'Participant F - O'!J164</f>
        <v>2674.1552729999999</v>
      </c>
      <c r="AD13" s="208">
        <f>'Participant F - O'!J165</f>
        <v>2742.2700199999999</v>
      </c>
      <c r="AE13" s="210">
        <f>'Participant F - O'!J166</f>
        <v>2816.1826169999999</v>
      </c>
    </row>
    <row r="14" spans="1:37" x14ac:dyDescent="0.25">
      <c r="A14" t="s">
        <v>71</v>
      </c>
      <c r="B14" s="212">
        <f>'Participant G - O'!J2</f>
        <v>10575.558590000001</v>
      </c>
      <c r="C14" s="208">
        <f>'Participant G - O'!J3</f>
        <v>10476.762699999999</v>
      </c>
      <c r="D14" s="210">
        <f>'Participant G - O'!J4</f>
        <v>10492.58496</v>
      </c>
      <c r="E14" s="212">
        <f>'Participant G - O'!J20</f>
        <v>9093.4228519999997</v>
      </c>
      <c r="F14" s="208">
        <f>'Participant G - O'!J21</f>
        <v>9050.3769530000009</v>
      </c>
      <c r="G14" s="210">
        <f>'Participant G - O'!J22</f>
        <v>9097.6347659999992</v>
      </c>
      <c r="H14" s="212">
        <f>'Participant G - O'!J38</f>
        <v>7924.5283200000003</v>
      </c>
      <c r="I14" s="208">
        <f>'Participant G - O'!J39</f>
        <v>7945.8432620000003</v>
      </c>
      <c r="J14" s="210">
        <f>'Participant G - O'!J40</f>
        <v>7948.3291019999997</v>
      </c>
      <c r="K14" s="212">
        <f>'Participant G - O'!J56</f>
        <v>7729.0732420000004</v>
      </c>
      <c r="L14" s="208">
        <f>'Participant G - O'!J57</f>
        <v>7678.3154299999997</v>
      </c>
      <c r="M14" s="210">
        <f>'Participant G - O'!J58</f>
        <v>7759.7299800000001</v>
      </c>
      <c r="N14" s="212">
        <f>'Participant G - O'!J74</f>
        <v>7468.1762699999999</v>
      </c>
      <c r="O14" s="208">
        <f>'Participant G - O'!J75</f>
        <v>7385.6215819999998</v>
      </c>
      <c r="P14" s="210">
        <f>'Participant G - O'!J76</f>
        <v>7458.9003910000001</v>
      </c>
      <c r="Q14" s="212">
        <f>'Participant G - O'!J92</f>
        <v>7491.1303710000002</v>
      </c>
      <c r="R14" s="208">
        <f>'Participant G - O'!J93</f>
        <v>7297.5869140000004</v>
      </c>
      <c r="S14" s="210">
        <f>'Participant G - O'!J94</f>
        <v>7357.90625</v>
      </c>
      <c r="T14" s="212">
        <f>'Participant G - O'!J110</f>
        <v>7271.7900390000004</v>
      </c>
      <c r="U14" s="208">
        <f>'Participant G - O'!J111</f>
        <v>7081.4389650000003</v>
      </c>
      <c r="V14" s="210">
        <f>'Participant G - O'!J112</f>
        <v>7129.6513670000004</v>
      </c>
      <c r="W14" s="212">
        <f>'Participant G - O'!J128</f>
        <v>6900.2456050000001</v>
      </c>
      <c r="X14" s="208">
        <f>'Participant G - O'!J129</f>
        <v>6712.6108400000003</v>
      </c>
      <c r="Y14" s="210">
        <f>'Participant G - O'!J130</f>
        <v>6757.7402339999999</v>
      </c>
      <c r="Z14" s="212">
        <f>'Participant G - O'!J146</f>
        <v>6015.4194340000004</v>
      </c>
      <c r="AA14" s="208">
        <f>'Participant G - O'!J147</f>
        <v>5874.8549800000001</v>
      </c>
      <c r="AB14" s="210">
        <f>'Participant G - O'!J148</f>
        <v>5925.2426759999998</v>
      </c>
      <c r="AC14" s="212">
        <f>'Participant G - O'!J164</f>
        <v>3416.0266109999998</v>
      </c>
      <c r="AD14" s="208">
        <f>'Participant G - O'!J165</f>
        <v>3495.5446780000002</v>
      </c>
      <c r="AE14" s="210">
        <f>'Participant G - O'!J166</f>
        <v>3519.8195799999999</v>
      </c>
    </row>
    <row r="15" spans="1:37" x14ac:dyDescent="0.25">
      <c r="B15" s="200"/>
      <c r="C15" s="200"/>
      <c r="D15" s="200"/>
      <c r="E15" s="200"/>
      <c r="F15" s="200"/>
      <c r="G15" s="200"/>
      <c r="H15" s="200"/>
      <c r="I15" s="200"/>
      <c r="J15" s="200"/>
      <c r="K15" s="200"/>
      <c r="L15" s="200"/>
      <c r="M15" s="200"/>
      <c r="N15" s="200"/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200"/>
      <c r="AA15" s="200"/>
      <c r="AB15" s="200"/>
      <c r="AC15" s="200"/>
      <c r="AD15" s="200"/>
      <c r="AE15" s="200"/>
    </row>
    <row r="16" spans="1:37" x14ac:dyDescent="0.25">
      <c r="A16" t="s">
        <v>81</v>
      </c>
    </row>
    <row r="18" spans="1:31" x14ac:dyDescent="0.25">
      <c r="A18" t="s">
        <v>53</v>
      </c>
      <c r="B18" s="305">
        <v>0</v>
      </c>
      <c r="C18" s="306"/>
      <c r="D18" s="307"/>
      <c r="E18" s="308">
        <v>0.1</v>
      </c>
      <c r="F18" s="293"/>
      <c r="G18" s="293"/>
      <c r="H18" s="305">
        <v>0.2</v>
      </c>
      <c r="I18" s="306"/>
      <c r="J18" s="307"/>
      <c r="K18" s="305">
        <v>0.3</v>
      </c>
      <c r="L18" s="306"/>
      <c r="M18" s="307"/>
      <c r="N18" s="308">
        <v>0.4</v>
      </c>
      <c r="O18" s="293"/>
      <c r="P18" s="293"/>
      <c r="Q18" s="305">
        <v>0.5</v>
      </c>
      <c r="R18" s="306"/>
      <c r="S18" s="307"/>
      <c r="T18" s="308">
        <v>0.6</v>
      </c>
      <c r="U18" s="293"/>
      <c r="V18" s="293"/>
      <c r="W18" s="305">
        <v>0.7</v>
      </c>
      <c r="X18" s="306"/>
      <c r="Y18" s="307"/>
      <c r="Z18" s="308">
        <v>0.8</v>
      </c>
      <c r="AA18" s="293"/>
      <c r="AB18" s="293"/>
      <c r="AC18" s="305">
        <v>0.9</v>
      </c>
      <c r="AD18" s="306"/>
      <c r="AE18" s="306"/>
    </row>
    <row r="19" spans="1:31" x14ac:dyDescent="0.25">
      <c r="A19" s="201"/>
      <c r="B19" s="203">
        <v>1</v>
      </c>
      <c r="C19" s="202">
        <v>2</v>
      </c>
      <c r="D19" s="204">
        <v>3</v>
      </c>
      <c r="E19" s="202">
        <v>1</v>
      </c>
      <c r="F19" s="202">
        <v>2</v>
      </c>
      <c r="G19" s="202">
        <v>3</v>
      </c>
      <c r="H19" s="203">
        <v>1</v>
      </c>
      <c r="I19" s="202">
        <v>2</v>
      </c>
      <c r="J19" s="204">
        <v>3</v>
      </c>
      <c r="K19" s="203">
        <v>1</v>
      </c>
      <c r="L19" s="202">
        <v>2</v>
      </c>
      <c r="M19" s="204">
        <v>3</v>
      </c>
      <c r="N19" s="202">
        <v>1</v>
      </c>
      <c r="O19" s="202">
        <v>2</v>
      </c>
      <c r="P19" s="202">
        <v>3</v>
      </c>
      <c r="Q19" s="203">
        <v>1</v>
      </c>
      <c r="R19" s="202">
        <v>2</v>
      </c>
      <c r="S19" s="204">
        <v>3</v>
      </c>
      <c r="T19" s="202">
        <v>1</v>
      </c>
      <c r="U19" s="202">
        <v>2</v>
      </c>
      <c r="V19" s="202">
        <v>3</v>
      </c>
      <c r="W19" s="203">
        <v>1</v>
      </c>
      <c r="X19" s="202">
        <v>2</v>
      </c>
      <c r="Y19" s="204">
        <v>3</v>
      </c>
      <c r="Z19" s="202">
        <v>1</v>
      </c>
      <c r="AA19" s="202">
        <v>2</v>
      </c>
      <c r="AB19" s="202">
        <v>3</v>
      </c>
      <c r="AC19" s="203">
        <v>1</v>
      </c>
      <c r="AD19" s="202">
        <v>2</v>
      </c>
      <c r="AE19" s="202">
        <v>3</v>
      </c>
    </row>
    <row r="20" spans="1:31" x14ac:dyDescent="0.25">
      <c r="A20" t="s">
        <v>62</v>
      </c>
      <c r="B20" s="211">
        <f>'Participant A - O'!J5</f>
        <v>21074.345700000002</v>
      </c>
      <c r="C20" s="207">
        <f>'Participant A - O'!J6</f>
        <v>21941.035159999999</v>
      </c>
      <c r="D20" s="209">
        <f>'Participant A - O'!J7</f>
        <v>22039.695309999999</v>
      </c>
      <c r="E20" s="211">
        <f>'Participant A - O'!J23</f>
        <v>18958.640630000002</v>
      </c>
      <c r="F20" s="207">
        <f>'Participant A - O'!J24</f>
        <v>20122.570309999999</v>
      </c>
      <c r="G20" s="209">
        <f>'Participant A - O'!J25</f>
        <v>20001.462889999999</v>
      </c>
      <c r="H20" s="211">
        <f>'Participant A - O'!J41</f>
        <v>17479.710940000001</v>
      </c>
      <c r="I20" s="207">
        <f>'Participant A - O'!J42</f>
        <v>18700.189450000002</v>
      </c>
      <c r="J20" s="209">
        <f>'Participant A - O'!J43</f>
        <v>18816.404299999998</v>
      </c>
      <c r="K20" s="211">
        <f>'Participant A - O'!J59</f>
        <v>16715.974610000001</v>
      </c>
      <c r="L20" s="207">
        <f>'Participant A - O'!J60</f>
        <v>17594.240229999999</v>
      </c>
      <c r="M20" s="209">
        <f>'Participant A - O'!J61</f>
        <v>17793.939450000002</v>
      </c>
      <c r="N20" s="211">
        <f>'Participant A - O'!J77</f>
        <v>15819.059569999999</v>
      </c>
      <c r="O20" s="207">
        <f>'Participant A - O'!J78</f>
        <v>16454.671880000002</v>
      </c>
      <c r="P20" s="209">
        <f>'Participant A - O'!J79</f>
        <v>16665.867190000001</v>
      </c>
      <c r="Q20" s="211">
        <f>'Participant A - O'!J95</f>
        <v>14294.64551</v>
      </c>
      <c r="R20" s="207">
        <f>'Participant A - O'!J96</f>
        <v>14627.327149999999</v>
      </c>
      <c r="S20" s="209">
        <f>'Participant A - O'!J97</f>
        <v>14840.782230000001</v>
      </c>
      <c r="T20" s="211">
        <f>'Participant A - O'!J113</f>
        <v>12436.059569999999</v>
      </c>
      <c r="U20" s="207">
        <f>'Participant A - O'!J114</f>
        <v>12619.000980000001</v>
      </c>
      <c r="V20" s="209">
        <f>'Participant A - O'!J115</f>
        <v>12869.8457</v>
      </c>
      <c r="W20" s="211">
        <f>'Participant A - O'!J131</f>
        <v>10998.50879</v>
      </c>
      <c r="X20" s="207">
        <f>'Participant A - O'!J132</f>
        <v>11002.58203</v>
      </c>
      <c r="Y20" s="209">
        <f>'Participant A - O'!J133</f>
        <v>11356.186519999999</v>
      </c>
      <c r="Z20" s="211">
        <f>'Participant A - O'!J149</f>
        <v>9378.2412110000005</v>
      </c>
      <c r="AA20" s="207">
        <f>'Participant A - O'!J150</f>
        <v>9245.5644530000009</v>
      </c>
      <c r="AB20" s="209">
        <f>'Participant A - O'!J151</f>
        <v>9584.2285159999992</v>
      </c>
      <c r="AC20" s="211">
        <f>'Participant A - O'!J167</f>
        <v>6184.8774409999996</v>
      </c>
      <c r="AD20" s="207">
        <f>'Participant A - O'!J168</f>
        <v>5931.2915039999998</v>
      </c>
      <c r="AE20" s="209">
        <f>'Participant A - O'!J169</f>
        <v>6193.0190430000002</v>
      </c>
    </row>
    <row r="21" spans="1:31" x14ac:dyDescent="0.25">
      <c r="A21" t="s">
        <v>63</v>
      </c>
      <c r="B21" s="212">
        <f>'Participant B - O'!J5</f>
        <v>9716.9208980000003</v>
      </c>
      <c r="C21" s="208">
        <f>'Participant B - O'!J6</f>
        <v>9673.5927730000003</v>
      </c>
      <c r="D21" s="210">
        <f>'Participant B - O'!J7</f>
        <v>9219.0380860000005</v>
      </c>
      <c r="E21" s="212">
        <f>'Participant B - O'!J23</f>
        <v>9182.3183590000008</v>
      </c>
      <c r="F21" s="208">
        <f>'Participant B - O'!J24</f>
        <v>9126.2871090000008</v>
      </c>
      <c r="G21" s="210">
        <f>'Participant B - O'!J25</f>
        <v>8731.5800780000009</v>
      </c>
      <c r="H21" s="212">
        <f>'Participant B - O'!J41</f>
        <v>8502.2734380000002</v>
      </c>
      <c r="I21" s="208">
        <f>'Participant B - O'!J42</f>
        <v>8454.4169920000004</v>
      </c>
      <c r="J21" s="210">
        <f>'Participant B - O'!J43</f>
        <v>8208.7519530000009</v>
      </c>
      <c r="K21" s="212">
        <f>'Participant B - O'!J59</f>
        <v>7523.9257809999999</v>
      </c>
      <c r="L21" s="208">
        <f>'Participant B - O'!J60</f>
        <v>7484.9233400000003</v>
      </c>
      <c r="M21" s="210">
        <f>'Participant B - O'!J61</f>
        <v>7286.0429690000001</v>
      </c>
      <c r="N21" s="212">
        <f>'Participant B - O'!J77</f>
        <v>6819.9770509999998</v>
      </c>
      <c r="O21" s="208">
        <f>'Participant B - O'!J78</f>
        <v>6713.3891599999997</v>
      </c>
      <c r="P21" s="210">
        <f>'Participant B - O'!J79</f>
        <v>6393.3608400000003</v>
      </c>
      <c r="Q21" s="212">
        <f>'Participant B - O'!J95</f>
        <v>6452.1513670000004</v>
      </c>
      <c r="R21" s="208">
        <f>'Participant B - O'!J96</f>
        <v>6256.4907229999999</v>
      </c>
      <c r="S21" s="210">
        <f>'Participant B - O'!J97</f>
        <v>6053.546875</v>
      </c>
      <c r="T21" s="212">
        <f>'Participant B - O'!J113</f>
        <v>6054.3266599999997</v>
      </c>
      <c r="U21" s="208">
        <f>'Participant B - O'!J114</f>
        <v>5815.6435549999997</v>
      </c>
      <c r="V21" s="210">
        <f>'Participant B - O'!J115</f>
        <v>5644.9165039999998</v>
      </c>
      <c r="W21" s="212">
        <f>'Participant B - O'!J131</f>
        <v>5278.0585940000001</v>
      </c>
      <c r="X21" s="208">
        <f>'Participant B - O'!J132</f>
        <v>5161.515625</v>
      </c>
      <c r="Y21" s="210">
        <f>'Participant B - O'!J133</f>
        <v>5213.5317379999997</v>
      </c>
      <c r="Z21" s="212">
        <f>'Participant B - O'!J149</f>
        <v>4418.109375</v>
      </c>
      <c r="AA21" s="208">
        <f>'Participant B - O'!J150</f>
        <v>4326.9448240000002</v>
      </c>
      <c r="AB21" s="210">
        <f>'Participant B - O'!J151</f>
        <v>4508.6010740000002</v>
      </c>
      <c r="AC21" s="212">
        <f>'Participant B - O'!J167</f>
        <v>3048.6572270000001</v>
      </c>
      <c r="AD21" s="208">
        <f>'Participant B - O'!J168</f>
        <v>3065.2856449999999</v>
      </c>
      <c r="AE21" s="210">
        <f>'Participant B - O'!J169</f>
        <v>3269.063232</v>
      </c>
    </row>
    <row r="22" spans="1:31" x14ac:dyDescent="0.25">
      <c r="A22" t="s">
        <v>64</v>
      </c>
      <c r="B22" s="212">
        <f>'Participant C - O'!J5</f>
        <v>11338.42383</v>
      </c>
      <c r="C22" s="208">
        <f>'Participant C - O'!J6</f>
        <v>11556.07617</v>
      </c>
      <c r="D22" s="210">
        <f>'Participant C - O'!J7</f>
        <v>11263.722659999999</v>
      </c>
      <c r="E22" s="212">
        <f>'Participant C - O'!J23</f>
        <v>12084.91504</v>
      </c>
      <c r="F22" s="208">
        <f>'Participant C - O'!J24</f>
        <v>12152.62305</v>
      </c>
      <c r="G22" s="210">
        <f>'Participant C - O'!J25</f>
        <v>11995.014649999999</v>
      </c>
      <c r="H22" s="212">
        <f>'Participant C - O'!J41</f>
        <v>12028.085940000001</v>
      </c>
      <c r="I22" s="208">
        <f>'Participant C - O'!J42</f>
        <v>12021.441409999999</v>
      </c>
      <c r="J22" s="210">
        <f>'Participant C - O'!J43</f>
        <v>11965.690430000001</v>
      </c>
      <c r="K22" s="212">
        <f>'Participant C - O'!J59</f>
        <v>10868.16797</v>
      </c>
      <c r="L22" s="208">
        <f>'Participant C - O'!J60</f>
        <v>11005.65137</v>
      </c>
      <c r="M22" s="210">
        <f>'Participant C - O'!J61</f>
        <v>10942.73438</v>
      </c>
      <c r="N22" s="212">
        <f>'Participant C - O'!J77</f>
        <v>9668.5195309999999</v>
      </c>
      <c r="O22" s="208">
        <f>'Participant C - O'!J78</f>
        <v>9779.4462889999995</v>
      </c>
      <c r="P22" s="210">
        <f>'Participant C - O'!J79</f>
        <v>9578.5361329999996</v>
      </c>
      <c r="Q22" s="212">
        <f>'Participant C - O'!J95</f>
        <v>8728.0429690000001</v>
      </c>
      <c r="R22" s="208">
        <f>'Participant C - O'!J96</f>
        <v>8768.6210940000001</v>
      </c>
      <c r="S22" s="210">
        <f>'Participant C - O'!J97</f>
        <v>8578.7412110000005</v>
      </c>
      <c r="T22" s="212">
        <f>'Participant C - O'!J113</f>
        <v>7913.421875</v>
      </c>
      <c r="U22" s="208">
        <f>'Participant C - O'!J114</f>
        <v>7984.4165039999998</v>
      </c>
      <c r="V22" s="210">
        <f>'Participant C - O'!J115</f>
        <v>7826.1147460000002</v>
      </c>
      <c r="W22" s="212">
        <f>'Participant C - O'!J131</f>
        <v>7441.0214839999999</v>
      </c>
      <c r="X22" s="208">
        <f>'Participant C - O'!J132</f>
        <v>7470.5253910000001</v>
      </c>
      <c r="Y22" s="210">
        <f>'Participant C - O'!J133</f>
        <v>7300.8720700000003</v>
      </c>
      <c r="Z22" s="212">
        <f>'Participant C - O'!J149</f>
        <v>7061.1186520000001</v>
      </c>
      <c r="AA22" s="208">
        <f>'Participant C - O'!J150</f>
        <v>7705.0776370000003</v>
      </c>
      <c r="AB22" s="210">
        <f>'Participant C - O'!J151</f>
        <v>7504.2416990000002</v>
      </c>
      <c r="AC22" s="212">
        <f>'Participant C - O'!J167</f>
        <v>4622.7304690000001</v>
      </c>
      <c r="AD22" s="208">
        <f>'Participant C - O'!J168</f>
        <v>5364.1782229999999</v>
      </c>
      <c r="AE22" s="210">
        <f>'Participant C - O'!J169</f>
        <v>5493.171875</v>
      </c>
    </row>
    <row r="23" spans="1:31" x14ac:dyDescent="0.25">
      <c r="A23" t="s">
        <v>65</v>
      </c>
      <c r="B23" s="212">
        <f>'Participant D - O'!J5</f>
        <v>22160.554690000001</v>
      </c>
      <c r="C23" s="208">
        <f>'Participant D - O'!J6</f>
        <v>21401.21875</v>
      </c>
      <c r="D23" s="210">
        <f>'Participant D - O'!J7</f>
        <v>22425.804690000001</v>
      </c>
      <c r="E23" s="212">
        <f>'Participant D - O'!J23</f>
        <v>20223.203130000002</v>
      </c>
      <c r="F23" s="208">
        <f>'Participant D - O'!J24</f>
        <v>19753.177729999999</v>
      </c>
      <c r="G23" s="210">
        <f>'Participant D - O'!J25</f>
        <v>20487.712889999999</v>
      </c>
      <c r="H23" s="212">
        <f>'Participant D - O'!J41</f>
        <v>18524.119139999999</v>
      </c>
      <c r="I23" s="208">
        <f>'Participant D - O'!J42</f>
        <v>18245.085940000001</v>
      </c>
      <c r="J23" s="210">
        <f>'Participant D - O'!J43</f>
        <v>18785.470700000002</v>
      </c>
      <c r="K23" s="212">
        <f>'Participant D - O'!J59</f>
        <v>17120.51758</v>
      </c>
      <c r="L23" s="208">
        <f>'Participant D - O'!J60</f>
        <v>16834.302729999999</v>
      </c>
      <c r="M23" s="210">
        <f>'Participant D - O'!J61</f>
        <v>17374.333979999999</v>
      </c>
      <c r="N23" s="212">
        <f>'Participant D - O'!J77</f>
        <v>16413.828130000002</v>
      </c>
      <c r="O23" s="208">
        <f>'Participant D - O'!J78</f>
        <v>15931.55762</v>
      </c>
      <c r="P23" s="210">
        <f>'Participant D - O'!J79</f>
        <v>16616.976559999999</v>
      </c>
      <c r="Q23" s="212">
        <f>'Participant D - O'!J95</f>
        <v>15603.36328</v>
      </c>
      <c r="R23" s="208">
        <f>'Participant D - O'!J96</f>
        <v>15292.575199999999</v>
      </c>
      <c r="S23" s="210">
        <f>'Participant D - O'!J97</f>
        <v>15689.81738</v>
      </c>
      <c r="T23" s="212">
        <f>'Participant D - O'!J113</f>
        <v>14209.99121</v>
      </c>
      <c r="U23" s="208">
        <f>'Participant D - O'!J114</f>
        <v>14194.639649999999</v>
      </c>
      <c r="V23" s="210">
        <f>'Participant D - O'!J115</f>
        <v>14182.5</v>
      </c>
      <c r="W23" s="212">
        <f>'Participant D - O'!J131</f>
        <v>12892.447270000001</v>
      </c>
      <c r="X23" s="208">
        <f>'Participant D - O'!J132</f>
        <v>12572.677729999999</v>
      </c>
      <c r="Y23" s="210">
        <f>'Participant D - O'!J133</f>
        <v>12580.565430000001</v>
      </c>
      <c r="Z23" s="212">
        <f>'Participant D - O'!J149</f>
        <v>10168.02637</v>
      </c>
      <c r="AA23" s="208">
        <f>'Participant D - O'!J150</f>
        <v>10303.000980000001</v>
      </c>
      <c r="AB23" s="210">
        <f>'Participant D - O'!J151</f>
        <v>9668.1162110000005</v>
      </c>
      <c r="AC23" s="212">
        <f>'Participant D - O'!J167</f>
        <v>5540.0043949999999</v>
      </c>
      <c r="AD23" s="208">
        <f>'Participant D - O'!J168</f>
        <v>5915.0029299999997</v>
      </c>
      <c r="AE23" s="210">
        <f>'Participant D - O'!J169</f>
        <v>5368.2333980000003</v>
      </c>
    </row>
    <row r="24" spans="1:31" x14ac:dyDescent="0.25">
      <c r="A24" t="s">
        <v>68</v>
      </c>
      <c r="B24" s="212">
        <f>'Participant E (TR) - O'!J5</f>
        <v>32166.002329999999</v>
      </c>
      <c r="C24" s="208">
        <f>'Participant E (TR) - O'!J6</f>
        <v>32402.481309999999</v>
      </c>
      <c r="D24" s="210">
        <f>'Participant E (TR) - O'!J7</f>
        <v>32410.639289999999</v>
      </c>
      <c r="E24" s="212">
        <f>'Participant E (TR) - O'!J23</f>
        <v>28256.28817</v>
      </c>
      <c r="F24" s="208">
        <f>'Participant E (TR) - O'!J24</f>
        <v>28361.664290000001</v>
      </c>
      <c r="G24" s="210">
        <f>'Participant E (TR) - O'!J25</f>
        <v>28391.709220000001</v>
      </c>
      <c r="H24" s="212">
        <f>'Participant E (TR) - O'!J41</f>
        <v>24379.956200000001</v>
      </c>
      <c r="I24" s="208">
        <f>'Participant E (TR) - O'!J42</f>
        <v>24367.650610000001</v>
      </c>
      <c r="J24" s="210">
        <f>'Participant E (TR) - O'!J43</f>
        <v>24412.876349999999</v>
      </c>
      <c r="K24" s="212">
        <f>'Participant E (TR) - O'!J59</f>
        <v>20598.530330000001</v>
      </c>
      <c r="L24" s="208">
        <f>'Participant E (TR) - O'!J60</f>
        <v>20481.672569999999</v>
      </c>
      <c r="M24" s="210">
        <f>'Participant E (TR) - O'!J61</f>
        <v>20544.06552</v>
      </c>
      <c r="N24" s="212">
        <f>'Participant E (TR) - O'!J77</f>
        <v>17006.934949999999</v>
      </c>
      <c r="O24" s="208">
        <f>'Participant E (TR) - O'!J78</f>
        <v>16828.202410000002</v>
      </c>
      <c r="P24" s="210">
        <f>'Participant E (TR) - O'!J79</f>
        <v>16920.534070000002</v>
      </c>
      <c r="Q24" s="212">
        <f>'Participant E (TR) - O'!J95</f>
        <v>13621.266530000001</v>
      </c>
      <c r="R24" s="208">
        <f>'Participant E (TR) - O'!J96</f>
        <v>13444.251819999999</v>
      </c>
      <c r="S24" s="210">
        <f>'Participant E (TR) - O'!J97</f>
        <v>13549.95441</v>
      </c>
      <c r="T24" s="212">
        <f>'Participant E (TR) - O'!J113</f>
        <v>10441.51845</v>
      </c>
      <c r="U24" s="208">
        <f>'Participant E (TR) - O'!J114</f>
        <v>10272.237660000001</v>
      </c>
      <c r="V24" s="210">
        <f>'Participant E (TR) - O'!J115</f>
        <v>10360.941129999999</v>
      </c>
      <c r="W24" s="212">
        <f>'Participant E (TR) - O'!J131</f>
        <v>7441.3993559999999</v>
      </c>
      <c r="X24" s="208">
        <f>'Participant E (TR) - O'!J132</f>
        <v>7317.5895039999996</v>
      </c>
      <c r="Y24" s="210">
        <f>'Participant E (TR) - O'!J133</f>
        <v>7398.3128619999998</v>
      </c>
      <c r="Z24" s="212">
        <f>'Participant E (TR) - O'!J149</f>
        <v>4606.6168710000002</v>
      </c>
      <c r="AA24" s="208">
        <f>'Participant E (TR) - O'!J150</f>
        <v>4523.8860430000004</v>
      </c>
      <c r="AB24" s="210">
        <f>'Participant E (TR) - O'!J151</f>
        <v>4636.9510650000002</v>
      </c>
      <c r="AC24" s="212">
        <f>'Participant E (TR) - O'!J167</f>
        <v>1992.416849</v>
      </c>
      <c r="AD24" s="208">
        <f>'Participant E (TR) - O'!J168</f>
        <v>1995.494064</v>
      </c>
      <c r="AE24" s="210">
        <f>'Participant E (TR) - O'!J169</f>
        <v>2128.6118350000002</v>
      </c>
    </row>
    <row r="25" spans="1:31" x14ac:dyDescent="0.25">
      <c r="A25" t="s">
        <v>67</v>
      </c>
      <c r="B25" s="212">
        <f>'Participant E (TH) - O'!J5</f>
        <v>10400.5918</v>
      </c>
      <c r="C25" s="208">
        <f>'Participant E (TH) - O'!J6</f>
        <v>10494.639649999999</v>
      </c>
      <c r="D25" s="210">
        <f>'Participant E (TH) - O'!J7</f>
        <v>10523.994140000001</v>
      </c>
      <c r="E25" s="212">
        <f>'Participant E (TH) - O'!J23</f>
        <v>9390.8398440000001</v>
      </c>
      <c r="F25" s="208">
        <f>'Participant E (TH) - O'!J24</f>
        <v>9456.9589840000008</v>
      </c>
      <c r="G25" s="210">
        <f>'Participant E (TH) - O'!J25</f>
        <v>9512.203125</v>
      </c>
      <c r="H25" s="212">
        <f>'Participant E (TH) - O'!J41</f>
        <v>8276.1523440000001</v>
      </c>
      <c r="I25" s="208">
        <f>'Participant E (TH) - O'!J42</f>
        <v>8382.625</v>
      </c>
      <c r="J25" s="210">
        <f>'Participant E (TH) - O'!J43</f>
        <v>8484.6347659999992</v>
      </c>
      <c r="K25" s="212">
        <f>'Participant E (TH) - O'!J59</f>
        <v>7472.0058589999999</v>
      </c>
      <c r="L25" s="208">
        <f>'Participant E (TH) - O'!J60</f>
        <v>7577.5942379999997</v>
      </c>
      <c r="M25" s="210">
        <f>'Participant E (TH) - O'!J61</f>
        <v>7640.9404299999997</v>
      </c>
      <c r="N25" s="212">
        <f>'Participant E (TH) - O'!J77</f>
        <v>6878.7641599999997</v>
      </c>
      <c r="O25" s="208">
        <f>'Participant E (TH) - O'!J78</f>
        <v>6913.6601559999999</v>
      </c>
      <c r="P25" s="210">
        <f>'Participant E (TH) - O'!J79</f>
        <v>6990.1962890000004</v>
      </c>
      <c r="Q25" s="212">
        <f>'Participant E (TH) - O'!J95</f>
        <v>6243.2861329999996</v>
      </c>
      <c r="R25" s="208">
        <f>'Participant E (TH) - O'!J96</f>
        <v>6330.3085940000001</v>
      </c>
      <c r="S25" s="210">
        <f>'Participant E (TH) - O'!J97</f>
        <v>6404.8178710000002</v>
      </c>
      <c r="T25" s="212">
        <f>'Participant E (TH) - O'!J113</f>
        <v>5958.5258789999998</v>
      </c>
      <c r="U25" s="208">
        <f>'Participant E (TH) - O'!J114</f>
        <v>6053.8413090000004</v>
      </c>
      <c r="V25" s="210">
        <f>'Participant E (TH) - O'!J115</f>
        <v>6116.7983400000003</v>
      </c>
      <c r="W25" s="212">
        <f>'Participant E (TH) - O'!J131</f>
        <v>5444.6816410000001</v>
      </c>
      <c r="X25" s="208">
        <f>'Participant E (TH) - O'!J132</f>
        <v>5473.4565430000002</v>
      </c>
      <c r="Y25" s="210">
        <f>'Participant E (TH) - O'!J133</f>
        <v>5501.9091799999997</v>
      </c>
      <c r="Z25" s="212">
        <f>'Participant E (TH) - O'!J149</f>
        <v>4238.4360349999997</v>
      </c>
      <c r="AA25" s="208">
        <f>'Participant E (TH) - O'!J150</f>
        <v>4196.7431640000004</v>
      </c>
      <c r="AB25" s="210">
        <f>'Participant E (TH) - O'!J151</f>
        <v>4183.111328</v>
      </c>
      <c r="AC25" s="212">
        <f>'Participant E (TH) - O'!J167</f>
        <v>2098.1228030000002</v>
      </c>
      <c r="AD25" s="208">
        <f>'Participant E (TH) - O'!J168</f>
        <v>2092.4997560000002</v>
      </c>
      <c r="AE25" s="210">
        <f>'Participant E (TH) - O'!J169</f>
        <v>2105.804932</v>
      </c>
    </row>
    <row r="26" spans="1:31" x14ac:dyDescent="0.25">
      <c r="A26" t="s">
        <v>69</v>
      </c>
      <c r="B26" s="212">
        <f>'Participant E (TF1) - O'!J5</f>
        <v>21532.466799999998</v>
      </c>
      <c r="C26" s="208">
        <f>'Participant E (TF1) - O'!J6</f>
        <v>20939.802729999999</v>
      </c>
      <c r="D26" s="210">
        <f>'Participant E (TF1) - O'!J7</f>
        <v>20520.150389999999</v>
      </c>
      <c r="E26" s="212">
        <f>'Participant E (TF1) - O'!J23</f>
        <v>19436.300780000001</v>
      </c>
      <c r="F26" s="208">
        <f>'Participant E (TF1) - O'!J24</f>
        <v>18857.865229999999</v>
      </c>
      <c r="G26" s="210">
        <f>'Participant E (TF1) - O'!J25</f>
        <v>18626.90625</v>
      </c>
      <c r="H26" s="212">
        <f>'Participant E (TF1) - O'!J41</f>
        <v>17606.712889999999</v>
      </c>
      <c r="I26" s="208">
        <f>'Participant E (TF1) - O'!J42</f>
        <v>17181.537110000001</v>
      </c>
      <c r="J26" s="210">
        <f>'Participant E (TF1) - O'!J43</f>
        <v>17134.54492</v>
      </c>
      <c r="K26" s="212">
        <f>'Participant E (TF1) - O'!J59</f>
        <v>15607.42578</v>
      </c>
      <c r="L26" s="208">
        <f>'Participant E (TF1) - O'!J60</f>
        <v>15293.759770000001</v>
      </c>
      <c r="M26" s="210">
        <f>'Participant E (TF1) - O'!J61</f>
        <v>15270.162109999999</v>
      </c>
      <c r="N26" s="212">
        <f>'Participant E (TF1) - O'!J77</f>
        <v>13578.0957</v>
      </c>
      <c r="O26" s="208">
        <f>'Participant E (TF1) - O'!J78</f>
        <v>13254.76758</v>
      </c>
      <c r="P26" s="210">
        <f>'Participant E (TF1) - O'!J79</f>
        <v>13419.05566</v>
      </c>
      <c r="Q26" s="212">
        <f>'Participant E (TF1) - O'!J95</f>
        <v>11422.60742</v>
      </c>
      <c r="R26" s="208">
        <f>'Participant E (TF1) - O'!J96</f>
        <v>11246.710940000001</v>
      </c>
      <c r="S26" s="210">
        <f>'Participant E (TF1) - O'!J97</f>
        <v>11445.945309999999</v>
      </c>
      <c r="T26" s="212">
        <f>'Participant E (TF1) - O'!J113</f>
        <v>9401.2539059999999</v>
      </c>
      <c r="U26" s="208">
        <f>'Participant E (TF1) - O'!J114</f>
        <v>9413.5957030000009</v>
      </c>
      <c r="V26" s="210">
        <f>'Participant E (TF1) - O'!J115</f>
        <v>9548.1826170000004</v>
      </c>
      <c r="W26" s="212">
        <f>'Participant E (TF1) - O'!J131</f>
        <v>6957.6674800000001</v>
      </c>
      <c r="X26" s="208">
        <f>'Participant E (TF1) - O'!J132</f>
        <v>7077.4545900000003</v>
      </c>
      <c r="Y26" s="210">
        <f>'Participant E (TF1) - O'!J133</f>
        <v>7082.4448240000002</v>
      </c>
      <c r="Z26" s="212">
        <f>'Participant E (TF1) - O'!J149</f>
        <v>4328.4956050000001</v>
      </c>
      <c r="AA26" s="208">
        <f>'Participant E (TF1) - O'!J150</f>
        <v>4492.828125</v>
      </c>
      <c r="AB26" s="210">
        <f>'Participant E (TF1) - O'!J151</f>
        <v>4506.5327150000003</v>
      </c>
      <c r="AC26" s="212">
        <f>'Participant E (TF1) - O'!J167</f>
        <v>1840.7974850000001</v>
      </c>
      <c r="AD26" s="208">
        <f>'Participant E (TF1) - O'!J168</f>
        <v>1900.9676509999999</v>
      </c>
      <c r="AE26" s="210">
        <f>'Participant E (TF1) - O'!J169</f>
        <v>2144.095703</v>
      </c>
    </row>
    <row r="27" spans="1:31" x14ac:dyDescent="0.25">
      <c r="A27" t="s">
        <v>70</v>
      </c>
      <c r="B27" s="212">
        <f>'Participant E (TF2) - O'!J5</f>
        <v>21961.335938</v>
      </c>
      <c r="C27" s="208">
        <f>'Participant E (TF2) - O'!J6</f>
        <v>22131.523438</v>
      </c>
      <c r="D27" s="210">
        <f>'Participant E (TF2) - O'!J7</f>
        <v>22006.363281000002</v>
      </c>
      <c r="E27" s="212">
        <f>'Participant E (TF2) - O'!J23</f>
        <v>20274.878906000002</v>
      </c>
      <c r="F27" s="208">
        <f>'Participant E (TF2) - O'!J24</f>
        <v>20355.771484000001</v>
      </c>
      <c r="G27" s="210">
        <f>'Participant E (TF2) - O'!J25</f>
        <v>20241.265625</v>
      </c>
      <c r="H27" s="212">
        <f>'Participant E (TF2) - O'!J41</f>
        <v>18318.009765999999</v>
      </c>
      <c r="I27" s="208">
        <f>'Participant E (TF2) - O'!J42</f>
        <v>18428.804688</v>
      </c>
      <c r="J27" s="210">
        <f>'Participant E (TF2) - O'!J43</f>
        <v>18357.695313</v>
      </c>
      <c r="K27" s="212">
        <f>'Participant E (TF2) - O'!J59</f>
        <v>16789.054688</v>
      </c>
      <c r="L27" s="208">
        <f>'Participant E (TF2) - O'!J60</f>
        <v>16874.511718999998</v>
      </c>
      <c r="M27" s="210">
        <f>'Participant E (TF2) - O'!J61</f>
        <v>16846.644531000002</v>
      </c>
      <c r="N27" s="212">
        <f>'Participant E (TF2) - O'!J77</f>
        <v>15026.822265999999</v>
      </c>
      <c r="O27" s="208">
        <f>'Participant E (TF2) - O'!J78</f>
        <v>15079.678711</v>
      </c>
      <c r="P27" s="210">
        <f>'Participant E (TF2) - O'!J79</f>
        <v>15097.941406</v>
      </c>
      <c r="Q27" s="212">
        <f>'Participant E (TF2) - O'!J95</f>
        <v>13104.651367</v>
      </c>
      <c r="R27" s="208">
        <f>'Participant E (TF2) - O'!J96</f>
        <v>13162.827148</v>
      </c>
      <c r="S27" s="210">
        <f>'Participant E (TF2) - O'!J97</f>
        <v>13200.787109000001</v>
      </c>
      <c r="T27" s="212">
        <f>'Participant E (TF2) - O'!J113</f>
        <v>11150.857421999999</v>
      </c>
      <c r="U27" s="208">
        <f>'Participant E (TF2) - O'!J114</f>
        <v>11190.791015999999</v>
      </c>
      <c r="V27" s="210">
        <f>'Participant E (TF2) - O'!J115</f>
        <v>11255.708984000001</v>
      </c>
      <c r="W27" s="212">
        <f>'Participant E (TF2) - O'!J131</f>
        <v>9204.4755860000005</v>
      </c>
      <c r="X27" s="208">
        <f>'Participant E (TF2) - O'!J132</f>
        <v>9212.6044920000004</v>
      </c>
      <c r="Y27" s="210">
        <f>'Participant E (TF2) - O'!J133</f>
        <v>9276.3095699999994</v>
      </c>
      <c r="Z27" s="212">
        <f>'Participant E (TF2) - O'!J149</f>
        <v>6739.173828</v>
      </c>
      <c r="AA27" s="208">
        <f>'Participant E (TF2) - O'!J150</f>
        <v>6753.5859380000002</v>
      </c>
      <c r="AB27" s="210">
        <f>'Participant E (TF2) - O'!J151</f>
        <v>6803.5507809999999</v>
      </c>
      <c r="AC27" s="212">
        <f>'Participant E (TF2) - O'!J167</f>
        <v>3806.6967770000001</v>
      </c>
      <c r="AD27" s="208">
        <f>'Participant E (TF2) - O'!J168</f>
        <v>3774.8745119999999</v>
      </c>
      <c r="AE27" s="210">
        <f>'Participant E (TF2) - O'!J169</f>
        <v>3876.9821780000002</v>
      </c>
    </row>
    <row r="28" spans="1:31" x14ac:dyDescent="0.25">
      <c r="A28" t="s">
        <v>66</v>
      </c>
      <c r="B28" s="212">
        <f>'Participant F - O'!J5</f>
        <v>8738.5703130000002</v>
      </c>
      <c r="C28" s="208">
        <f>'Participant F - O'!J6</f>
        <v>8562.7617190000001</v>
      </c>
      <c r="D28" s="210">
        <f>'Participant F - O'!J7</f>
        <v>8670.8964840000008</v>
      </c>
      <c r="E28" s="212">
        <f>'Participant F - O'!J23</f>
        <v>8627.8378909999992</v>
      </c>
      <c r="F28" s="208">
        <f>'Participant F - O'!J24</f>
        <v>8510.3896480000003</v>
      </c>
      <c r="G28" s="210">
        <f>'Participant F - O'!J25</f>
        <v>8582.5195309999999</v>
      </c>
      <c r="H28" s="212">
        <f>'Participant F - O'!J41</f>
        <v>7950.5874020000001</v>
      </c>
      <c r="I28" s="208">
        <f>'Participant F - O'!J42</f>
        <v>7844.8579099999997</v>
      </c>
      <c r="J28" s="210">
        <f>'Participant F - O'!J43</f>
        <v>7885.1308589999999</v>
      </c>
      <c r="K28" s="212">
        <f>'Participant F - O'!J59</f>
        <v>7155.9428710000002</v>
      </c>
      <c r="L28" s="208">
        <f>'Participant F - O'!J60</f>
        <v>7068.9057620000003</v>
      </c>
      <c r="M28" s="210">
        <f>'Participant F - O'!J61</f>
        <v>7094.5654299999997</v>
      </c>
      <c r="N28" s="212">
        <f>'Participant F - O'!J77</f>
        <v>6243.4589839999999</v>
      </c>
      <c r="O28" s="208">
        <f>'Participant F - O'!J78</f>
        <v>6149.8432620000003</v>
      </c>
      <c r="P28" s="210">
        <f>'Participant F - O'!J79</f>
        <v>6191.3657229999999</v>
      </c>
      <c r="Q28" s="212">
        <f>'Participant F - O'!J95</f>
        <v>5736.9926759999998</v>
      </c>
      <c r="R28" s="208">
        <f>'Participant F - O'!J96</f>
        <v>5684.0581050000001</v>
      </c>
      <c r="S28" s="210">
        <f>'Participant F - O'!J97</f>
        <v>5686.798828</v>
      </c>
      <c r="T28" s="212">
        <f>'Participant F - O'!J113</f>
        <v>5435.3569340000004</v>
      </c>
      <c r="U28" s="208">
        <f>'Participant F - O'!J114</f>
        <v>5322.7001950000003</v>
      </c>
      <c r="V28" s="210">
        <f>'Participant F - O'!J115</f>
        <v>5336.1723629999997</v>
      </c>
      <c r="W28" s="212">
        <f>'Participant F - O'!J131</f>
        <v>5099.1752930000002</v>
      </c>
      <c r="X28" s="208">
        <f>'Participant F - O'!J132</f>
        <v>4934.4135740000002</v>
      </c>
      <c r="Y28" s="210">
        <f>'Participant F - O'!J133</f>
        <v>4979.1118159999996</v>
      </c>
      <c r="Z28" s="212">
        <f>'Participant F - O'!J149</f>
        <v>4393.1469729999999</v>
      </c>
      <c r="AA28" s="208">
        <f>'Participant F - O'!J150</f>
        <v>4235.8393550000001</v>
      </c>
      <c r="AB28" s="210">
        <f>'Participant F - O'!J151</f>
        <v>4246.1015630000002</v>
      </c>
      <c r="AC28" s="212">
        <f>'Participant F - O'!J167</f>
        <v>2777.9704590000001</v>
      </c>
      <c r="AD28" s="208">
        <f>'Participant F - O'!J168</f>
        <v>2647.4692380000001</v>
      </c>
      <c r="AE28" s="210">
        <f>'Participant F - O'!J169</f>
        <v>2679.6064449999999</v>
      </c>
    </row>
    <row r="29" spans="1:31" x14ac:dyDescent="0.25">
      <c r="A29" t="s">
        <v>71</v>
      </c>
      <c r="B29" s="212">
        <f>'Participant G - O'!J5</f>
        <v>10791.49805</v>
      </c>
      <c r="C29" s="208">
        <f>'Participant G - O'!J6</f>
        <v>10763.215819999999</v>
      </c>
      <c r="D29" s="210">
        <f>'Participant G - O'!J7</f>
        <v>10721.454100000001</v>
      </c>
      <c r="E29" s="212">
        <f>'Participant G - O'!J23</f>
        <v>9450.9052730000003</v>
      </c>
      <c r="F29" s="208">
        <f>'Participant G - O'!J24</f>
        <v>9391.4814449999994</v>
      </c>
      <c r="G29" s="210">
        <f>'Participant G - O'!J25</f>
        <v>9407.8085940000001</v>
      </c>
      <c r="H29" s="212">
        <f>'Participant G - O'!J41</f>
        <v>8132.3129879999997</v>
      </c>
      <c r="I29" s="208">
        <f>'Participant G - O'!J42</f>
        <v>8210.4189449999994</v>
      </c>
      <c r="J29" s="210">
        <f>'Participant G - O'!J43</f>
        <v>7996.9208980000003</v>
      </c>
      <c r="K29" s="212">
        <f>'Participant G - O'!J59</f>
        <v>7787.5</v>
      </c>
      <c r="L29" s="208">
        <f>'Participant G - O'!J60</f>
        <v>8001.7587890000004</v>
      </c>
      <c r="M29" s="210">
        <f>'Participant G - O'!J61</f>
        <v>7701.1186520000001</v>
      </c>
      <c r="N29" s="212">
        <f>'Participant G - O'!J77</f>
        <v>7412.2246089999999</v>
      </c>
      <c r="O29" s="208">
        <f>'Participant G - O'!J78</f>
        <v>7529.6435549999997</v>
      </c>
      <c r="P29" s="210">
        <f>'Participant G - O'!J79</f>
        <v>7426.7490230000003</v>
      </c>
      <c r="Q29" s="212">
        <f>'Participant G - O'!J95</f>
        <v>7337.3818359999996</v>
      </c>
      <c r="R29" s="208">
        <f>'Participant G - O'!J96</f>
        <v>7513.4135740000002</v>
      </c>
      <c r="S29" s="210">
        <f>'Participant G - O'!J97</f>
        <v>7311.3471680000002</v>
      </c>
      <c r="T29" s="212">
        <f>'Participant G - O'!J113</f>
        <v>7009.5532229999999</v>
      </c>
      <c r="U29" s="208">
        <f>'Participant G - O'!J114</f>
        <v>7237.3833009999998</v>
      </c>
      <c r="V29" s="210">
        <f>'Participant G - O'!J115</f>
        <v>7005.4750979999999</v>
      </c>
      <c r="W29" s="212">
        <f>'Participant G - O'!J131</f>
        <v>6563.9404299999997</v>
      </c>
      <c r="X29" s="208">
        <f>'Participant G - O'!J132</f>
        <v>6716.0864259999998</v>
      </c>
      <c r="Y29" s="210">
        <f>'Participant G - O'!J133</f>
        <v>6521.0214839999999</v>
      </c>
      <c r="Z29" s="212">
        <f>'Participant G - O'!J149</f>
        <v>5612.7148440000001</v>
      </c>
      <c r="AA29" s="208">
        <f>'Participant G - O'!J150</f>
        <v>5767.9492190000001</v>
      </c>
      <c r="AB29" s="210">
        <f>'Participant G - O'!J151</f>
        <v>5599.4384769999997</v>
      </c>
      <c r="AC29" s="212">
        <f>'Participant G - O'!J167</f>
        <v>3162.5820309999999</v>
      </c>
      <c r="AD29" s="208">
        <f>'Participant G - O'!J168</f>
        <v>3232.7226559999999</v>
      </c>
      <c r="AE29" s="210">
        <f>'Participant G - O'!J169</f>
        <v>3093.1152339999999</v>
      </c>
    </row>
    <row r="31" spans="1:31" x14ac:dyDescent="0.25">
      <c r="A31" t="s">
        <v>83</v>
      </c>
    </row>
    <row r="33" spans="1:31" x14ac:dyDescent="0.25">
      <c r="A33" t="s">
        <v>53</v>
      </c>
      <c r="B33" s="305">
        <v>0</v>
      </c>
      <c r="C33" s="306"/>
      <c r="D33" s="307"/>
      <c r="E33" s="308">
        <v>0.1</v>
      </c>
      <c r="F33" s="293"/>
      <c r="G33" s="293"/>
      <c r="H33" s="305">
        <v>0.2</v>
      </c>
      <c r="I33" s="306"/>
      <c r="J33" s="307"/>
      <c r="K33" s="305">
        <v>0.3</v>
      </c>
      <c r="L33" s="306"/>
      <c r="M33" s="307"/>
      <c r="N33" s="308">
        <v>0.4</v>
      </c>
      <c r="O33" s="293"/>
      <c r="P33" s="293"/>
      <c r="Q33" s="305">
        <v>0.5</v>
      </c>
      <c r="R33" s="306"/>
      <c r="S33" s="307"/>
      <c r="T33" s="308">
        <v>0.6</v>
      </c>
      <c r="U33" s="293"/>
      <c r="V33" s="293"/>
      <c r="W33" s="305">
        <v>0.7</v>
      </c>
      <c r="X33" s="306"/>
      <c r="Y33" s="307"/>
      <c r="Z33" s="308">
        <v>0.8</v>
      </c>
      <c r="AA33" s="293"/>
      <c r="AB33" s="293"/>
      <c r="AC33" s="305">
        <v>0.9</v>
      </c>
      <c r="AD33" s="306"/>
      <c r="AE33" s="306"/>
    </row>
    <row r="34" spans="1:31" x14ac:dyDescent="0.25">
      <c r="A34" s="201"/>
      <c r="B34" s="203">
        <v>1</v>
      </c>
      <c r="C34" s="202">
        <v>2</v>
      </c>
      <c r="D34" s="204">
        <v>3</v>
      </c>
      <c r="E34" s="202">
        <v>1</v>
      </c>
      <c r="F34" s="202">
        <v>2</v>
      </c>
      <c r="G34" s="202">
        <v>3</v>
      </c>
      <c r="H34" s="203">
        <v>1</v>
      </c>
      <c r="I34" s="202">
        <v>2</v>
      </c>
      <c r="J34" s="204">
        <v>3</v>
      </c>
      <c r="K34" s="203">
        <v>1</v>
      </c>
      <c r="L34" s="202">
        <v>2</v>
      </c>
      <c r="M34" s="204">
        <v>3</v>
      </c>
      <c r="N34" s="202">
        <v>1</v>
      </c>
      <c r="O34" s="202">
        <v>2</v>
      </c>
      <c r="P34" s="202">
        <v>3</v>
      </c>
      <c r="Q34" s="203">
        <v>1</v>
      </c>
      <c r="R34" s="202">
        <v>2</v>
      </c>
      <c r="S34" s="204">
        <v>3</v>
      </c>
      <c r="T34" s="202">
        <v>1</v>
      </c>
      <c r="U34" s="202">
        <v>2</v>
      </c>
      <c r="V34" s="202">
        <v>3</v>
      </c>
      <c r="W34" s="203">
        <v>1</v>
      </c>
      <c r="X34" s="202">
        <v>2</v>
      </c>
      <c r="Y34" s="204">
        <v>3</v>
      </c>
      <c r="Z34" s="202">
        <v>1</v>
      </c>
      <c r="AA34" s="202">
        <v>2</v>
      </c>
      <c r="AB34" s="202">
        <v>3</v>
      </c>
      <c r="AC34" s="203">
        <v>1</v>
      </c>
      <c r="AD34" s="202">
        <v>2</v>
      </c>
      <c r="AE34" s="202">
        <v>3</v>
      </c>
    </row>
    <row r="35" spans="1:31" x14ac:dyDescent="0.25">
      <c r="A35" t="s">
        <v>62</v>
      </c>
      <c r="B35" s="211">
        <f>'Participant A - O'!J8</f>
        <v>20567.242190000001</v>
      </c>
      <c r="C35" s="207">
        <f>'Participant A - O'!J9</f>
        <v>21512.54883</v>
      </c>
      <c r="D35" s="209">
        <f>'Participant A - O'!J10</f>
        <v>21827.345700000002</v>
      </c>
      <c r="E35" s="211">
        <f>'Participant A - O'!J26</f>
        <v>18679.789059999999</v>
      </c>
      <c r="F35" s="207">
        <f>'Participant A - O'!J27</f>
        <v>20264.849610000001</v>
      </c>
      <c r="G35" s="209">
        <f>'Participant A - O'!J28</f>
        <v>19316.050780000001</v>
      </c>
      <c r="H35" s="211">
        <f>'Participant A - O'!J44</f>
        <v>17266.51758</v>
      </c>
      <c r="I35" s="207">
        <f>'Participant A - O'!J45</f>
        <v>19449.992190000001</v>
      </c>
      <c r="J35" s="209">
        <f>'Participant A - O'!J46</f>
        <v>17461.878909999999</v>
      </c>
      <c r="K35" s="211">
        <f>'Participant A - O'!J62</f>
        <v>15988.543949999999</v>
      </c>
      <c r="L35" s="207">
        <f>'Participant A - O'!J63</f>
        <v>18440.269530000001</v>
      </c>
      <c r="M35" s="209">
        <f>'Participant A - O'!J64</f>
        <v>15804.559569999999</v>
      </c>
      <c r="N35" s="211">
        <f>'Participant A - O'!J80</f>
        <v>14715.302729999999</v>
      </c>
      <c r="O35" s="207">
        <f>'Participant A - O'!J81</f>
        <v>16894.98242</v>
      </c>
      <c r="P35" s="209">
        <f>'Participant A - O'!J82</f>
        <v>14504.168949999999</v>
      </c>
      <c r="Q35" s="211">
        <f>'Participant A - O'!J98</f>
        <v>12542.01563</v>
      </c>
      <c r="R35" s="207">
        <f>'Participant A - O'!J99</f>
        <v>14619.52051</v>
      </c>
      <c r="S35" s="209">
        <f>'Participant A - O'!J100</f>
        <v>13467.60059</v>
      </c>
      <c r="T35" s="211">
        <f>'Participant A - O'!J116</f>
        <v>10579.159180000001</v>
      </c>
      <c r="U35" s="207">
        <f>'Participant A - O'!J117</f>
        <v>12077.997069999999</v>
      </c>
      <c r="V35" s="209">
        <f>'Participant A - O'!J118</f>
        <v>11011.15625</v>
      </c>
      <c r="W35" s="211">
        <f>'Participant A - O'!J134</f>
        <v>9154.7695309999999</v>
      </c>
      <c r="X35" s="207">
        <f>'Participant A - O'!J135</f>
        <v>10162.39453</v>
      </c>
      <c r="Y35" s="209">
        <f>'Participant A - O'!J136</f>
        <v>8338.8808590000008</v>
      </c>
      <c r="Z35" s="211">
        <f>'Participant A - O'!J152</f>
        <v>7260.4970700000003</v>
      </c>
      <c r="AA35" s="207">
        <f>'Participant A - O'!J153</f>
        <v>8000.4492190000001</v>
      </c>
      <c r="AB35" s="209">
        <f>'Participant A - O'!J154</f>
        <v>7919.3759769999997</v>
      </c>
      <c r="AC35" s="211">
        <f>'Participant A - O'!J170</f>
        <v>3229.0432129999999</v>
      </c>
      <c r="AD35" s="207">
        <f>'Participant A - O'!J171</f>
        <v>4137.5058589999999</v>
      </c>
      <c r="AE35" s="209">
        <f>'Participant A - O'!J172</f>
        <v>5771.1845700000003</v>
      </c>
    </row>
    <row r="36" spans="1:31" x14ac:dyDescent="0.25">
      <c r="A36" t="s">
        <v>63</v>
      </c>
      <c r="B36" s="212">
        <f>'Participant B - O'!J8</f>
        <v>9493.9248050000006</v>
      </c>
      <c r="C36" s="208">
        <f>'Participant B - O'!J9</f>
        <v>8420.7548829999996</v>
      </c>
      <c r="D36" s="210">
        <f>'Participant B - O'!J10</f>
        <v>9605.7285159999992</v>
      </c>
      <c r="E36" s="212">
        <f>'Participant B - O'!J26</f>
        <v>8890.7578130000002</v>
      </c>
      <c r="F36" s="208">
        <f>'Participant B - O'!J27</f>
        <v>8067.3193359999996</v>
      </c>
      <c r="G36" s="210">
        <f>'Participant B - O'!J28</f>
        <v>8943.9814449999994</v>
      </c>
      <c r="H36" s="212">
        <f>'Participant B - O'!J44</f>
        <v>8303.2451170000004</v>
      </c>
      <c r="I36" s="208">
        <f>'Participant B - O'!J45</f>
        <v>7611.560547</v>
      </c>
      <c r="J36" s="210">
        <f>'Participant B - O'!J46</f>
        <v>8118.4438479999999</v>
      </c>
      <c r="K36" s="212">
        <f>'Participant B - O'!J62</f>
        <v>7281.533203</v>
      </c>
      <c r="L36" s="208">
        <f>'Participant B - O'!J63</f>
        <v>6918.4243159999996</v>
      </c>
      <c r="M36" s="210">
        <f>'Participant B - O'!J64</f>
        <v>7330.7441410000001</v>
      </c>
      <c r="N36" s="212">
        <f>'Participant B - O'!J80</f>
        <v>6651.8378910000001</v>
      </c>
      <c r="O36" s="208">
        <f>'Participant B - O'!J81</f>
        <v>6449.7861329999996</v>
      </c>
      <c r="P36" s="210">
        <f>'Participant B - O'!J82</f>
        <v>6805.1640630000002</v>
      </c>
      <c r="Q36" s="212">
        <f>'Participant B - O'!J98</f>
        <v>6267.8852539999998</v>
      </c>
      <c r="R36" s="208">
        <f>'Participant B - O'!J99</f>
        <v>6144.1459960000002</v>
      </c>
      <c r="S36" s="210">
        <f>'Participant B - O'!J100</f>
        <v>6477.8041990000002</v>
      </c>
      <c r="T36" s="212">
        <f>'Participant B - O'!J116</f>
        <v>5792.5097660000001</v>
      </c>
      <c r="U36" s="208">
        <f>'Participant B - O'!J117</f>
        <v>5785.751953</v>
      </c>
      <c r="V36" s="210">
        <f>'Participant B - O'!J118</f>
        <v>5979.2583009999998</v>
      </c>
      <c r="W36" s="212">
        <f>'Participant B - O'!J134</f>
        <v>5154.5097660000001</v>
      </c>
      <c r="X36" s="208">
        <f>'Participant B - O'!J135</f>
        <v>5222.3505859999996</v>
      </c>
      <c r="Y36" s="210">
        <f>'Participant B - O'!J136</f>
        <v>5220.7783200000003</v>
      </c>
      <c r="Z36" s="212">
        <f>'Participant B - O'!J152</f>
        <v>4375.9848629999997</v>
      </c>
      <c r="AA36" s="208">
        <f>'Participant B - O'!J153</f>
        <v>4591.9326170000004</v>
      </c>
      <c r="AB36" s="210">
        <f>'Participant B - O'!J154</f>
        <v>4394.6596680000002</v>
      </c>
      <c r="AC36" s="212">
        <f>'Participant B - O'!J170</f>
        <v>3015.9438479999999</v>
      </c>
      <c r="AD36" s="208">
        <f>'Participant B - O'!J171</f>
        <v>3359.2607419999999</v>
      </c>
      <c r="AE36" s="210">
        <f>'Participant B - O'!J172</f>
        <v>3074.8415530000002</v>
      </c>
    </row>
    <row r="37" spans="1:31" x14ac:dyDescent="0.25">
      <c r="A37" t="s">
        <v>64</v>
      </c>
      <c r="B37" s="212">
        <f>'Participant C - O'!J8</f>
        <v>11418.092769999999</v>
      </c>
      <c r="C37" s="208">
        <f>'Participant C - O'!J9</f>
        <v>9176.2929690000001</v>
      </c>
      <c r="D37" s="210">
        <f>'Participant C - O'!J10</f>
        <v>11616.20703</v>
      </c>
      <c r="E37" s="212">
        <f>'Participant C - O'!J26</f>
        <v>11843.63574</v>
      </c>
      <c r="F37" s="208">
        <f>'Participant C - O'!J27</f>
        <v>10457.664059999999</v>
      </c>
      <c r="G37" s="210">
        <f>'Participant C - O'!J28</f>
        <v>12232.98731</v>
      </c>
      <c r="H37" s="212">
        <f>'Participant C - O'!J44</f>
        <v>11915.70703</v>
      </c>
      <c r="I37" s="208">
        <f>'Participant C - O'!J45</f>
        <v>11089.646479999999</v>
      </c>
      <c r="J37" s="210">
        <f>'Participant C - O'!J46</f>
        <v>12160.193359999999</v>
      </c>
      <c r="K37" s="212">
        <f>'Participant C - O'!J62</f>
        <v>10717.289059999999</v>
      </c>
      <c r="L37" s="208">
        <f>'Participant C - O'!J63</f>
        <v>10008.898440000001</v>
      </c>
      <c r="M37" s="210">
        <f>'Participant C - O'!J64</f>
        <v>10903.045899999999</v>
      </c>
      <c r="N37" s="212">
        <f>'Participant C - O'!J80</f>
        <v>9461.4189449999994</v>
      </c>
      <c r="O37" s="208">
        <f>'Participant C - O'!J81</f>
        <v>8443.3808590000008</v>
      </c>
      <c r="P37" s="210">
        <f>'Participant C - O'!J82</f>
        <v>9750.6347659999992</v>
      </c>
      <c r="Q37" s="212">
        <f>'Participant C - O'!J98</f>
        <v>8888.5126949999994</v>
      </c>
      <c r="R37" s="208">
        <f>'Participant C - O'!J99</f>
        <v>7447.3818359999996</v>
      </c>
      <c r="S37" s="210">
        <f>'Participant C - O'!J100</f>
        <v>9143.8007809999999</v>
      </c>
      <c r="T37" s="212">
        <f>'Participant C - O'!J116</f>
        <v>8018.6972660000001</v>
      </c>
      <c r="U37" s="208">
        <f>'Participant C - O'!J117</f>
        <v>6617.7158200000003</v>
      </c>
      <c r="V37" s="210">
        <f>'Participant C - O'!J118</f>
        <v>8174.9589839999999</v>
      </c>
      <c r="W37" s="212">
        <f>'Participant C - O'!J134</f>
        <v>7444.9516599999997</v>
      </c>
      <c r="X37" s="208">
        <f>'Participant C - O'!J135</f>
        <v>6240.9213870000003</v>
      </c>
      <c r="Y37" s="210">
        <f>'Participant C - O'!J136</f>
        <v>7658.0541990000002</v>
      </c>
      <c r="Z37" s="212">
        <f>'Participant C - O'!J152</f>
        <v>7180.7055659999996</v>
      </c>
      <c r="AA37" s="208">
        <f>'Participant C - O'!J153</f>
        <v>6581.9794920000004</v>
      </c>
      <c r="AB37" s="210">
        <f>'Participant C - O'!J154</f>
        <v>7897.2685549999997</v>
      </c>
      <c r="AC37" s="212">
        <f>'Participant C - O'!J170</f>
        <v>4272.7392579999996</v>
      </c>
      <c r="AD37" s="208">
        <f>'Participant C - O'!J171</f>
        <v>4980.3520509999998</v>
      </c>
      <c r="AE37" s="210">
        <f>'Participant C - O'!J172</f>
        <v>5260.0708009999998</v>
      </c>
    </row>
    <row r="38" spans="1:31" x14ac:dyDescent="0.25">
      <c r="A38" t="s">
        <v>65</v>
      </c>
      <c r="B38" s="212">
        <f>'Participant D - O'!J8</f>
        <v>20768.845700000002</v>
      </c>
      <c r="C38" s="208">
        <f>'Participant D - O'!J9</f>
        <v>20978.494139999999</v>
      </c>
      <c r="D38" s="210">
        <f>'Participant D - O'!J10</f>
        <v>21917.990229999999</v>
      </c>
      <c r="E38" s="212">
        <f>'Participant D - O'!J26</f>
        <v>19167.931639999999</v>
      </c>
      <c r="F38" s="208">
        <f>'Participant D - O'!J27</f>
        <v>19390.511719999999</v>
      </c>
      <c r="G38" s="210">
        <f>'Participant D - O'!J28</f>
        <v>20367.042969999999</v>
      </c>
      <c r="H38" s="212">
        <f>'Participant D - O'!J44</f>
        <v>17826.70508</v>
      </c>
      <c r="I38" s="208">
        <f>'Participant D - O'!J45</f>
        <v>17880.716799999998</v>
      </c>
      <c r="J38" s="210">
        <f>'Participant D - O'!J46</f>
        <v>18666.865229999999</v>
      </c>
      <c r="K38" s="212">
        <f>'Participant D - O'!J62</f>
        <v>16668.863280000001</v>
      </c>
      <c r="L38" s="208">
        <f>'Participant D - O'!J63</f>
        <v>16530.589840000001</v>
      </c>
      <c r="M38" s="210">
        <f>'Participant D - O'!J64</f>
        <v>17300.04492</v>
      </c>
      <c r="N38" s="212">
        <f>'Participant D - O'!J80</f>
        <v>15895.67578</v>
      </c>
      <c r="O38" s="208">
        <f>'Participant D - O'!J81</f>
        <v>15695.91699</v>
      </c>
      <c r="P38" s="210">
        <f>'Participant D - O'!J82</f>
        <v>16514.066409999999</v>
      </c>
      <c r="Q38" s="212">
        <f>'Participant D - O'!J98</f>
        <v>15489.58106</v>
      </c>
      <c r="R38" s="208">
        <f>'Participant D - O'!J99</f>
        <v>15349.965819999999</v>
      </c>
      <c r="S38" s="210">
        <f>'Participant D - O'!J100</f>
        <v>15841.162109999999</v>
      </c>
      <c r="T38" s="212">
        <f>'Participant D - O'!J116</f>
        <v>14633.900390000001</v>
      </c>
      <c r="U38" s="208">
        <f>'Participant D - O'!J117</f>
        <v>14496.650390000001</v>
      </c>
      <c r="V38" s="210">
        <f>'Participant D - O'!J118</f>
        <v>14587.891600000001</v>
      </c>
      <c r="W38" s="212">
        <f>'Participant D - O'!J134</f>
        <v>13086.36133</v>
      </c>
      <c r="X38" s="208">
        <f>'Participant D - O'!J135</f>
        <v>13018.73242</v>
      </c>
      <c r="Y38" s="210">
        <f>'Participant D - O'!J136</f>
        <v>12873.18945</v>
      </c>
      <c r="Z38" s="212">
        <f>'Participant D - O'!J152</f>
        <v>10503.42578</v>
      </c>
      <c r="AA38" s="208">
        <f>'Participant D - O'!J153</f>
        <v>10204.20508</v>
      </c>
      <c r="AB38" s="210">
        <f>'Participant D - O'!J154</f>
        <v>9976.7705079999996</v>
      </c>
      <c r="AC38" s="212">
        <f>'Participant D - O'!J170</f>
        <v>5730.8149409999996</v>
      </c>
      <c r="AD38" s="208">
        <f>'Participant D - O'!J171</f>
        <v>5206.248047</v>
      </c>
      <c r="AE38" s="210">
        <f>'Participant D - O'!J172</f>
        <v>5082.3149409999996</v>
      </c>
    </row>
    <row r="39" spans="1:31" x14ac:dyDescent="0.25">
      <c r="A39" t="s">
        <v>68</v>
      </c>
      <c r="B39" s="212">
        <f>'Participant E (TR) - O'!J8</f>
        <v>32054.96126</v>
      </c>
      <c r="C39" s="208">
        <f>'Participant E (TR) - O'!J9</f>
        <v>32186.264210000001</v>
      </c>
      <c r="D39" s="210">
        <f>'Participant E (TR) - O'!J10</f>
        <v>31818.434389999999</v>
      </c>
      <c r="E39" s="212">
        <f>'Participant E (TR) - O'!J26</f>
        <v>28071.506460000001</v>
      </c>
      <c r="F39" s="208">
        <f>'Participant E (TR) - O'!J27</f>
        <v>28183.789809999998</v>
      </c>
      <c r="G39" s="210">
        <f>'Participant E (TR) - O'!J28</f>
        <v>27913.229189999998</v>
      </c>
      <c r="H39" s="212">
        <f>'Participant E (TR) - O'!J44</f>
        <v>24144.45478</v>
      </c>
      <c r="I39" s="208">
        <f>'Participant E (TR) - O'!J45</f>
        <v>24227.97046</v>
      </c>
      <c r="J39" s="210">
        <f>'Participant E (TR) - O'!J46</f>
        <v>24048.332109999999</v>
      </c>
      <c r="K39" s="212">
        <f>'Participant E (TR) - O'!J62</f>
        <v>20325.312569999998</v>
      </c>
      <c r="L39" s="208">
        <f>'Participant E (TR) - O'!J63</f>
        <v>20366.504919999999</v>
      </c>
      <c r="M39" s="210">
        <f>'Participant E (TR) - O'!J64</f>
        <v>20248.355380000001</v>
      </c>
      <c r="N39" s="212">
        <f>'Participant E (TR) - O'!J80</f>
        <v>16734.532759999998</v>
      </c>
      <c r="O39" s="208">
        <f>'Participant E (TR) - O'!J81</f>
        <v>16719.290850000001</v>
      </c>
      <c r="P39" s="210">
        <f>'Participant E (TR) - O'!J82</f>
        <v>16616.838070000002</v>
      </c>
      <c r="Q39" s="212">
        <f>'Participant E (TR) - O'!J98</f>
        <v>13376.00684</v>
      </c>
      <c r="R39" s="208">
        <f>'Participant E (TR) - O'!J99</f>
        <v>13313.209150000001</v>
      </c>
      <c r="S39" s="210">
        <f>'Participant E (TR) - O'!J100</f>
        <v>13270.94535</v>
      </c>
      <c r="T39" s="212">
        <f>'Participant E (TR) - O'!J116</f>
        <v>10242.018840000001</v>
      </c>
      <c r="U39" s="208">
        <f>'Participant E (TR) - O'!J117</f>
        <v>10146.053910000001</v>
      </c>
      <c r="V39" s="210">
        <f>'Participant E (TR) - O'!J118</f>
        <v>10127.24</v>
      </c>
      <c r="W39" s="212">
        <f>'Participant E (TR) - O'!J134</f>
        <v>7302.7031639999996</v>
      </c>
      <c r="X39" s="208">
        <f>'Participant E (TR) - O'!J135</f>
        <v>7208.4059299999999</v>
      </c>
      <c r="Y39" s="210">
        <f>'Participant E (TR) - O'!J136</f>
        <v>7213.5288629999995</v>
      </c>
      <c r="Z39" s="212">
        <f>'Participant E (TR) - O'!J152</f>
        <v>4521.8235269999996</v>
      </c>
      <c r="AA39" s="208">
        <f>'Participant E (TR) - O'!J153</f>
        <v>4443.4847739999996</v>
      </c>
      <c r="AB39" s="210">
        <f>'Participant E (TR) - O'!J154</f>
        <v>4518.0218150000001</v>
      </c>
      <c r="AC39" s="212">
        <f>'Participant E (TR) - O'!J170</f>
        <v>2032.166242</v>
      </c>
      <c r="AD39" s="208">
        <f>'Participant E (TR) - O'!J171</f>
        <v>1946.3832090000001</v>
      </c>
      <c r="AE39" s="210">
        <f>'Participant E (TR) - O'!J172</f>
        <v>2089.013148</v>
      </c>
    </row>
    <row r="40" spans="1:31" x14ac:dyDescent="0.25">
      <c r="A40" t="s">
        <v>67</v>
      </c>
      <c r="B40" s="212">
        <f>'Participant E (TH) - O'!J8</f>
        <v>10701.214840000001</v>
      </c>
      <c r="C40" s="208">
        <f>'Participant E (TH) - O'!J9</f>
        <v>10569.277340000001</v>
      </c>
      <c r="D40" s="210">
        <f>'Participant E (TH) - O'!J10</f>
        <v>10597.825199999999</v>
      </c>
      <c r="E40" s="212">
        <f>'Participant E (TH) - O'!J26</f>
        <v>9662.9599610000005</v>
      </c>
      <c r="F40" s="208">
        <f>'Participant E (TH) - O'!J27</f>
        <v>9521.0742190000001</v>
      </c>
      <c r="G40" s="210">
        <f>'Participant E (TH) - O'!J28</f>
        <v>9598.4082030000009</v>
      </c>
      <c r="H40" s="212">
        <f>'Participant E (TH) - O'!J44</f>
        <v>8539.5175780000009</v>
      </c>
      <c r="I40" s="208">
        <f>'Participant E (TH) - O'!J45</f>
        <v>8507.1904300000006</v>
      </c>
      <c r="J40" s="210">
        <f>'Participant E (TH) - O'!J46</f>
        <v>8512.8242190000001</v>
      </c>
      <c r="K40" s="212">
        <f>'Participant E (TH) - O'!J62</f>
        <v>7657.1479490000002</v>
      </c>
      <c r="L40" s="208">
        <f>'Participant E (TH) - O'!J63</f>
        <v>7626.501953</v>
      </c>
      <c r="M40" s="210" t="str">
        <f>'Participant E (TH) - O'!J64</f>
        <v>N/A</v>
      </c>
      <c r="N40" s="212">
        <f>'Participant E (TH) - O'!J80</f>
        <v>6982.6381840000004</v>
      </c>
      <c r="O40" s="208">
        <f>'Participant E (TH) - O'!J81</f>
        <v>6977.4799800000001</v>
      </c>
      <c r="P40" s="210">
        <f>'Participant E (TH) - O'!J82</f>
        <v>7005.0034180000002</v>
      </c>
      <c r="Q40" s="212">
        <f>'Participant E (TH) - O'!J98</f>
        <v>6417.6254879999997</v>
      </c>
      <c r="R40" s="208">
        <f>'Participant E (TH) - O'!J99</f>
        <v>6408.970703</v>
      </c>
      <c r="S40" s="210">
        <f>'Participant E (TH) - O'!J100</f>
        <v>6406.0112300000001</v>
      </c>
      <c r="T40" s="212">
        <f>'Participant E (TH) - O'!J116</f>
        <v>6103.6210940000001</v>
      </c>
      <c r="U40" s="208">
        <f>'Participant E (TH) - O'!J117</f>
        <v>6078.2724609999996</v>
      </c>
      <c r="V40" s="210">
        <f>'Participant E (TH) - O'!J118</f>
        <v>6079.921875</v>
      </c>
      <c r="W40" s="212">
        <f>'Participant E (TH) - O'!J134</f>
        <v>5382.1752930000002</v>
      </c>
      <c r="X40" s="208">
        <f>'Participant E (TH) - O'!J135</f>
        <v>5401.3217770000001</v>
      </c>
      <c r="Y40" s="210">
        <f>'Participant E (TH) - O'!J136</f>
        <v>5376.8583980000003</v>
      </c>
      <c r="Z40" s="212">
        <f>'Participant E (TH) - O'!J152</f>
        <v>4047.421143</v>
      </c>
      <c r="AA40" s="208">
        <f>'Participant E (TH) - O'!J153</f>
        <v>4053.443115</v>
      </c>
      <c r="AB40" s="210">
        <f>'Participant E (TH) - O'!J154</f>
        <v>4034.2402339999999</v>
      </c>
      <c r="AC40" s="212">
        <f>'Participant E (TH) - O'!J170</f>
        <v>2044.675293</v>
      </c>
      <c r="AD40" s="208">
        <f>'Participant E (TH) - O'!J171</f>
        <v>2048.0002439999998</v>
      </c>
      <c r="AE40" s="210">
        <f>'Participant E (TH) - O'!J172</f>
        <v>1997.8359379999999</v>
      </c>
    </row>
    <row r="41" spans="1:31" x14ac:dyDescent="0.25">
      <c r="A41" t="s">
        <v>69</v>
      </c>
      <c r="B41" s="212">
        <f>'Participant E (TF1) - O'!J8</f>
        <v>20772.910159999999</v>
      </c>
      <c r="C41" s="208">
        <f>'Participant E (TF1) - O'!J9</f>
        <v>20588.51367</v>
      </c>
      <c r="D41" s="210">
        <f>'Participant E (TF1) - O'!J10</f>
        <v>20257.70117</v>
      </c>
      <c r="E41" s="212">
        <f>'Participant E (TF1) - O'!J26</f>
        <v>19021.478520000001</v>
      </c>
      <c r="F41" s="208">
        <f>'Participant E (TF1) - O'!J27</f>
        <v>18770.289059999999</v>
      </c>
      <c r="G41" s="210">
        <f>'Participant E (TF1) - O'!J28</f>
        <v>18381.761719999999</v>
      </c>
      <c r="H41" s="212">
        <f>'Participant E (TF1) - O'!J44</f>
        <v>17409.603520000001</v>
      </c>
      <c r="I41" s="208">
        <f>'Participant E (TF1) - O'!J45</f>
        <v>17107.005860000001</v>
      </c>
      <c r="J41" s="210">
        <f>'Participant E (TF1) - O'!J46</f>
        <v>16846.949219999999</v>
      </c>
      <c r="K41" s="212">
        <f>'Participant E (TF1) - O'!J62</f>
        <v>15513.594730000001</v>
      </c>
      <c r="L41" s="208">
        <f>'Participant E (TF1) - O'!J63</f>
        <v>15068.983399999999</v>
      </c>
      <c r="M41" s="210">
        <f>'Participant E (TF1) - O'!J64</f>
        <v>15070.18066</v>
      </c>
      <c r="N41" s="212">
        <f>'Participant E (TF1) - O'!J80</f>
        <v>13541.916020000001</v>
      </c>
      <c r="O41" s="208">
        <f>'Participant E (TF1) - O'!J81</f>
        <v>12981.759770000001</v>
      </c>
      <c r="P41" s="210">
        <f>'Participant E (TF1) - O'!J82</f>
        <v>13105.55078</v>
      </c>
      <c r="Q41" s="212">
        <f>'Participant E (TF1) - O'!J98</f>
        <v>11529.117190000001</v>
      </c>
      <c r="R41" s="208">
        <f>'Participant E (TF1) - O'!J99</f>
        <v>11068.88574</v>
      </c>
      <c r="S41" s="210">
        <f>'Participant E (TF1) - O'!J100</f>
        <v>11218.19434</v>
      </c>
      <c r="T41" s="212">
        <f>'Participant E (TF1) - O'!J116</f>
        <v>9555.390625</v>
      </c>
      <c r="U41" s="208">
        <f>'Participant E (TF1) - O'!J117</f>
        <v>9273.0556639999995</v>
      </c>
      <c r="V41" s="210">
        <f>'Participant E (TF1) - O'!J118</f>
        <v>9367.5341800000006</v>
      </c>
      <c r="W41" s="212">
        <f>'Participant E (TF1) - O'!J134</f>
        <v>7044.234375</v>
      </c>
      <c r="X41" s="208">
        <f>'Participant E (TF1) - O'!J135</f>
        <v>7054.4697269999997</v>
      </c>
      <c r="Y41" s="210">
        <f>'Participant E (TF1) - O'!J136</f>
        <v>6830.90625</v>
      </c>
      <c r="Z41" s="212">
        <f>'Participant E (TF1) - O'!J152</f>
        <v>4360.5541990000002</v>
      </c>
      <c r="AA41" s="208">
        <f>'Participant E (TF1) - O'!J153</f>
        <v>4586.2387699999999</v>
      </c>
      <c r="AB41" s="210">
        <f>'Participant E (TF1) - O'!J154</f>
        <v>4170.0004879999997</v>
      </c>
      <c r="AC41" s="212">
        <f>'Participant E (TF1) - O'!J170</f>
        <v>1838.8160399999999</v>
      </c>
      <c r="AD41" s="208">
        <f>'Participant E (TF1) - O'!J171</f>
        <v>2153.751953</v>
      </c>
      <c r="AE41" s="210">
        <f>'Participant E (TF1) - O'!J172</f>
        <v>1428.9735109999999</v>
      </c>
    </row>
    <row r="42" spans="1:31" x14ac:dyDescent="0.25">
      <c r="A42" t="s">
        <v>70</v>
      </c>
      <c r="B42" s="212">
        <f>'Participant E (TF2) - O'!J8</f>
        <v>22438.769531000002</v>
      </c>
      <c r="C42" s="208">
        <f>'Participant E (TF2) - O'!J9</f>
        <v>22404.511718999998</v>
      </c>
      <c r="D42" s="210">
        <f>'Participant E (TF2) - O'!J10</f>
        <v>22596.513672000001</v>
      </c>
      <c r="E42" s="212">
        <f>'Participant E (TF2) - O'!J26</f>
        <v>20522.859375</v>
      </c>
      <c r="F42" s="208">
        <f>'Participant E (TF2) - O'!J27</f>
        <v>20599.212890999999</v>
      </c>
      <c r="G42" s="210">
        <f>'Participant E (TF2) - O'!J28</f>
        <v>20876.863281000002</v>
      </c>
      <c r="H42" s="212">
        <f>'Participant E (TF2) - O'!J44</f>
        <v>18555.066406000002</v>
      </c>
      <c r="I42" s="208">
        <f>'Participant E (TF2) - O'!J45</f>
        <v>18692.255859000001</v>
      </c>
      <c r="J42" s="210">
        <f>'Participant E (TF2) - O'!J46</f>
        <v>18967.646484000001</v>
      </c>
      <c r="K42" s="212">
        <f>'Participant E (TF2) - O'!J62</f>
        <v>16999.996093999998</v>
      </c>
      <c r="L42" s="208">
        <f>'Participant E (TF2) - O'!J63</f>
        <v>17001.496093999998</v>
      </c>
      <c r="M42" s="210">
        <f>'Participant E (TF2) - O'!J64</f>
        <v>17274.517577999999</v>
      </c>
      <c r="N42" s="212">
        <f>'Participant E (TF2) - O'!J80</f>
        <v>15185.426758</v>
      </c>
      <c r="O42" s="208">
        <f>'Participant E (TF2) - O'!J81</f>
        <v>15093.207031</v>
      </c>
      <c r="P42" s="210">
        <f>'Participant E (TF2) - O'!J82</f>
        <v>15382.790039</v>
      </c>
      <c r="Q42" s="212">
        <f>'Participant E (TF2) - O'!J98</f>
        <v>13245.430664</v>
      </c>
      <c r="R42" s="208">
        <f>'Participant E (TF2) - O'!J99</f>
        <v>13165.720703000001</v>
      </c>
      <c r="S42" s="210">
        <f>'Participant E (TF2) - O'!J100</f>
        <v>13325.280273</v>
      </c>
      <c r="T42" s="212">
        <f>'Participant E (TF2) - O'!J116</f>
        <v>11264.206055000001</v>
      </c>
      <c r="U42" s="208">
        <f>'Participant E (TF2) - O'!J117</f>
        <v>11162.822265999999</v>
      </c>
      <c r="V42" s="210">
        <f>'Participant E (TF2) - O'!J118</f>
        <v>11349.704102</v>
      </c>
      <c r="W42" s="212">
        <f>'Participant E (TF2) - O'!J134</f>
        <v>9236.9580079999996</v>
      </c>
      <c r="X42" s="208">
        <f>'Participant E (TF2) - O'!J135</f>
        <v>9157.8291019999997</v>
      </c>
      <c r="Y42" s="210">
        <f>'Participant E (TF2) - O'!J136</f>
        <v>9284.6289059999999</v>
      </c>
      <c r="Z42" s="212">
        <f>'Participant E (TF2) - O'!J152</f>
        <v>6682.8793949999999</v>
      </c>
      <c r="AA42" s="208">
        <f>'Participant E (TF2) - O'!J153</f>
        <v>6637.123047</v>
      </c>
      <c r="AB42" s="210">
        <f>'Participant E (TF2) - O'!J154</f>
        <v>6646.1606449999999</v>
      </c>
      <c r="AC42" s="212">
        <f>'Participant E (TF2) - O'!J170</f>
        <v>3499.079346</v>
      </c>
      <c r="AD42" s="208">
        <f>'Participant E (TF2) - O'!J171</f>
        <v>3437.5229490000002</v>
      </c>
      <c r="AE42" s="210">
        <f>'Participant E (TF2) - O'!J172</f>
        <v>3523.834961</v>
      </c>
    </row>
    <row r="43" spans="1:31" x14ac:dyDescent="0.25">
      <c r="A43" t="s">
        <v>66</v>
      </c>
      <c r="B43" s="212">
        <f>'Participant F - O'!J8</f>
        <v>8757.5322269999997</v>
      </c>
      <c r="C43" s="208">
        <f>'Participant F - O'!J9</f>
        <v>8579.0537110000005</v>
      </c>
      <c r="D43" s="210">
        <f>'Participant F - O'!J10</f>
        <v>8658.8085940000001</v>
      </c>
      <c r="E43" s="212">
        <f>'Participant F - O'!J26</f>
        <v>8717.9501949999994</v>
      </c>
      <c r="F43" s="208">
        <f>'Participant F - O'!J27</f>
        <v>8583.9023440000001</v>
      </c>
      <c r="G43" s="210">
        <f>'Participant F - O'!J28</f>
        <v>8575.7470699999994</v>
      </c>
      <c r="H43" s="212">
        <f>'Participant F - O'!J44</f>
        <v>8050.6298829999996</v>
      </c>
      <c r="I43" s="208">
        <f>'Participant F - O'!J45</f>
        <v>7928.4208980000003</v>
      </c>
      <c r="J43" s="210">
        <f>'Participant F - O'!J46</f>
        <v>7883.6313479999999</v>
      </c>
      <c r="K43" s="212">
        <f>'Participant F - O'!J62</f>
        <v>7209.7182620000003</v>
      </c>
      <c r="L43" s="208">
        <f>'Participant F - O'!J63</f>
        <v>7079.2993159999996</v>
      </c>
      <c r="M43" s="210">
        <f>'Participant F - O'!J64</f>
        <v>7136.0478519999997</v>
      </c>
      <c r="N43" s="212">
        <f>'Participant F - O'!J80</f>
        <v>6278.9418949999999</v>
      </c>
      <c r="O43" s="208">
        <f>'Participant F - O'!J81</f>
        <v>6172.0493159999996</v>
      </c>
      <c r="P43" s="210">
        <f>'Participant F - O'!J82</f>
        <v>6281.2080079999996</v>
      </c>
      <c r="Q43" s="212">
        <f>'Participant F - O'!J98</f>
        <v>5675.0874020000001</v>
      </c>
      <c r="R43" s="208">
        <f>'Participant F - O'!J99</f>
        <v>5627.5942379999997</v>
      </c>
      <c r="S43" s="210">
        <f>'Participant F - O'!J100</f>
        <v>5781.2900390000004</v>
      </c>
      <c r="T43" s="212">
        <f>'Participant F - O'!J116</f>
        <v>5308.0566410000001</v>
      </c>
      <c r="U43" s="208">
        <f>'Participant F - O'!J117</f>
        <v>5294.9233400000003</v>
      </c>
      <c r="V43" s="210">
        <f>'Participant F - O'!J118</f>
        <v>5453.9965819999998</v>
      </c>
      <c r="W43" s="212">
        <f>'Participant F - O'!J134</f>
        <v>4892.1352539999998</v>
      </c>
      <c r="X43" s="208">
        <f>'Participant F - O'!J135</f>
        <v>4947.0234380000002</v>
      </c>
      <c r="Y43" s="210">
        <f>'Participant F - O'!J136</f>
        <v>5092.0620120000003</v>
      </c>
      <c r="Z43" s="212">
        <f>'Participant F - O'!J152</f>
        <v>4195.1826170000004</v>
      </c>
      <c r="AA43" s="208">
        <f>'Participant F - O'!J153</f>
        <v>4205.2753910000001</v>
      </c>
      <c r="AB43" s="210">
        <f>'Participant F - O'!J154</f>
        <v>4380.9287109999996</v>
      </c>
      <c r="AC43" s="212">
        <f>'Participant F - O'!J170</f>
        <v>2539.4982909999999</v>
      </c>
      <c r="AD43" s="208">
        <f>'Participant F - O'!J171</f>
        <v>2591.0666500000002</v>
      </c>
      <c r="AE43" s="210">
        <f>'Participant F - O'!J172</f>
        <v>2835.0588379999999</v>
      </c>
    </row>
    <row r="44" spans="1:31" x14ac:dyDescent="0.25">
      <c r="A44" t="s">
        <v>71</v>
      </c>
      <c r="B44" s="212">
        <f>'Participant G - O'!J8</f>
        <v>10563.688480000001</v>
      </c>
      <c r="C44" s="208">
        <f>'Participant G - O'!J9</f>
        <v>11231.577149999999</v>
      </c>
      <c r="D44" s="210">
        <f>'Participant G - O'!J10</f>
        <v>10974.17481</v>
      </c>
      <c r="E44" s="212">
        <f>'Participant G - O'!J26</f>
        <v>9284.8896480000003</v>
      </c>
      <c r="F44" s="208">
        <f>'Participant G - O'!J27</f>
        <v>9655.7216800000006</v>
      </c>
      <c r="G44" s="210">
        <f>'Participant G - O'!J28</f>
        <v>9408.4931639999995</v>
      </c>
      <c r="H44" s="212">
        <f>'Participant G - O'!J44</f>
        <v>7951.9829099999997</v>
      </c>
      <c r="I44" s="208">
        <f>'Participant G - O'!J45</f>
        <v>8476.8818360000005</v>
      </c>
      <c r="J44" s="210">
        <f>'Participant G - O'!J46</f>
        <v>8258.7167969999991</v>
      </c>
      <c r="K44" s="212">
        <f>'Participant G - O'!J62</f>
        <v>7734.3193359999996</v>
      </c>
      <c r="L44" s="208">
        <f>'Participant G - O'!J63</f>
        <v>8121.7934569999998</v>
      </c>
      <c r="M44" s="210">
        <f>'Participant G - O'!J64</f>
        <v>8008.7929690000001</v>
      </c>
      <c r="N44" s="212">
        <f>'Participant G - O'!J80</f>
        <v>7453.0097660000001</v>
      </c>
      <c r="O44" s="208">
        <f>'Participant G - O'!J81</f>
        <v>7957.9033200000003</v>
      </c>
      <c r="P44" s="210">
        <f>'Participant G - O'!J82</f>
        <v>7763.3237300000001</v>
      </c>
      <c r="Q44" s="212">
        <f>'Participant G - O'!J98</f>
        <v>7322.2558589999999</v>
      </c>
      <c r="R44" s="208">
        <f>'Participant G - O'!J99</f>
        <v>7869.9672849999997</v>
      </c>
      <c r="S44" s="210">
        <f>'Participant G - O'!J100</f>
        <v>7710.0102539999998</v>
      </c>
      <c r="T44" s="212">
        <f>'Participant G - O'!J116</f>
        <v>7008.4794920000004</v>
      </c>
      <c r="U44" s="208">
        <f>'Participant G - O'!J117</f>
        <v>7500.4072269999997</v>
      </c>
      <c r="V44" s="210">
        <f>'Participant G - O'!J118</f>
        <v>7351.5356449999999</v>
      </c>
      <c r="W44" s="212">
        <f>'Participant G - O'!J134</f>
        <v>6604.7436520000001</v>
      </c>
      <c r="X44" s="208">
        <f>'Participant G - O'!J135</f>
        <v>6939.6166990000002</v>
      </c>
      <c r="Y44" s="210">
        <f>'Participant G - O'!J136</f>
        <v>6694.5161129999997</v>
      </c>
      <c r="Z44" s="212">
        <f>'Participant G - O'!J152</f>
        <v>5636.3784180000002</v>
      </c>
      <c r="AA44" s="208">
        <f>'Participant G - O'!J153</f>
        <v>5917.7104490000002</v>
      </c>
      <c r="AB44" s="210">
        <f>'Participant G - O'!J154</f>
        <v>5643.3740230000003</v>
      </c>
      <c r="AC44" s="212">
        <f>'Participant G - O'!J170</f>
        <v>3037.2475589999999</v>
      </c>
      <c r="AD44" s="208">
        <f>'Participant G - O'!J171</f>
        <v>3240.8059079999998</v>
      </c>
      <c r="AE44" s="210">
        <f>'Participant G - O'!J172</f>
        <v>3224.5266109999998</v>
      </c>
    </row>
    <row r="46" spans="1:31" x14ac:dyDescent="0.25">
      <c r="A46" t="s">
        <v>82</v>
      </c>
    </row>
    <row r="48" spans="1:31" x14ac:dyDescent="0.25">
      <c r="A48" t="s">
        <v>53</v>
      </c>
      <c r="B48" s="305">
        <v>0</v>
      </c>
      <c r="C48" s="306"/>
      <c r="D48" s="307"/>
      <c r="E48" s="308">
        <v>0.1</v>
      </c>
      <c r="F48" s="293"/>
      <c r="G48" s="293"/>
      <c r="H48" s="305">
        <v>0.2</v>
      </c>
      <c r="I48" s="306"/>
      <c r="J48" s="307"/>
      <c r="K48" s="305">
        <v>0.3</v>
      </c>
      <c r="L48" s="306"/>
      <c r="M48" s="307"/>
      <c r="N48" s="308">
        <v>0.4</v>
      </c>
      <c r="O48" s="293"/>
      <c r="P48" s="293"/>
      <c r="Q48" s="305">
        <v>0.5</v>
      </c>
      <c r="R48" s="306"/>
      <c r="S48" s="307"/>
      <c r="T48" s="308">
        <v>0.6</v>
      </c>
      <c r="U48" s="293"/>
      <c r="V48" s="293"/>
      <c r="W48" s="305">
        <v>0.7</v>
      </c>
      <c r="X48" s="306"/>
      <c r="Y48" s="307"/>
      <c r="Z48" s="308">
        <v>0.8</v>
      </c>
      <c r="AA48" s="293"/>
      <c r="AB48" s="293"/>
      <c r="AC48" s="305">
        <v>0.9</v>
      </c>
      <c r="AD48" s="306"/>
      <c r="AE48" s="306"/>
    </row>
    <row r="49" spans="1:31" x14ac:dyDescent="0.25">
      <c r="A49" s="201"/>
      <c r="B49" s="203">
        <v>1</v>
      </c>
      <c r="C49" s="202">
        <v>2</v>
      </c>
      <c r="D49" s="204">
        <v>3</v>
      </c>
      <c r="E49" s="202">
        <v>1</v>
      </c>
      <c r="F49" s="202">
        <v>2</v>
      </c>
      <c r="G49" s="202">
        <v>3</v>
      </c>
      <c r="H49" s="203">
        <v>1</v>
      </c>
      <c r="I49" s="202">
        <v>2</v>
      </c>
      <c r="J49" s="204">
        <v>3</v>
      </c>
      <c r="K49" s="203">
        <v>1</v>
      </c>
      <c r="L49" s="202">
        <v>2</v>
      </c>
      <c r="M49" s="204">
        <v>3</v>
      </c>
      <c r="N49" s="202">
        <v>1</v>
      </c>
      <c r="O49" s="202">
        <v>2</v>
      </c>
      <c r="P49" s="202">
        <v>3</v>
      </c>
      <c r="Q49" s="203">
        <v>1</v>
      </c>
      <c r="R49" s="202">
        <v>2</v>
      </c>
      <c r="S49" s="204">
        <v>3</v>
      </c>
      <c r="T49" s="202">
        <v>1</v>
      </c>
      <c r="U49" s="202">
        <v>2</v>
      </c>
      <c r="V49" s="202">
        <v>3</v>
      </c>
      <c r="W49" s="203">
        <v>1</v>
      </c>
      <c r="X49" s="202">
        <v>2</v>
      </c>
      <c r="Y49" s="204">
        <v>3</v>
      </c>
      <c r="Z49" s="202">
        <v>1</v>
      </c>
      <c r="AA49" s="202">
        <v>2</v>
      </c>
      <c r="AB49" s="202">
        <v>3</v>
      </c>
      <c r="AC49" s="203">
        <v>1</v>
      </c>
      <c r="AD49" s="202">
        <v>2</v>
      </c>
      <c r="AE49" s="202">
        <v>3</v>
      </c>
    </row>
    <row r="50" spans="1:31" x14ac:dyDescent="0.25">
      <c r="A50" t="s">
        <v>62</v>
      </c>
      <c r="B50" s="211">
        <f>'Participant A - O'!J11</f>
        <v>23205.726559999999</v>
      </c>
      <c r="C50" s="207">
        <f>'Participant A - O'!J12</f>
        <v>23522.660159999999</v>
      </c>
      <c r="D50" s="209">
        <f>'Participant A - O'!J13</f>
        <v>22565.302729999999</v>
      </c>
      <c r="E50" s="211">
        <f>'Participant A - O'!J29</f>
        <v>20157.6875</v>
      </c>
      <c r="F50" s="207">
        <f>'Participant A - O'!J30</f>
        <v>20695.880860000001</v>
      </c>
      <c r="G50" s="209">
        <f>'Participant A - O'!J31</f>
        <v>21706.697270000001</v>
      </c>
      <c r="H50" s="211">
        <f>'Participant A - O'!J47</f>
        <v>19618.005860000001</v>
      </c>
      <c r="I50" s="207">
        <f>'Participant A - O'!J48</f>
        <v>19210.42383</v>
      </c>
      <c r="J50" s="209">
        <f>'Participant A - O'!J49</f>
        <v>20382.20117</v>
      </c>
      <c r="K50" s="211">
        <f>'Participant A - O'!J65</f>
        <v>18386.476559999999</v>
      </c>
      <c r="L50" s="207">
        <f>'Participant A - O'!J66</f>
        <v>17501.822270000001</v>
      </c>
      <c r="M50" s="209">
        <f>'Participant A - O'!J67</f>
        <v>17829.271479999999</v>
      </c>
      <c r="N50" s="211">
        <f>'Participant A - O'!J83</f>
        <v>16212.86621</v>
      </c>
      <c r="O50" s="207">
        <f>'Participant A - O'!J84</f>
        <v>16225.54883</v>
      </c>
      <c r="P50" s="209">
        <f>'Participant A - O'!J85</f>
        <v>15586.33887</v>
      </c>
      <c r="Q50" s="211">
        <f>'Participant A - O'!J101</f>
        <v>14213.62695</v>
      </c>
      <c r="R50" s="207">
        <f>'Participant A - O'!J102</f>
        <v>14216.55371</v>
      </c>
      <c r="S50" s="209">
        <f>'Participant A - O'!J103</f>
        <v>14618.152340000001</v>
      </c>
      <c r="T50" s="211">
        <f>'Participant A - O'!J119</f>
        <v>13195.896479999999</v>
      </c>
      <c r="U50" s="207">
        <f>'Participant A - O'!J120</f>
        <v>12172.24512</v>
      </c>
      <c r="V50" s="209">
        <f>'Participant A - O'!J121</f>
        <v>13585.891600000001</v>
      </c>
      <c r="W50" s="211">
        <f>'Participant A - O'!J137</f>
        <v>11455.42871</v>
      </c>
      <c r="X50" s="207">
        <f>'Participant A - O'!J138</f>
        <v>10315.10254</v>
      </c>
      <c r="Y50" s="209">
        <f>'Participant A - O'!J139</f>
        <v>12005.91504</v>
      </c>
      <c r="Z50" s="211">
        <f>'Participant A - O'!J155</f>
        <v>9093.1103519999997</v>
      </c>
      <c r="AA50" s="207">
        <f>'Participant A - O'!J156</f>
        <v>8248.2919920000004</v>
      </c>
      <c r="AB50" s="209">
        <f>'Participant A - O'!J157</f>
        <v>10140.566409999999</v>
      </c>
      <c r="AC50" s="211">
        <f>'Participant A - O'!J173</f>
        <v>5094.9296880000002</v>
      </c>
      <c r="AD50" s="207">
        <f>'Participant A - O'!J174</f>
        <v>5216.3686520000001</v>
      </c>
      <c r="AE50" s="209">
        <f>'Participant A - O'!J175</f>
        <v>6343.2441410000001</v>
      </c>
    </row>
    <row r="51" spans="1:31" x14ac:dyDescent="0.25">
      <c r="A51" t="s">
        <v>63</v>
      </c>
      <c r="B51" s="212">
        <f>'Participant B - O'!J11</f>
        <v>9487.765625</v>
      </c>
      <c r="C51" s="208">
        <f>'Participant B - O'!J12</f>
        <v>9635.8046880000002</v>
      </c>
      <c r="D51" s="210">
        <f>'Participant B - O'!J13</f>
        <v>9604.6015630000002</v>
      </c>
      <c r="E51" s="212">
        <f>'Participant B - O'!J29</f>
        <v>9054.9140630000002</v>
      </c>
      <c r="F51" s="208">
        <f>'Participant B - O'!J30</f>
        <v>8979.9785159999992</v>
      </c>
      <c r="G51" s="210">
        <f>'Participant B - O'!J31</f>
        <v>9098.0693360000005</v>
      </c>
      <c r="H51" s="212">
        <f>'Participant B - O'!J47</f>
        <v>8321.765625</v>
      </c>
      <c r="I51" s="208">
        <f>'Participant B - O'!J48</f>
        <v>8098.8901370000003</v>
      </c>
      <c r="J51" s="210">
        <f>'Participant B - O'!J49</f>
        <v>8473.2685550000006</v>
      </c>
      <c r="K51" s="212">
        <f>'Participant B - O'!J65</f>
        <v>7495.7094729999999</v>
      </c>
      <c r="L51" s="208">
        <f>'Participant B - O'!J66</f>
        <v>7560.0673829999996</v>
      </c>
      <c r="M51" s="210">
        <f>'Participant B - O'!J67</f>
        <v>7480.6933589999999</v>
      </c>
      <c r="N51" s="212">
        <f>'Participant B - O'!J83</f>
        <v>6785.59375</v>
      </c>
      <c r="O51" s="208">
        <f>'Participant B - O'!J84</f>
        <v>6713.2397460000002</v>
      </c>
      <c r="P51" s="210">
        <f>'Participant B - O'!J85</f>
        <v>6866.59375</v>
      </c>
      <c r="Q51" s="212">
        <f>'Participant B - O'!J101</f>
        <v>6510.0771480000003</v>
      </c>
      <c r="R51" s="208">
        <f>'Participant B - O'!J102</f>
        <v>6194.21875</v>
      </c>
      <c r="S51" s="210">
        <f>'Participant B - O'!J103</f>
        <v>6521.0307620000003</v>
      </c>
      <c r="T51" s="212">
        <f>'Participant B - O'!J119</f>
        <v>6006.0361329999996</v>
      </c>
      <c r="U51" s="208">
        <f>'Participant B - O'!J120</f>
        <v>5697.2563479999999</v>
      </c>
      <c r="V51" s="210">
        <f>'Participant B - O'!J121</f>
        <v>6063.7851559999999</v>
      </c>
      <c r="W51" s="212">
        <f>'Participant B - O'!J137</f>
        <v>5317.1308589999999</v>
      </c>
      <c r="X51" s="208">
        <f>'Participant B - O'!J138</f>
        <v>5012.9096680000002</v>
      </c>
      <c r="Y51" s="210">
        <f>'Participant B - O'!J139</f>
        <v>5348.892578</v>
      </c>
      <c r="Z51" s="212">
        <f>'Participant B - O'!J155</f>
        <v>4455.9853519999997</v>
      </c>
      <c r="AA51" s="208">
        <f>'Participant B - O'!J156</f>
        <v>4119.0146480000003</v>
      </c>
      <c r="AB51" s="210">
        <f>'Participant B - O'!J157</f>
        <v>4489.2592770000001</v>
      </c>
      <c r="AC51" s="212">
        <f>'Participant B - O'!J173</f>
        <v>3189.0891109999998</v>
      </c>
      <c r="AD51" s="208">
        <f>'Participant B - O'!J174</f>
        <v>2809.4658199999999</v>
      </c>
      <c r="AE51" s="210">
        <f>'Participant B - O'!J175</f>
        <v>3231.592529</v>
      </c>
    </row>
    <row r="52" spans="1:31" x14ac:dyDescent="0.25">
      <c r="A52" t="s">
        <v>64</v>
      </c>
      <c r="B52" s="212">
        <f>'Participant C - O'!J11</f>
        <v>11531.865229999999</v>
      </c>
      <c r="C52" s="208">
        <f>'Participant C - O'!J12</f>
        <v>11616.320309999999</v>
      </c>
      <c r="D52" s="210" t="str">
        <f>'Participant C - O'!J13</f>
        <v>N/A</v>
      </c>
      <c r="E52" s="212">
        <f>'Participant C - O'!J29</f>
        <v>12061.83106</v>
      </c>
      <c r="F52" s="208">
        <f>'Participant C - O'!J30</f>
        <v>12087.29981</v>
      </c>
      <c r="G52" s="210" t="str">
        <f>'Participant C - O'!J31</f>
        <v>N/A</v>
      </c>
      <c r="H52" s="212">
        <f>'Participant C - O'!J47</f>
        <v>12011.78125</v>
      </c>
      <c r="I52" s="208">
        <f>'Participant C - O'!J48</f>
        <v>11966.938480000001</v>
      </c>
      <c r="J52" s="210" t="str">
        <f>'Participant C - O'!J49</f>
        <v>N/A</v>
      </c>
      <c r="K52" s="212">
        <f>'Participant C - O'!J65</f>
        <v>11264.733399999999</v>
      </c>
      <c r="L52" s="208">
        <f>'Participant C - O'!J66</f>
        <v>11261.77051</v>
      </c>
      <c r="M52" s="210" t="str">
        <f>'Participant C - O'!J67</f>
        <v>N/A</v>
      </c>
      <c r="N52" s="212">
        <f>'Participant C - O'!J83</f>
        <v>10051.155269999999</v>
      </c>
      <c r="O52" s="208">
        <f>'Participant C - O'!J84</f>
        <v>10079.597659999999</v>
      </c>
      <c r="P52" s="210" t="str">
        <f>'Participant C - O'!J85</f>
        <v>N/A</v>
      </c>
      <c r="Q52" s="212">
        <f>'Participant C - O'!J101</f>
        <v>9092.75</v>
      </c>
      <c r="R52" s="208">
        <f>'Participant C - O'!J102</f>
        <v>9126.7294920000004</v>
      </c>
      <c r="S52" s="210" t="str">
        <f>'Participant C - O'!J103</f>
        <v>N/A</v>
      </c>
      <c r="T52" s="212">
        <f>'Participant C - O'!J119</f>
        <v>8206.0957030000009</v>
      </c>
      <c r="U52" s="208">
        <f>'Participant C - O'!J120</f>
        <v>8149.2114259999998</v>
      </c>
      <c r="V52" s="210" t="str">
        <f>'Participant C - O'!J121</f>
        <v>N/A</v>
      </c>
      <c r="W52" s="212">
        <f>'Participant C - O'!J137</f>
        <v>7788.7221680000002</v>
      </c>
      <c r="X52" s="208">
        <f>'Participant C - O'!J138</f>
        <v>7818.3969729999999</v>
      </c>
      <c r="Y52" s="210" t="str">
        <f>'Participant C - O'!J139</f>
        <v>N/A</v>
      </c>
      <c r="Z52" s="212">
        <f>'Participant C - O'!J155</f>
        <v>8172.6860349999997</v>
      </c>
      <c r="AA52" s="208">
        <f>'Participant C - O'!J156</f>
        <v>8186.4501950000003</v>
      </c>
      <c r="AB52" s="210" t="str">
        <f>'Participant C - O'!J157</f>
        <v>N/A</v>
      </c>
      <c r="AC52" s="212">
        <f>'Participant C - O'!J173</f>
        <v>5960.9682620000003</v>
      </c>
      <c r="AD52" s="208">
        <f>'Participant C - O'!J174</f>
        <v>5703.1606449999999</v>
      </c>
      <c r="AE52" s="210" t="str">
        <f>'Participant C - O'!J175</f>
        <v>N/A</v>
      </c>
    </row>
    <row r="53" spans="1:31" x14ac:dyDescent="0.25">
      <c r="A53" t="s">
        <v>65</v>
      </c>
      <c r="B53" s="212">
        <f>'Participant D - O'!J11</f>
        <v>21366.20117</v>
      </c>
      <c r="C53" s="208">
        <f>'Participant D - O'!J12</f>
        <v>20677.042969999999</v>
      </c>
      <c r="D53" s="210">
        <f>'Participant D - O'!J13</f>
        <v>20973.128909999999</v>
      </c>
      <c r="E53" s="212">
        <f>'Participant D - O'!J29</f>
        <v>19863.177729999999</v>
      </c>
      <c r="F53" s="208">
        <f>'Participant D - O'!J30</f>
        <v>19236.447270000001</v>
      </c>
      <c r="G53" s="210">
        <f>'Participant D - O'!J31</f>
        <v>19462.177729999999</v>
      </c>
      <c r="H53" s="212">
        <f>'Participant D - O'!J47</f>
        <v>18385.48633</v>
      </c>
      <c r="I53" s="208">
        <f>'Participant D - O'!J48</f>
        <v>17909.207030000001</v>
      </c>
      <c r="J53" s="210">
        <f>'Participant D - O'!J49</f>
        <v>18130.15625</v>
      </c>
      <c r="K53" s="212">
        <f>'Participant D - O'!J65</f>
        <v>17496.421880000002</v>
      </c>
      <c r="L53" s="208">
        <f>'Participant D - O'!J66</f>
        <v>16572.332030000001</v>
      </c>
      <c r="M53" s="210">
        <f>'Participant D - O'!J67</f>
        <v>16839.353520000001</v>
      </c>
      <c r="N53" s="212">
        <f>'Participant D - O'!J83</f>
        <v>16837.23633</v>
      </c>
      <c r="O53" s="208">
        <f>'Participant D - O'!J84</f>
        <v>15809.502930000001</v>
      </c>
      <c r="P53" s="210">
        <f>'Participant D - O'!J85</f>
        <v>16044.221680000001</v>
      </c>
      <c r="Q53" s="212">
        <f>'Participant D - O'!J101</f>
        <v>15788.967769999999</v>
      </c>
      <c r="R53" s="208">
        <f>'Participant D - O'!J102</f>
        <v>15262.441409999999</v>
      </c>
      <c r="S53" s="210">
        <f>'Participant D - O'!J103</f>
        <v>15141.27051</v>
      </c>
      <c r="T53" s="212">
        <f>'Participant D - O'!J119</f>
        <v>14496.240229999999</v>
      </c>
      <c r="U53" s="208">
        <f>'Participant D - O'!J120</f>
        <v>14265.153319999999</v>
      </c>
      <c r="V53" s="210">
        <f>'Participant D - O'!J121</f>
        <v>14280.403319999999</v>
      </c>
      <c r="W53" s="212">
        <f>'Participant D - O'!J137</f>
        <v>13303.4668</v>
      </c>
      <c r="X53" s="208">
        <f>'Participant D - O'!J138</f>
        <v>12862.190430000001</v>
      </c>
      <c r="Y53" s="210">
        <f>'Participant D - O'!J139</f>
        <v>12969.860350000001</v>
      </c>
      <c r="Z53" s="212">
        <f>'Participant D - O'!J155</f>
        <v>10370.34863</v>
      </c>
      <c r="AA53" s="208">
        <f>'Participant D - O'!J156</f>
        <v>10250.53613</v>
      </c>
      <c r="AB53" s="210">
        <f>'Participant D - O'!J157</f>
        <v>10362.282230000001</v>
      </c>
      <c r="AC53" s="212">
        <f>'Participant D - O'!J173</f>
        <v>5972.1196289999998</v>
      </c>
      <c r="AD53" s="208">
        <f>'Participant D - O'!J174</f>
        <v>6297.2211909999996</v>
      </c>
      <c r="AE53" s="210">
        <f>'Participant D - O'!J175</f>
        <v>5787.9145509999998</v>
      </c>
    </row>
    <row r="54" spans="1:31" x14ac:dyDescent="0.25">
      <c r="A54" t="s">
        <v>68</v>
      </c>
      <c r="B54" s="212">
        <f>'Participant E (TR) - O'!J11</f>
        <v>32612.342720000001</v>
      </c>
      <c r="C54" s="208">
        <f>'Participant E (TR) - O'!J12</f>
        <v>32540.47392</v>
      </c>
      <c r="D54" s="210">
        <f>'Participant E (TR) - O'!J13</f>
        <v>32679.763630000001</v>
      </c>
      <c r="E54" s="212">
        <f>'Participant E (TR) - O'!J29</f>
        <v>28590.097669999999</v>
      </c>
      <c r="F54" s="208">
        <f>'Participant E (TR) - O'!J30</f>
        <v>28529.231609999999</v>
      </c>
      <c r="G54" s="210">
        <f>'Participant E (TR) - O'!J31</f>
        <v>28623.202689999998</v>
      </c>
      <c r="H54" s="212">
        <f>'Participant E (TR) - O'!J47</f>
        <v>24594.245729999999</v>
      </c>
      <c r="I54" s="208">
        <f>'Participant E (TR) - O'!J48</f>
        <v>24545.014179999998</v>
      </c>
      <c r="J54" s="210">
        <f>'Participant E (TR) - O'!J49</f>
        <v>24600.02821</v>
      </c>
      <c r="K54" s="212">
        <f>'Participant E (TR) - O'!J65</f>
        <v>20684.847119999999</v>
      </c>
      <c r="L54" s="208">
        <f>'Participant E (TR) - O'!J66</f>
        <v>20649.901760000001</v>
      </c>
      <c r="M54" s="210">
        <f>'Participant E (TR) - O'!J67</f>
        <v>20667.82257</v>
      </c>
      <c r="N54" s="212">
        <f>'Participant E (TR) - O'!J83</f>
        <v>17002.344079999999</v>
      </c>
      <c r="O54" s="208">
        <f>'Participant E (TR) - O'!J84</f>
        <v>16971.92943</v>
      </c>
      <c r="P54" s="210">
        <f>'Participant E (TR) - O'!J85</f>
        <v>16987.50044</v>
      </c>
      <c r="Q54" s="212">
        <f>'Participant E (TR) - O'!J101</f>
        <v>13593.34938</v>
      </c>
      <c r="R54" s="208">
        <f>'Participant E (TR) - O'!J102</f>
        <v>13578.00317</v>
      </c>
      <c r="S54" s="210">
        <f>'Participant E (TR) - O'!J103</f>
        <v>13587.533390000001</v>
      </c>
      <c r="T54" s="212">
        <f>'Participant E (TR) - O'!J119</f>
        <v>10391.799000000001</v>
      </c>
      <c r="U54" s="208">
        <f>'Participant E (TR) - O'!J120</f>
        <v>10389.17245</v>
      </c>
      <c r="V54" s="210">
        <f>'Participant E (TR) - O'!J121</f>
        <v>10389.281269999999</v>
      </c>
      <c r="W54" s="212">
        <f>'Participant E (TR) - O'!J137</f>
        <v>7402.321046</v>
      </c>
      <c r="X54" s="208">
        <f>'Participant E (TR) - O'!J138</f>
        <v>7436.6166279999998</v>
      </c>
      <c r="Y54" s="210">
        <f>'Participant E (TR) - O'!J139</f>
        <v>7423.5625239999999</v>
      </c>
      <c r="Z54" s="212">
        <f>'Participant E (TR) - O'!J155</f>
        <v>4562.9317860000001</v>
      </c>
      <c r="AA54" s="208">
        <f>'Participant E (TR) - O'!J156</f>
        <v>4635.7336349999996</v>
      </c>
      <c r="AB54" s="210">
        <f>'Participant E (TR) - O'!J157</f>
        <v>4606.2178880000001</v>
      </c>
      <c r="AC54" s="212">
        <f>'Participant E (TR) - O'!J173</f>
        <v>2000.309747</v>
      </c>
      <c r="AD54" s="208">
        <f>'Participant E (TR) - O'!J174</f>
        <v>2078.2025239999998</v>
      </c>
      <c r="AE54" s="210">
        <f>'Participant E (TR) - O'!J175</f>
        <v>2063.8099579999998</v>
      </c>
    </row>
    <row r="55" spans="1:31" x14ac:dyDescent="0.25">
      <c r="A55" t="s">
        <v>67</v>
      </c>
      <c r="B55" s="212">
        <f>'Participant E (TH) - O'!J11</f>
        <v>10625.722659999999</v>
      </c>
      <c r="C55" s="208">
        <f>'Participant E (TH) - O'!J12</f>
        <v>10183.992190000001</v>
      </c>
      <c r="D55" s="210">
        <f>'Participant E (TH) - O'!J13</f>
        <v>10434.170899999999</v>
      </c>
      <c r="E55" s="212">
        <f>'Participant E (TH) - O'!J29</f>
        <v>9659.671875</v>
      </c>
      <c r="F55" s="208">
        <f>'Participant E (TH) - O'!J30</f>
        <v>9510.2705079999996</v>
      </c>
      <c r="G55" s="210">
        <f>'Participant E (TH) - O'!J31</f>
        <v>9547.9228519999997</v>
      </c>
      <c r="H55" s="212">
        <f>'Participant E (TH) - O'!J47</f>
        <v>8522.8310550000006</v>
      </c>
      <c r="I55" s="208">
        <f>'Participant E (TH) - O'!J48</f>
        <v>8459.2421880000002</v>
      </c>
      <c r="J55" s="210">
        <f>'Participant E (TH) - O'!J49</f>
        <v>8427.8613280000009</v>
      </c>
      <c r="K55" s="212">
        <f>'Participant E (TH) - O'!J65</f>
        <v>7748.7744140000004</v>
      </c>
      <c r="L55" s="208">
        <f>'Participant E (TH) - O'!J66</f>
        <v>7673.5273440000001</v>
      </c>
      <c r="M55" s="210">
        <f>'Participant E (TH) - O'!J67</f>
        <v>7615.9887699999999</v>
      </c>
      <c r="N55" s="212">
        <f>'Participant E (TH) - O'!J83</f>
        <v>7065.0458980000003</v>
      </c>
      <c r="O55" s="208">
        <f>'Participant E (TH) - O'!J84</f>
        <v>6901.0786129999997</v>
      </c>
      <c r="P55" s="210">
        <f>'Participant E (TH) - O'!J85</f>
        <v>6954.5102539999998</v>
      </c>
      <c r="Q55" s="212">
        <f>'Participant E (TH) - O'!J101</f>
        <v>6483.5869140000004</v>
      </c>
      <c r="R55" s="208">
        <f>'Participant E (TH) - O'!J102</f>
        <v>6398.9653319999998</v>
      </c>
      <c r="S55" s="210">
        <f>'Participant E (TH) - O'!J103</f>
        <v>6363.7680659999996</v>
      </c>
      <c r="T55" s="212">
        <f>'Participant E (TH) - O'!J119</f>
        <v>6186.7597660000001</v>
      </c>
      <c r="U55" s="208">
        <f>'Participant E (TH) - O'!J120</f>
        <v>6115.9575199999999</v>
      </c>
      <c r="V55" s="210">
        <f>'Participant E (TH) - O'!J121</f>
        <v>6089.0048829999996</v>
      </c>
      <c r="W55" s="212">
        <f>'Participant E (TH) - O'!J137</f>
        <v>5538.4873049999997</v>
      </c>
      <c r="X55" s="208">
        <f>'Participant E (TH) - O'!J138</f>
        <v>5451.1684569999998</v>
      </c>
      <c r="Y55" s="210">
        <f>'Participant E (TH) - O'!J139</f>
        <v>5432.3056640000004</v>
      </c>
      <c r="Z55" s="212">
        <f>'Participant E (TH) - O'!J155</f>
        <v>4169.6567379999997</v>
      </c>
      <c r="AA55" s="208">
        <f>'Participant E (TH) - O'!J156</f>
        <v>4086.561279</v>
      </c>
      <c r="AB55" s="210">
        <f>'Participant E (TH) - O'!J157</f>
        <v>4099.4072269999997</v>
      </c>
      <c r="AC55" s="212">
        <f>'Participant E (TH) - O'!J173</f>
        <v>2117.6704100000002</v>
      </c>
      <c r="AD55" s="208">
        <f>'Participant E (TH) - O'!J174</f>
        <v>2026.458374</v>
      </c>
      <c r="AE55" s="210">
        <f>'Participant E (TH) - O'!J175</f>
        <v>2008.857422</v>
      </c>
    </row>
    <row r="56" spans="1:31" x14ac:dyDescent="0.25">
      <c r="A56" t="s">
        <v>69</v>
      </c>
      <c r="B56" s="212">
        <f>'Participant E (TF1) - O'!J11</f>
        <v>19708.367190000001</v>
      </c>
      <c r="C56" s="208">
        <f>'Participant E (TF1) - O'!J12</f>
        <v>20369.755860000001</v>
      </c>
      <c r="D56" s="210">
        <f>'Participant E (TF1) - O'!J13</f>
        <v>20334.712889999999</v>
      </c>
      <c r="E56" s="212">
        <f>'Participant E (TF1) - O'!J29</f>
        <v>18604.535159999999</v>
      </c>
      <c r="F56" s="208">
        <f>'Participant E (TF1) - O'!J30</f>
        <v>18933.949219999999</v>
      </c>
      <c r="G56" s="210">
        <f>'Participant E (TF1) - O'!J31</f>
        <v>18997.10742</v>
      </c>
      <c r="H56" s="212">
        <f>'Participant E (TF1) - O'!J47</f>
        <v>17096.779299999998</v>
      </c>
      <c r="I56" s="208">
        <f>'Participant E (TF1) - O'!J48</f>
        <v>17414.11133</v>
      </c>
      <c r="J56" s="210">
        <f>'Participant E (TF1) - O'!J49</f>
        <v>17222.203130000002</v>
      </c>
      <c r="K56" s="212">
        <f>'Participant E (TF1) - O'!J65</f>
        <v>15279.7832</v>
      </c>
      <c r="L56" s="208">
        <f>'Participant E (TF1) - O'!J66</f>
        <v>15340.98926</v>
      </c>
      <c r="M56" s="210">
        <f>'Participant E (TF1) - O'!J67</f>
        <v>15121.153319999999</v>
      </c>
      <c r="N56" s="212">
        <f>'Participant E (TF1) - O'!J83</f>
        <v>13352.98047</v>
      </c>
      <c r="O56" s="208">
        <f>'Participant E (TF1) - O'!J84</f>
        <v>13350.43555</v>
      </c>
      <c r="P56" s="210">
        <f>'Participant E (TF1) - O'!J85</f>
        <v>13054.2207</v>
      </c>
      <c r="Q56" s="212">
        <f>'Participant E (TF1) - O'!J101</f>
        <v>11511.597659999999</v>
      </c>
      <c r="R56" s="208">
        <f>'Participant E (TF1) - O'!J102</f>
        <v>11398.083979999999</v>
      </c>
      <c r="S56" s="210">
        <f>'Participant E (TF1) - O'!J103</f>
        <v>11213.73926</v>
      </c>
      <c r="T56" s="212">
        <f>'Participant E (TF1) - O'!J119</f>
        <v>9636.6835940000001</v>
      </c>
      <c r="U56" s="208">
        <f>'Participant E (TF1) - O'!J120</f>
        <v>9470.0683590000008</v>
      </c>
      <c r="V56" s="210">
        <f>'Participant E (TF1) - O'!J121</f>
        <v>9445.8496090000008</v>
      </c>
      <c r="W56" s="212">
        <f>'Participant E (TF1) - O'!J137</f>
        <v>7304.8110349999997</v>
      </c>
      <c r="X56" s="208">
        <f>'Participant E (TF1) - O'!J138</f>
        <v>7006.2377930000002</v>
      </c>
      <c r="Y56" s="210">
        <f>'Participant E (TF1) - O'!J139</f>
        <v>7069.5795900000003</v>
      </c>
      <c r="Z56" s="212">
        <f>'Participant E (TF1) - O'!J155</f>
        <v>4620.3173829999996</v>
      </c>
      <c r="AA56" s="208">
        <f>'Participant E (TF1) - O'!J156</f>
        <v>4377.1997069999998</v>
      </c>
      <c r="AB56" s="210">
        <f>'Participant E (TF1) - O'!J157</f>
        <v>4408.7529299999997</v>
      </c>
      <c r="AC56" s="212">
        <f>'Participant E (TF1) - O'!J173</f>
        <v>2128.3366700000001</v>
      </c>
      <c r="AD56" s="208">
        <f>'Participant E (TF1) - O'!J174</f>
        <v>1846.6243899999999</v>
      </c>
      <c r="AE56" s="210">
        <f>'Participant E (TF1) - O'!J175</f>
        <v>1889.891357</v>
      </c>
    </row>
    <row r="57" spans="1:31" x14ac:dyDescent="0.25">
      <c r="A57" t="s">
        <v>70</v>
      </c>
      <c r="B57" s="212">
        <f>'Participant E (TF2) - O'!J11</f>
        <v>22321.611327999999</v>
      </c>
      <c r="C57" s="208">
        <f>'Participant E (TF2) - O'!J12</f>
        <v>20790.869140999999</v>
      </c>
      <c r="D57" s="210">
        <f>'Participant E (TF2) - O'!J13</f>
        <v>22057.402343999998</v>
      </c>
      <c r="E57" s="212" t="str">
        <f>'Participant E (TF2) - O'!J29</f>
        <v>N/A</v>
      </c>
      <c r="F57" s="208">
        <f>'Participant E (TF2) - O'!J30</f>
        <v>20033.134765999999</v>
      </c>
      <c r="G57" s="210">
        <f>'Participant E (TF2) - O'!J31</f>
        <v>20308.417968999998</v>
      </c>
      <c r="H57" s="212">
        <f>'Participant E (TF2) - O'!J47</f>
        <v>18453.652343999998</v>
      </c>
      <c r="I57" s="208">
        <f>'Participant E (TF2) - O'!J48</f>
        <v>18252.271484000001</v>
      </c>
      <c r="J57" s="210">
        <f>'Participant E (TF2) - O'!J49</f>
        <v>18487.632813</v>
      </c>
      <c r="K57" s="212">
        <f>'Participant E (TF2) - O'!J65</f>
        <v>16808.105468999998</v>
      </c>
      <c r="L57" s="208">
        <f>'Participant E (TF2) - O'!J66</f>
        <v>16633.265625</v>
      </c>
      <c r="M57" s="210">
        <f>'Participant E (TF2) - O'!J67</f>
        <v>16892.267577999999</v>
      </c>
      <c r="N57" s="212">
        <f>'Participant E (TF2) - O'!J83</f>
        <v>14966.280273</v>
      </c>
      <c r="O57" s="208">
        <f>'Participant E (TF2) - O'!J84</f>
        <v>14875.231444999999</v>
      </c>
      <c r="P57" s="210">
        <f>'Participant E (TF2) - O'!J85</f>
        <v>15076.444336</v>
      </c>
      <c r="Q57" s="212">
        <f>'Participant E (TF2) - O'!J101</f>
        <v>13099.801758</v>
      </c>
      <c r="R57" s="208">
        <f>'Participant E (TF2) - O'!J102</f>
        <v>12472.689453000001</v>
      </c>
      <c r="S57" s="210">
        <f>'Participant E (TF2) - O'!J103</f>
        <v>13120.225586</v>
      </c>
      <c r="T57" s="212">
        <f>'Participant E (TF2) - O'!J119</f>
        <v>11188.068359000001</v>
      </c>
      <c r="U57" s="208">
        <f>'Participant E (TF2) - O'!J120</f>
        <v>11116.065430000001</v>
      </c>
      <c r="V57" s="210">
        <f>'Participant E (TF2) - O'!J121</f>
        <v>11167.446289</v>
      </c>
      <c r="W57" s="212">
        <f>'Participant E (TF2) - O'!J137</f>
        <v>9156.3730469999991</v>
      </c>
      <c r="X57" s="208">
        <f>'Participant E (TF2) - O'!J138</f>
        <v>9193.8134769999997</v>
      </c>
      <c r="Y57" s="210">
        <f>'Participant E (TF2) - O'!J139</f>
        <v>9118.8779300000006</v>
      </c>
      <c r="Z57" s="212">
        <f>'Participant E (TF2) - O'!J155</f>
        <v>6692.4663090000004</v>
      </c>
      <c r="AA57" s="208">
        <f>'Participant E (TF2) - O'!J156</f>
        <v>6582.6010740000002</v>
      </c>
      <c r="AB57" s="210">
        <f>'Participant E (TF2) - O'!J157</f>
        <v>6617.5805659999996</v>
      </c>
      <c r="AC57" s="212">
        <f>'Participant E (TF2) - O'!J173</f>
        <v>3699.8984380000002</v>
      </c>
      <c r="AD57" s="208">
        <f>'Participant E (TF2) - O'!J174</f>
        <v>3629.9514159999999</v>
      </c>
      <c r="AE57" s="210">
        <f>'Participant E (TF2) - O'!J175</f>
        <v>3451.4379880000001</v>
      </c>
    </row>
    <row r="58" spans="1:31" x14ac:dyDescent="0.25">
      <c r="A58" t="s">
        <v>66</v>
      </c>
      <c r="B58" s="212">
        <f>'Participant F - O'!J11</f>
        <v>8663.4707030000009</v>
      </c>
      <c r="C58" s="208">
        <f>'Participant F - O'!J12</f>
        <v>8563.6748050000006</v>
      </c>
      <c r="D58" s="210">
        <f>'Participant F - O'!J13</f>
        <v>8430.0439449999994</v>
      </c>
      <c r="E58" s="212">
        <f>'Participant F - O'!J29</f>
        <v>8693.4150389999995</v>
      </c>
      <c r="F58" s="208">
        <f>'Participant F - O'!J30</f>
        <v>8541.8017579999996</v>
      </c>
      <c r="G58" s="210">
        <f>'Participant F - O'!J31</f>
        <v>8413.453125</v>
      </c>
      <c r="H58" s="212">
        <f>'Participant F - O'!J47</f>
        <v>8108.982422</v>
      </c>
      <c r="I58" s="208">
        <f>'Participant F - O'!J48</f>
        <v>7895.1201170000004</v>
      </c>
      <c r="J58" s="210">
        <f>'Participant F - O'!J49</f>
        <v>7888.9267579999996</v>
      </c>
      <c r="K58" s="212">
        <f>'Participant F - O'!J65</f>
        <v>7291.794922</v>
      </c>
      <c r="L58" s="208">
        <f>'Participant F - O'!J66</f>
        <v>7074.7475590000004</v>
      </c>
      <c r="M58" s="210">
        <f>'Participant F - O'!J67</f>
        <v>7131.0219729999999</v>
      </c>
      <c r="N58" s="212">
        <f>'Participant F - O'!J83</f>
        <v>6396.939453</v>
      </c>
      <c r="O58" s="208">
        <f>'Participant F - O'!J84</f>
        <v>6265.1992190000001</v>
      </c>
      <c r="P58" s="210">
        <f>'Participant F - O'!J85</f>
        <v>6238.1503910000001</v>
      </c>
      <c r="Q58" s="212">
        <f>'Participant F - O'!J101</f>
        <v>5832</v>
      </c>
      <c r="R58" s="208">
        <f>'Participant F - O'!J102</f>
        <v>5725.142578</v>
      </c>
      <c r="S58" s="210">
        <f>'Participant F - O'!J103</f>
        <v>5774.7285160000001</v>
      </c>
      <c r="T58" s="212">
        <f>'Participant F - O'!J119</f>
        <v>5469.9794920000004</v>
      </c>
      <c r="U58" s="208">
        <f>'Participant F - O'!J120</f>
        <v>5395.9472660000001</v>
      </c>
      <c r="V58" s="210">
        <f>'Participant F - O'!J121</f>
        <v>5518.1284180000002</v>
      </c>
      <c r="W58" s="212">
        <f>'Participant F - O'!J137</f>
        <v>5137.9487300000001</v>
      </c>
      <c r="X58" s="208">
        <f>'Participant F - O'!J138</f>
        <v>5033.8251950000003</v>
      </c>
      <c r="Y58" s="210">
        <f>'Participant F - O'!J139</f>
        <v>5114.7597660000001</v>
      </c>
      <c r="Z58" s="212">
        <f>'Participant F - O'!J155</f>
        <v>4464.7231449999999</v>
      </c>
      <c r="AA58" s="208">
        <f>'Participant F - O'!J156</f>
        <v>4287.1997069999998</v>
      </c>
      <c r="AB58" s="210">
        <f>'Participant F - O'!J157</f>
        <v>4337.4975590000004</v>
      </c>
      <c r="AC58" s="212">
        <f>'Participant F - O'!J173</f>
        <v>3067.5927729999999</v>
      </c>
      <c r="AD58" s="208">
        <f>'Participant F - O'!J174</f>
        <v>2725.0727539999998</v>
      </c>
      <c r="AE58" s="210">
        <f>'Participant F - O'!J175</f>
        <v>2723.9860840000001</v>
      </c>
    </row>
    <row r="59" spans="1:31" x14ac:dyDescent="0.25">
      <c r="A59" t="s">
        <v>71</v>
      </c>
      <c r="B59" s="212">
        <f>'Participant G - O'!J11</f>
        <v>10927.61426</v>
      </c>
      <c r="C59" s="208">
        <f>'Participant G - O'!J12</f>
        <v>10623.950199999999</v>
      </c>
      <c r="D59" s="210">
        <f>'Participant G - O'!J13</f>
        <v>10572.18066</v>
      </c>
      <c r="E59" s="212">
        <f>'Participant G - O'!J29</f>
        <v>9366.4257809999999</v>
      </c>
      <c r="F59" s="208">
        <f>'Participant G - O'!J30</f>
        <v>9231.9453130000002</v>
      </c>
      <c r="G59" s="210">
        <f>'Participant G - O'!J31</f>
        <v>9248.3037110000005</v>
      </c>
      <c r="H59" s="212">
        <f>'Participant G - O'!J47</f>
        <v>8362.6621090000008</v>
      </c>
      <c r="I59" s="208">
        <f>'Participant G - O'!J48</f>
        <v>8160.8559569999998</v>
      </c>
      <c r="J59" s="210">
        <f>'Participant G - O'!J49</f>
        <v>8188.0961909999996</v>
      </c>
      <c r="K59" s="212">
        <f>'Participant G - O'!J65</f>
        <v>8124.9291990000002</v>
      </c>
      <c r="L59" s="208">
        <f>'Participant G - O'!J66</f>
        <v>7888.7553710000002</v>
      </c>
      <c r="M59" s="210">
        <f>'Participant G - O'!J67</f>
        <v>7910.5859380000002</v>
      </c>
      <c r="N59" s="212">
        <f>'Participant G - O'!J83</f>
        <v>7935.3408200000003</v>
      </c>
      <c r="O59" s="208">
        <f>'Participant G - O'!J84</f>
        <v>7587.1210940000001</v>
      </c>
      <c r="P59" s="210">
        <f>'Participant G - O'!J85</f>
        <v>7700.3579099999997</v>
      </c>
      <c r="Q59" s="212">
        <f>'Participant G - O'!J101</f>
        <v>7762.7075199999999</v>
      </c>
      <c r="R59" s="208">
        <f>'Participant G - O'!J102</f>
        <v>7404.2895509999998</v>
      </c>
      <c r="S59" s="210">
        <f>'Participant G - O'!J103</f>
        <v>7507.3496089999999</v>
      </c>
      <c r="T59" s="212">
        <f>'Participant G - O'!J119</f>
        <v>7428.6850590000004</v>
      </c>
      <c r="U59" s="208">
        <f>'Participant G - O'!J120</f>
        <v>7131.3139650000003</v>
      </c>
      <c r="V59" s="210">
        <f>'Participant G - O'!J121</f>
        <v>7193.1821289999998</v>
      </c>
      <c r="W59" s="212">
        <f>'Participant G - O'!J137</f>
        <v>7026.2583009999998</v>
      </c>
      <c r="X59" s="208">
        <f>'Participant G - O'!J138</f>
        <v>6748.5224609999996</v>
      </c>
      <c r="Y59" s="210">
        <f>'Participant G - O'!J139</f>
        <v>6809.4067379999997</v>
      </c>
      <c r="Z59" s="212">
        <f>'Participant G - O'!J155</f>
        <v>5981.6713870000003</v>
      </c>
      <c r="AA59" s="208">
        <f>'Participant G - O'!J156</f>
        <v>5809.4340819999998</v>
      </c>
      <c r="AB59" s="210">
        <f>'Participant G - O'!J157</f>
        <v>5790.5024409999996</v>
      </c>
      <c r="AC59" s="212">
        <f>'Participant G - O'!J173</f>
        <v>3356.8728030000002</v>
      </c>
      <c r="AD59" s="208">
        <f>'Participant G - O'!J174</f>
        <v>3351.1633299999999</v>
      </c>
      <c r="AE59" s="210">
        <f>'Participant G - O'!J175</f>
        <v>3241.6879880000001</v>
      </c>
    </row>
    <row r="60" spans="1:31" x14ac:dyDescent="0.25">
      <c r="B60" s="206"/>
      <c r="C60" s="206"/>
      <c r="D60" s="206"/>
      <c r="E60" s="206"/>
      <c r="F60" s="206"/>
      <c r="G60" s="206"/>
      <c r="H60" s="206"/>
      <c r="I60" s="206"/>
      <c r="J60" s="206"/>
      <c r="K60" s="206"/>
      <c r="L60" s="206"/>
      <c r="M60" s="206"/>
      <c r="N60" s="206"/>
      <c r="O60" s="206"/>
      <c r="P60" s="206"/>
      <c r="Q60" s="206"/>
      <c r="R60" s="206"/>
      <c r="S60" s="206"/>
      <c r="T60" s="206"/>
      <c r="U60" s="206"/>
      <c r="V60" s="206"/>
      <c r="W60" s="206"/>
      <c r="X60" s="206"/>
      <c r="Y60" s="206"/>
      <c r="Z60" s="206"/>
      <c r="AA60" s="206"/>
      <c r="AB60" s="206"/>
      <c r="AC60" s="206"/>
      <c r="AD60" s="206"/>
      <c r="AE60" s="206"/>
    </row>
    <row r="61" spans="1:31" x14ac:dyDescent="0.25">
      <c r="A61" t="s">
        <v>84</v>
      </c>
    </row>
    <row r="63" spans="1:31" x14ac:dyDescent="0.25">
      <c r="A63" t="s">
        <v>53</v>
      </c>
      <c r="B63" s="305">
        <v>0</v>
      </c>
      <c r="C63" s="306"/>
      <c r="D63" s="307"/>
      <c r="E63" s="308">
        <v>0.1</v>
      </c>
      <c r="F63" s="293"/>
      <c r="G63" s="293"/>
      <c r="H63" s="305">
        <v>0.2</v>
      </c>
      <c r="I63" s="306"/>
      <c r="J63" s="307"/>
      <c r="K63" s="305">
        <v>0.3</v>
      </c>
      <c r="L63" s="306"/>
      <c r="M63" s="307"/>
      <c r="N63" s="308">
        <v>0.4</v>
      </c>
      <c r="O63" s="293"/>
      <c r="P63" s="293"/>
      <c r="Q63" s="305">
        <v>0.5</v>
      </c>
      <c r="R63" s="306"/>
      <c r="S63" s="307"/>
      <c r="T63" s="308">
        <v>0.6</v>
      </c>
      <c r="U63" s="293"/>
      <c r="V63" s="293"/>
      <c r="W63" s="305">
        <v>0.7</v>
      </c>
      <c r="X63" s="306"/>
      <c r="Y63" s="307"/>
      <c r="Z63" s="308">
        <v>0.8</v>
      </c>
      <c r="AA63" s="293"/>
      <c r="AB63" s="293"/>
      <c r="AC63" s="305">
        <v>0.9</v>
      </c>
      <c r="AD63" s="306"/>
      <c r="AE63" s="306"/>
    </row>
    <row r="64" spans="1:31" x14ac:dyDescent="0.25">
      <c r="A64" s="201"/>
      <c r="B64" s="203">
        <v>1</v>
      </c>
      <c r="C64" s="202">
        <v>2</v>
      </c>
      <c r="D64" s="204">
        <v>3</v>
      </c>
      <c r="E64" s="202">
        <v>1</v>
      </c>
      <c r="F64" s="202">
        <v>2</v>
      </c>
      <c r="G64" s="202">
        <v>3</v>
      </c>
      <c r="H64" s="203">
        <v>1</v>
      </c>
      <c r="I64" s="202">
        <v>2</v>
      </c>
      <c r="J64" s="204">
        <v>3</v>
      </c>
      <c r="K64" s="203">
        <v>1</v>
      </c>
      <c r="L64" s="202">
        <v>2</v>
      </c>
      <c r="M64" s="204">
        <v>3</v>
      </c>
      <c r="N64" s="202">
        <v>1</v>
      </c>
      <c r="O64" s="202">
        <v>2</v>
      </c>
      <c r="P64" s="202">
        <v>3</v>
      </c>
      <c r="Q64" s="203">
        <v>1</v>
      </c>
      <c r="R64" s="202">
        <v>2</v>
      </c>
      <c r="S64" s="204">
        <v>3</v>
      </c>
      <c r="T64" s="202">
        <v>1</v>
      </c>
      <c r="U64" s="202">
        <v>2</v>
      </c>
      <c r="V64" s="202">
        <v>3</v>
      </c>
      <c r="W64" s="203">
        <v>1</v>
      </c>
      <c r="X64" s="202">
        <v>2</v>
      </c>
      <c r="Y64" s="204">
        <v>3</v>
      </c>
      <c r="Z64" s="202">
        <v>1</v>
      </c>
      <c r="AA64" s="202">
        <v>2</v>
      </c>
      <c r="AB64" s="202">
        <v>3</v>
      </c>
      <c r="AC64" s="203">
        <v>1</v>
      </c>
      <c r="AD64" s="202">
        <v>2</v>
      </c>
      <c r="AE64" s="202">
        <v>3</v>
      </c>
    </row>
    <row r="65" spans="1:31" x14ac:dyDescent="0.25">
      <c r="A65" t="s">
        <v>62</v>
      </c>
      <c r="B65" s="211">
        <f>'Participant A - O'!J14</f>
        <v>22918.898440000001</v>
      </c>
      <c r="C65" s="207">
        <f>'Participant A - O'!J15</f>
        <v>21627.623049999998</v>
      </c>
      <c r="D65" s="209">
        <f>'Participant A - O'!J16</f>
        <v>21314.066409999999</v>
      </c>
      <c r="E65" s="211">
        <f>'Participant A - O'!J32</f>
        <v>21279.591799999998</v>
      </c>
      <c r="F65" s="207">
        <f>'Participant A - O'!J33</f>
        <v>20440.066409999999</v>
      </c>
      <c r="G65" s="209">
        <f>'Participant A - O'!J34</f>
        <v>19740.152340000001</v>
      </c>
      <c r="H65" s="211">
        <f>'Participant A - O'!J50</f>
        <v>19309.841799999998</v>
      </c>
      <c r="I65" s="207">
        <f>'Participant A - O'!J51</f>
        <v>19331.953130000002</v>
      </c>
      <c r="J65" s="209">
        <f>'Participant A - O'!J52</f>
        <v>19798.560549999998</v>
      </c>
      <c r="K65" s="211">
        <f>'Participant A - O'!J68</f>
        <v>18112.943360000001</v>
      </c>
      <c r="L65" s="207">
        <f>'Participant A - O'!J69</f>
        <v>18328.214840000001</v>
      </c>
      <c r="M65" s="209">
        <f>'Participant A - O'!J70</f>
        <v>17016.65625</v>
      </c>
      <c r="N65" s="211">
        <f>'Participant A - O'!J86</f>
        <v>16910.38867</v>
      </c>
      <c r="O65" s="207">
        <f>'Participant A - O'!J87</f>
        <v>16932.64258</v>
      </c>
      <c r="P65" s="209">
        <f>'Participant A - O'!J88</f>
        <v>16730.677729999999</v>
      </c>
      <c r="Q65" s="211">
        <f>'Participant A - O'!J104</f>
        <v>14820.11426</v>
      </c>
      <c r="R65" s="207">
        <f>'Participant A - O'!J105</f>
        <v>15444.009770000001</v>
      </c>
      <c r="S65" s="209">
        <f>'Participant A - O'!J106</f>
        <v>14679.990229999999</v>
      </c>
      <c r="T65" s="211">
        <f>'Participant A - O'!J122</f>
        <v>13036.53809</v>
      </c>
      <c r="U65" s="207">
        <f>'Participant A - O'!J123</f>
        <v>13478.67676</v>
      </c>
      <c r="V65" s="209">
        <f>'Participant A - O'!J124</f>
        <v>12927.51367</v>
      </c>
      <c r="W65" s="211">
        <f>'Participant A - O'!J140</f>
        <v>11192.565430000001</v>
      </c>
      <c r="X65" s="207">
        <f>'Participant A - O'!J141</f>
        <v>11884.66113</v>
      </c>
      <c r="Y65" s="209">
        <f>'Participant A - O'!J142</f>
        <v>10930.14551</v>
      </c>
      <c r="Z65" s="211">
        <f>'Participant A - O'!J158</f>
        <v>8709.1962889999995</v>
      </c>
      <c r="AA65" s="207">
        <f>'Participant A - O'!J159</f>
        <v>9684.9775389999995</v>
      </c>
      <c r="AB65" s="209">
        <f>'Participant A - O'!J160</f>
        <v>8100.6181640000004</v>
      </c>
      <c r="AC65" s="211">
        <f>'Participant A - O'!J176</f>
        <v>5114.3579099999997</v>
      </c>
      <c r="AD65" s="207">
        <f>'Participant A - O'!J177</f>
        <v>5881.4492190000001</v>
      </c>
      <c r="AE65" s="209">
        <f>'Participant A - O'!J178</f>
        <v>3858.6877439999998</v>
      </c>
    </row>
    <row r="66" spans="1:31" x14ac:dyDescent="0.25">
      <c r="A66" t="s">
        <v>63</v>
      </c>
      <c r="B66" s="212">
        <f>'Participant B - O'!J14</f>
        <v>9533.5712889999995</v>
      </c>
      <c r="C66" s="208">
        <f>'Participant B - O'!J15</f>
        <v>9457.8378909999992</v>
      </c>
      <c r="D66" s="210" t="str">
        <f>'Participant B - O'!J16</f>
        <v>N/A</v>
      </c>
      <c r="E66" s="212">
        <f>'Participant B - O'!J32</f>
        <v>8922.6318360000005</v>
      </c>
      <c r="F66" s="208">
        <f>'Participant B - O'!J33</f>
        <v>8550.2304690000001</v>
      </c>
      <c r="G66" s="210" t="str">
        <f>'Participant B - O'!J34</f>
        <v>N/A</v>
      </c>
      <c r="H66" s="212">
        <f>'Participant B - O'!J50</f>
        <v>8293.5712889999995</v>
      </c>
      <c r="I66" s="208">
        <f>'Participant B - O'!J51</f>
        <v>7513.904297</v>
      </c>
      <c r="J66" s="210" t="str">
        <f>'Participant B - O'!J52</f>
        <v>N/A</v>
      </c>
      <c r="K66" s="212">
        <f>'Participant B - O'!J68</f>
        <v>7352.7216799999997</v>
      </c>
      <c r="L66" s="208">
        <f>'Participant B - O'!J69</f>
        <v>6898.3193359999996</v>
      </c>
      <c r="M66" s="210" t="str">
        <f>'Participant B - O'!J70</f>
        <v>N/A</v>
      </c>
      <c r="N66" s="212">
        <f>'Participant B - O'!J86</f>
        <v>6707.4697269999997</v>
      </c>
      <c r="O66" s="208">
        <f>'Participant B - O'!J87</f>
        <v>6420.8632809999999</v>
      </c>
      <c r="P66" s="210" t="str">
        <f>'Participant B - O'!J88</f>
        <v>N/A</v>
      </c>
      <c r="Q66" s="212">
        <f>'Participant B - O'!J104</f>
        <v>6392.4174800000001</v>
      </c>
      <c r="R66" s="208">
        <f>'Participant B - O'!J105</f>
        <v>6006.5356449999999</v>
      </c>
      <c r="S66" s="210" t="str">
        <f>'Participant B - O'!J106</f>
        <v>N/A</v>
      </c>
      <c r="T66" s="212">
        <f>'Participant B - O'!J122</f>
        <v>5914.9916990000002</v>
      </c>
      <c r="U66" s="208">
        <f>'Participant B - O'!J123</f>
        <v>5627.6889650000003</v>
      </c>
      <c r="V66" s="210" t="str">
        <f>'Participant B - O'!J124</f>
        <v>N/A</v>
      </c>
      <c r="W66" s="212">
        <f>'Participant B - O'!J140</f>
        <v>5235.1479490000002</v>
      </c>
      <c r="X66" s="208">
        <f>'Participant B - O'!J141</f>
        <v>5040.8496089999999</v>
      </c>
      <c r="Y66" s="210" t="str">
        <f>'Participant B - O'!J142</f>
        <v>N/A</v>
      </c>
      <c r="Z66" s="212">
        <f>'Participant B - O'!J158</f>
        <v>4446.1035160000001</v>
      </c>
      <c r="AA66" s="208">
        <f>'Participant B - O'!J159</f>
        <v>4237.4936520000001</v>
      </c>
      <c r="AB66" s="210" t="str">
        <f>'Participant B - O'!J160</f>
        <v>N/A</v>
      </c>
      <c r="AC66" s="212">
        <f>'Participant B - O'!J176</f>
        <v>3185.258057</v>
      </c>
      <c r="AD66" s="208">
        <f>'Participant B - O'!J177</f>
        <v>3163.5795899999998</v>
      </c>
      <c r="AE66" s="210" t="str">
        <f>'Participant B - O'!J178</f>
        <v>N/A</v>
      </c>
    </row>
    <row r="67" spans="1:31" x14ac:dyDescent="0.25">
      <c r="A67" t="s">
        <v>64</v>
      </c>
      <c r="B67" s="212">
        <f>'Participant C - O'!J14</f>
        <v>11603.55566</v>
      </c>
      <c r="C67" s="208">
        <f>'Participant C - O'!J15</f>
        <v>11588.391600000001</v>
      </c>
      <c r="D67" s="210">
        <f>'Participant C - O'!J16</f>
        <v>11619.09375</v>
      </c>
      <c r="E67" s="212">
        <f>'Participant C - O'!J32</f>
        <v>12062.535159999999</v>
      </c>
      <c r="F67" s="208">
        <f>'Participant C - O'!J33</f>
        <v>12173.374019999999</v>
      </c>
      <c r="G67" s="210">
        <f>'Participant C - O'!J34</f>
        <v>12139.002930000001</v>
      </c>
      <c r="H67" s="212">
        <f>'Participant C - O'!J50</f>
        <v>12023.264649999999</v>
      </c>
      <c r="I67" s="208">
        <f>'Participant C - O'!J51</f>
        <v>12060.74121</v>
      </c>
      <c r="J67" s="210">
        <f>'Participant C - O'!J52</f>
        <v>12015.318359999999</v>
      </c>
      <c r="K67" s="212">
        <f>'Participant C - O'!J68</f>
        <v>10984.27637</v>
      </c>
      <c r="L67" s="208">
        <f>'Participant C - O'!J69</f>
        <v>11240.190430000001</v>
      </c>
      <c r="M67" s="210">
        <f>'Participant C - O'!J70</f>
        <v>11119.837890000001</v>
      </c>
      <c r="N67" s="212">
        <f>'Participant C - O'!J86</f>
        <v>9736.5751949999994</v>
      </c>
      <c r="O67" s="208">
        <f>'Participant C - O'!J87</f>
        <v>9914.0234380000002</v>
      </c>
      <c r="P67" s="210">
        <f>'Participant C - O'!J88</f>
        <v>9863.8916019999997</v>
      </c>
      <c r="Q67" s="212">
        <f>'Participant C - O'!J104</f>
        <v>8859.6650389999995</v>
      </c>
      <c r="R67" s="208">
        <f>'Participant C - O'!J105</f>
        <v>8988.4541019999997</v>
      </c>
      <c r="S67" s="210">
        <f>'Participant C - O'!J106</f>
        <v>9042.1279300000006</v>
      </c>
      <c r="T67" s="212">
        <f>'Participant C - O'!J122</f>
        <v>8002.7690430000002</v>
      </c>
      <c r="U67" s="208">
        <f>'Participant C - O'!J123</f>
        <v>8171.8349609999996</v>
      </c>
      <c r="V67" s="210">
        <f>'Participant C - O'!J124</f>
        <v>8175.8691410000001</v>
      </c>
      <c r="W67" s="212">
        <f>'Participant C - O'!J140</f>
        <v>7510.1586909999996</v>
      </c>
      <c r="X67" s="208">
        <f>'Participant C - O'!J141</f>
        <v>7673.6860349999997</v>
      </c>
      <c r="Y67" s="210">
        <f>'Participant C - O'!J142</f>
        <v>7864.2436520000001</v>
      </c>
      <c r="Z67" s="212">
        <f>'Participant C - O'!J158</f>
        <v>7855.6411129999997</v>
      </c>
      <c r="AA67" s="208">
        <f>'Participant C - O'!J159</f>
        <v>8100.3344729999999</v>
      </c>
      <c r="AB67" s="210">
        <f>'Participant C - O'!J160</f>
        <v>8110.326172</v>
      </c>
      <c r="AC67" s="212">
        <f>'Participant C - O'!J176</f>
        <v>5625.0629879999997</v>
      </c>
      <c r="AD67" s="208">
        <f>'Participant C - O'!J177</f>
        <v>5725.560547</v>
      </c>
      <c r="AE67" s="210">
        <f>'Participant C - O'!J178</f>
        <v>5676.859375</v>
      </c>
    </row>
    <row r="68" spans="1:31" x14ac:dyDescent="0.25">
      <c r="A68" t="s">
        <v>65</v>
      </c>
      <c r="B68" s="212">
        <f>'Participant D - O'!J14</f>
        <v>21471.660159999999</v>
      </c>
      <c r="C68" s="208">
        <f>'Participant D - O'!J15</f>
        <v>21427.91992</v>
      </c>
      <c r="D68" s="210">
        <f>'Participant D - O'!J16</f>
        <v>22558.939450000002</v>
      </c>
      <c r="E68" s="212">
        <f>'Participant D - O'!J32</f>
        <v>19711.20508</v>
      </c>
      <c r="F68" s="208">
        <f>'Participant D - O'!J33</f>
        <v>19706.572270000001</v>
      </c>
      <c r="G68" s="210">
        <f>'Participant D - O'!J34</f>
        <v>20693.421880000002</v>
      </c>
      <c r="H68" s="212">
        <f>'Participant D - O'!J50</f>
        <v>18446.058590000001</v>
      </c>
      <c r="I68" s="208">
        <f>'Participant D - O'!J51</f>
        <v>18199.25</v>
      </c>
      <c r="J68" s="210">
        <f>'Participant D - O'!J52</f>
        <v>19208.181639999999</v>
      </c>
      <c r="K68" s="212">
        <f>'Participant D - O'!J68</f>
        <v>17402.087889999999</v>
      </c>
      <c r="L68" s="208">
        <f>'Participant D - O'!J69</f>
        <v>17078.019530000001</v>
      </c>
      <c r="M68" s="210">
        <f>'Participant D - O'!J70</f>
        <v>18027.296880000002</v>
      </c>
      <c r="N68" s="212">
        <f>'Participant D - O'!J86</f>
        <v>16904.740229999999</v>
      </c>
      <c r="O68" s="208">
        <f>'Participant D - O'!J87</f>
        <v>16416.033200000002</v>
      </c>
      <c r="P68" s="210">
        <f>'Participant D - O'!J88</f>
        <v>17370.404299999998</v>
      </c>
      <c r="Q68" s="212">
        <f>'Participant D - O'!J104</f>
        <v>16194.74121</v>
      </c>
      <c r="R68" s="208">
        <f>'Participant D - O'!J105</f>
        <v>15968.933590000001</v>
      </c>
      <c r="S68" s="210">
        <f>'Participant D - O'!J106</f>
        <v>16499.828130000002</v>
      </c>
      <c r="T68" s="212">
        <f>'Participant D - O'!J122</f>
        <v>15342.20313</v>
      </c>
      <c r="U68" s="208">
        <f>'Participant D - O'!J123</f>
        <v>15035.53125</v>
      </c>
      <c r="V68" s="210">
        <f>'Participant D - O'!J124</f>
        <v>15237.092769999999</v>
      </c>
      <c r="W68" s="212">
        <f>'Participant D - O'!J140</f>
        <v>13671.820309999999</v>
      </c>
      <c r="X68" s="208">
        <f>'Participant D - O'!J141</f>
        <v>13330.66992</v>
      </c>
      <c r="Y68" s="210">
        <f>'Participant D - O'!J142</f>
        <v>13453.82422</v>
      </c>
      <c r="Z68" s="212">
        <f>'Participant D - O'!J158</f>
        <v>10742.41113</v>
      </c>
      <c r="AA68" s="208">
        <f>'Participant D - O'!J159</f>
        <v>10291.10938</v>
      </c>
      <c r="AB68" s="210">
        <f>'Participant D - O'!J160</f>
        <v>10031.67871</v>
      </c>
      <c r="AC68" s="212">
        <f>'Participant D - O'!J176</f>
        <v>5490.2924800000001</v>
      </c>
      <c r="AD68" s="208">
        <f>'Participant D - O'!J177</f>
        <v>5268.7397460000002</v>
      </c>
      <c r="AE68" s="210">
        <f>'Participant D - O'!J178</f>
        <v>4766.4877930000002</v>
      </c>
    </row>
    <row r="69" spans="1:31" x14ac:dyDescent="0.25">
      <c r="A69" t="s">
        <v>68</v>
      </c>
      <c r="B69" s="212">
        <f>'Participant E (TR) - O'!J14</f>
        <v>32317.16346</v>
      </c>
      <c r="C69" s="208">
        <f>'Participant E (TR) - O'!J15</f>
        <v>32544.466649999998</v>
      </c>
      <c r="D69" s="210">
        <f>'Participant E (TR) - O'!J16</f>
        <v>32720.105339999998</v>
      </c>
      <c r="E69" s="212">
        <f>'Participant E (TR) - O'!J32</f>
        <v>28321.975320000001</v>
      </c>
      <c r="F69" s="208">
        <f>'Participant E (TR) - O'!J33</f>
        <v>28554.127069999999</v>
      </c>
      <c r="G69" s="210">
        <f>'Participant E (TR) - O'!J34</f>
        <v>28664.45695</v>
      </c>
      <c r="H69" s="212">
        <f>'Participant E (TR) - O'!J50</f>
        <v>24355.121350000001</v>
      </c>
      <c r="I69" s="208">
        <f>'Participant E (TR) - O'!J51</f>
        <v>24591.039359999999</v>
      </c>
      <c r="J69" s="210">
        <f>'Participant E (TR) - O'!J52</f>
        <v>24655.843639999999</v>
      </c>
      <c r="K69" s="212">
        <f>'Participant E (TR) - O'!J68</f>
        <v>20507.553800000002</v>
      </c>
      <c r="L69" s="208">
        <f>'Participant E (TR) - O'!J69</f>
        <v>20714.572120000001</v>
      </c>
      <c r="M69" s="210">
        <f>'Participant E (TR) - O'!J70</f>
        <v>20736.064470000001</v>
      </c>
      <c r="N69" s="212">
        <f>'Participant E (TR) - O'!J86</f>
        <v>16886.051769999998</v>
      </c>
      <c r="O69" s="208">
        <f>'Participant E (TR) - O'!J87</f>
        <v>17050.89071</v>
      </c>
      <c r="P69" s="210">
        <f>'Participant E (TR) - O'!J88</f>
        <v>17015.342219999999</v>
      </c>
      <c r="Q69" s="212">
        <f>'Participant E (TR) - O'!J104</f>
        <v>13524.42902</v>
      </c>
      <c r="R69" s="208">
        <f>'Participant E (TR) - O'!J105</f>
        <v>13651.06257</v>
      </c>
      <c r="S69" s="210">
        <f>'Participant E (TR) - O'!J106</f>
        <v>13563.757100000001</v>
      </c>
      <c r="T69" s="212">
        <f>'Participant E (TR) - O'!J122</f>
        <v>10360.58757</v>
      </c>
      <c r="U69" s="208">
        <f>'Participant E (TR) - O'!J123</f>
        <v>10438.004790000001</v>
      </c>
      <c r="V69" s="210">
        <f>'Participant E (TR) - O'!J124</f>
        <v>10362.37773</v>
      </c>
      <c r="W69" s="212">
        <f>'Participant E (TR) - O'!J140</f>
        <v>7403.5896590000002</v>
      </c>
      <c r="X69" s="208">
        <f>'Participant E (TR) - O'!J141</f>
        <v>7439.5046670000002</v>
      </c>
      <c r="Y69" s="210">
        <f>'Participant E (TR) - O'!J142</f>
        <v>7368.7714400000004</v>
      </c>
      <c r="Z69" s="212">
        <f>'Participant E (TR) - O'!J158</f>
        <v>4607.0634179999997</v>
      </c>
      <c r="AA69" s="208">
        <f>'Participant E (TR) - O'!J159</f>
        <v>4624.7119519999997</v>
      </c>
      <c r="AB69" s="210">
        <f>'Participant E (TR) - O'!J160</f>
        <v>4524.3631859999996</v>
      </c>
      <c r="AC69" s="212">
        <f>'Participant E (TR) - O'!J176</f>
        <v>2067.699877</v>
      </c>
      <c r="AD69" s="208">
        <f>'Participant E (TR) - O'!J177</f>
        <v>2109.6220709999998</v>
      </c>
      <c r="AE69" s="210">
        <f>'Participant E (TR) - O'!J178</f>
        <v>1936.3944140000001</v>
      </c>
    </row>
    <row r="70" spans="1:31" x14ac:dyDescent="0.25">
      <c r="A70" t="s">
        <v>67</v>
      </c>
      <c r="B70" s="212">
        <f>'Participant E (TH) - O'!J14</f>
        <v>10466.45996</v>
      </c>
      <c r="C70" s="208">
        <f>'Participant E (TH) - O'!J15</f>
        <v>10434.12305</v>
      </c>
      <c r="D70" s="210">
        <f>'Participant E (TH) - O'!J16</f>
        <v>10479.608399999999</v>
      </c>
      <c r="E70" s="212">
        <f>'Participant E (TH) - O'!J32</f>
        <v>9450.4482420000004</v>
      </c>
      <c r="F70" s="208">
        <f>'Participant E (TH) - O'!J33</f>
        <v>9489.7080079999996</v>
      </c>
      <c r="G70" s="210">
        <f>'Participant E (TH) - O'!J34</f>
        <v>9477.5380860000005</v>
      </c>
      <c r="H70" s="212">
        <f>'Participant E (TH) - O'!J50</f>
        <v>8344.1425780000009</v>
      </c>
      <c r="I70" s="208">
        <f>'Participant E (TH) - O'!J51</f>
        <v>8324.6337889999995</v>
      </c>
      <c r="J70" s="210">
        <f>'Participant E (TH) - O'!J52</f>
        <v>8326.8994139999995</v>
      </c>
      <c r="K70" s="212">
        <f>'Participant E (TH) - O'!J68</f>
        <v>7569.8955079999996</v>
      </c>
      <c r="L70" s="208">
        <f>'Participant E (TH) - O'!J69</f>
        <v>7535.1865230000003</v>
      </c>
      <c r="M70" s="210">
        <f>'Participant E (TH) - O'!J70</f>
        <v>7559.7041019999997</v>
      </c>
      <c r="N70" s="212">
        <f>'Participant E (TH) - O'!J86</f>
        <v>6891.2338870000003</v>
      </c>
      <c r="O70" s="208">
        <f>'Participant E (TH) - O'!J87</f>
        <v>6892.8305659999996</v>
      </c>
      <c r="P70" s="210">
        <f>'Participant E (TH) - O'!J88</f>
        <v>6903.0219729999999</v>
      </c>
      <c r="Q70" s="212">
        <f>'Participant E (TH) - O'!J104</f>
        <v>6347.6826170000004</v>
      </c>
      <c r="R70" s="208">
        <f>'Participant E (TH) - O'!J105</f>
        <v>6346.1938479999999</v>
      </c>
      <c r="S70" s="210">
        <f>'Participant E (TH) - O'!J106</f>
        <v>6325.1176759999998</v>
      </c>
      <c r="T70" s="212">
        <f>'Participant E (TH) - O'!J122</f>
        <v>6062.2089839999999</v>
      </c>
      <c r="U70" s="208">
        <f>'Participant E (TH) - O'!J123</f>
        <v>6054.5664059999999</v>
      </c>
      <c r="V70" s="210">
        <f>'Participant E (TH) - O'!J124</f>
        <v>6023.2490230000003</v>
      </c>
      <c r="W70" s="212">
        <f>'Participant E (TH) - O'!J140</f>
        <v>5376.6401370000003</v>
      </c>
      <c r="X70" s="208">
        <f>'Participant E (TH) - O'!J141</f>
        <v>5371.3544920000004</v>
      </c>
      <c r="Y70" s="210">
        <f>'Participant E (TH) - O'!J142</f>
        <v>5358.126953</v>
      </c>
      <c r="Z70" s="212">
        <f>'Participant E (TH) - O'!J158</f>
        <v>4032.9609380000002</v>
      </c>
      <c r="AA70" s="208">
        <f>'Participant E (TH) - O'!J159</f>
        <v>4002.928711</v>
      </c>
      <c r="AB70" s="210">
        <f>'Participant E (TH) - O'!J160</f>
        <v>4026.5219729999999</v>
      </c>
      <c r="AC70" s="212">
        <f>'Participant E (TH) - O'!J176</f>
        <v>2005.0593260000001</v>
      </c>
      <c r="AD70" s="208">
        <f>'Participant E (TH) - O'!J177</f>
        <v>2017.8741460000001</v>
      </c>
      <c r="AE70" s="210">
        <f>'Participant E (TH) - O'!J178</f>
        <v>2020.4886469999999</v>
      </c>
    </row>
    <row r="71" spans="1:31" x14ac:dyDescent="0.25">
      <c r="A71" t="s">
        <v>69</v>
      </c>
      <c r="B71" s="212">
        <f>'Participant E (TF1) - O'!J14</f>
        <v>20143.685549999998</v>
      </c>
      <c r="C71" s="208">
        <f>'Participant E (TF1) - O'!J15</f>
        <v>20403.958979999999</v>
      </c>
      <c r="D71" s="210">
        <f>'Participant E (TF1) - O'!J16</f>
        <v>20842.007809999999</v>
      </c>
      <c r="E71" s="212">
        <f>'Participant E (TF1) - O'!J32</f>
        <v>18867.203130000002</v>
      </c>
      <c r="F71" s="208">
        <f>'Participant E (TF1) - O'!J33</f>
        <v>19002.181639999999</v>
      </c>
      <c r="G71" s="210">
        <f>'Participant E (TF1) - O'!J34</f>
        <v>19448.425780000001</v>
      </c>
      <c r="H71" s="212">
        <f>'Participant E (TF1) - O'!J50</f>
        <v>17442.925780000001</v>
      </c>
      <c r="I71" s="208">
        <f>'Participant E (TF1) - O'!J51</f>
        <v>17416.134770000001</v>
      </c>
      <c r="J71" s="210">
        <f>'Participant E (TF1) - O'!J52</f>
        <v>17830.9375</v>
      </c>
      <c r="K71" s="212">
        <f>'Participant E (TF1) - O'!J68</f>
        <v>15510.802729999999</v>
      </c>
      <c r="L71" s="208">
        <f>'Participant E (TF1) - O'!J69</f>
        <v>15478.585940000001</v>
      </c>
      <c r="M71" s="210">
        <f>'Participant E (TF1) - O'!J70</f>
        <v>15849.958979999999</v>
      </c>
      <c r="N71" s="212">
        <f>'Participant E (TF1) - O'!J86</f>
        <v>13640.7207</v>
      </c>
      <c r="O71" s="208">
        <f>'Participant E (TF1) - O'!J87</f>
        <v>13529.16797</v>
      </c>
      <c r="P71" s="210">
        <f>'Participant E (TF1) - O'!J88</f>
        <v>13867.297850000001</v>
      </c>
      <c r="Q71" s="212">
        <f>'Participant E (TF1) - O'!J104</f>
        <v>11685.56445</v>
      </c>
      <c r="R71" s="208">
        <f>'Participant E (TF1) - O'!J105</f>
        <v>11656.910159999999</v>
      </c>
      <c r="S71" s="210">
        <f>'Participant E (TF1) - O'!J106</f>
        <v>11902.9043</v>
      </c>
      <c r="T71" s="212">
        <f>'Participant E (TF1) - O'!J122</f>
        <v>9689.9179690000001</v>
      </c>
      <c r="U71" s="208">
        <f>'Participant E (TF1) - O'!J123</f>
        <v>9746.5566409999992</v>
      </c>
      <c r="V71" s="210">
        <f>'Participant E (TF1) - O'!J124</f>
        <v>9897.8720699999994</v>
      </c>
      <c r="W71" s="212">
        <f>'Participant E (TF1) - O'!J140</f>
        <v>7415.6318359999996</v>
      </c>
      <c r="X71" s="208">
        <f>'Participant E (TF1) - O'!J141</f>
        <v>7262.0356449999999</v>
      </c>
      <c r="Y71" s="210">
        <f>'Participant E (TF1) - O'!J142</f>
        <v>7228.6884769999997</v>
      </c>
      <c r="Z71" s="212">
        <f>'Participant E (TF1) - O'!J158</f>
        <v>4687.7470700000003</v>
      </c>
      <c r="AA71" s="208">
        <f>'Participant E (TF1) - O'!J159</f>
        <v>4489.9038090000004</v>
      </c>
      <c r="AB71" s="210">
        <f>'Participant E (TF1) - O'!J160</f>
        <v>4443.6000979999999</v>
      </c>
      <c r="AC71" s="212">
        <f>'Participant E (TF1) - O'!J176</f>
        <v>2064.2626949999999</v>
      </c>
      <c r="AD71" s="208">
        <f>'Participant E (TF1) - O'!J177</f>
        <v>1902.2124020000001</v>
      </c>
      <c r="AE71" s="210">
        <f>'Participant E (TF1) - O'!J178</f>
        <v>1622.3355710000001</v>
      </c>
    </row>
    <row r="72" spans="1:31" x14ac:dyDescent="0.25">
      <c r="A72" t="s">
        <v>70</v>
      </c>
      <c r="B72" s="212" t="str">
        <f>'Participant E (TF2) - O'!J14</f>
        <v>N/A</v>
      </c>
      <c r="C72" s="208">
        <f>'Participant E (TF2) - O'!J15</f>
        <v>22325.123047000001</v>
      </c>
      <c r="D72" s="210">
        <f>'Participant E (TF2) - O'!J16</f>
        <v>22458.652343999998</v>
      </c>
      <c r="E72" s="212" t="str">
        <f>'Participant E (TF2) - O'!J32</f>
        <v>N/A</v>
      </c>
      <c r="F72" s="208">
        <f>'Participant E (TF2) - O'!J33</f>
        <v>20659.292968999998</v>
      </c>
      <c r="G72" s="210">
        <f>'Participant E (TF2) - O'!J34</f>
        <v>20629.324218999998</v>
      </c>
      <c r="H72" s="212" t="str">
        <f>'Participant E (TF2) - O'!J50</f>
        <v>N/A</v>
      </c>
      <c r="I72" s="208" t="str">
        <f>'Participant E (TF2) - O'!J51</f>
        <v>N/A</v>
      </c>
      <c r="J72" s="210">
        <f>'Participant E (TF2) - O'!J52</f>
        <v>18721.708984000001</v>
      </c>
      <c r="K72" s="212" t="str">
        <f>'Participant E (TF2) - O'!J68</f>
        <v>N/A</v>
      </c>
      <c r="L72" s="208" t="str">
        <f>'Participant E (TF2) - O'!J69</f>
        <v>N/A</v>
      </c>
      <c r="M72" s="210">
        <f>'Participant E (TF2) - O'!J70</f>
        <v>17062.064452999999</v>
      </c>
      <c r="N72" s="212" t="str">
        <f>'Participant E (TF2) - O'!J86</f>
        <v>N/A</v>
      </c>
      <c r="O72" s="208">
        <f>'Participant E (TF2) - O'!J87</f>
        <v>15143.491211</v>
      </c>
      <c r="P72" s="210">
        <f>'Participant E (TF2) - O'!J88</f>
        <v>15231.681640999999</v>
      </c>
      <c r="Q72" s="212" t="str">
        <f>'Participant E (TF2) - O'!J104</f>
        <v>N/A</v>
      </c>
      <c r="R72" s="208">
        <f>'Participant E (TF2) - O'!J105</f>
        <v>13189.323242</v>
      </c>
      <c r="S72" s="210">
        <f>'Participant E (TF2) - O'!J106</f>
        <v>13284.144531</v>
      </c>
      <c r="T72" s="212" t="str">
        <f>'Participant E (TF2) - O'!J122</f>
        <v>N/A</v>
      </c>
      <c r="U72" s="208">
        <f>'Participant E (TF2) - O'!J123</f>
        <v>11288.417969</v>
      </c>
      <c r="V72" s="210">
        <f>'Participant E (TF2) - O'!J124</f>
        <v>11325.572265999999</v>
      </c>
      <c r="W72" s="212" t="str">
        <f>'Participant E (TF2) - O'!J140</f>
        <v>N/A</v>
      </c>
      <c r="X72" s="208">
        <f>'Participant E (TF2) - O'!J141</f>
        <v>9275.1279300000006</v>
      </c>
      <c r="Y72" s="210">
        <f>'Participant E (TF2) - O'!J142</f>
        <v>9259.9150389999995</v>
      </c>
      <c r="Z72" s="212" t="str">
        <f>'Participant E (TF2) - O'!J158</f>
        <v>N/A</v>
      </c>
      <c r="AA72" s="208" t="str">
        <f>'Participant E (TF2) - O'!J159</f>
        <v>N/A</v>
      </c>
      <c r="AB72" s="210">
        <f>'Participant E (TF2) - O'!J160</f>
        <v>6668.0986329999996</v>
      </c>
      <c r="AC72" s="212" t="str">
        <f>'Participant E (TF2) - O'!J176</f>
        <v>N/A</v>
      </c>
      <c r="AD72" s="208">
        <f>'Participant E (TF2) - O'!J177</f>
        <v>3619.4340820000002</v>
      </c>
      <c r="AE72" s="210">
        <f>'Participant E (TF2) - O'!J178</f>
        <v>3519.599365</v>
      </c>
    </row>
    <row r="73" spans="1:31" x14ac:dyDescent="0.25">
      <c r="A73" t="s">
        <v>66</v>
      </c>
      <c r="B73" s="212">
        <f>'Participant F - O'!J14</f>
        <v>8233.9189449999994</v>
      </c>
      <c r="C73" s="208">
        <f>'Participant F - O'!J15</f>
        <v>8224.0097659999992</v>
      </c>
      <c r="D73" s="210">
        <f>'Participant F - O'!J16</f>
        <v>8044.9028319999998</v>
      </c>
      <c r="E73" s="212">
        <f>'Participant F - O'!J32</f>
        <v>8326.6669920000004</v>
      </c>
      <c r="F73" s="208">
        <f>'Participant F - O'!J33</f>
        <v>8311.9726559999999</v>
      </c>
      <c r="G73" s="210">
        <f>'Participant F - O'!J34</f>
        <v>8191.5659180000002</v>
      </c>
      <c r="H73" s="212">
        <f>'Participant F - O'!J50</f>
        <v>7820.2426759999998</v>
      </c>
      <c r="I73" s="208">
        <f>'Participant F - O'!J51</f>
        <v>7844.0615230000003</v>
      </c>
      <c r="J73" s="210">
        <f>'Participant F - O'!J52</f>
        <v>7747.1586909999996</v>
      </c>
      <c r="K73" s="212">
        <f>'Participant F - O'!J68</f>
        <v>6964.1503910000001</v>
      </c>
      <c r="L73" s="208">
        <f>'Participant F - O'!J69</f>
        <v>7057.0927730000003</v>
      </c>
      <c r="M73" s="210">
        <f>'Participant F - O'!J70</f>
        <v>7014.6088870000003</v>
      </c>
      <c r="N73" s="212">
        <f>'Participant F - O'!J86</f>
        <v>6178.2021480000003</v>
      </c>
      <c r="O73" s="208">
        <f>'Participant F - O'!J87</f>
        <v>6169.7172849999997</v>
      </c>
      <c r="P73" s="210">
        <f>'Participant F - O'!J88</f>
        <v>6231.9125979999999</v>
      </c>
      <c r="Q73" s="212">
        <f>'Participant F - O'!J104</f>
        <v>5666.6069340000004</v>
      </c>
      <c r="R73" s="208">
        <f>'Participant F - O'!J105</f>
        <v>5618.8901370000003</v>
      </c>
      <c r="S73" s="210">
        <f>'Participant F - O'!J106</f>
        <v>5716.0029299999997</v>
      </c>
      <c r="T73" s="212">
        <f>'Participant F - O'!J122</f>
        <v>5296.4345700000003</v>
      </c>
      <c r="U73" s="208">
        <f>'Participant F - O'!J123</f>
        <v>5279.9428710000002</v>
      </c>
      <c r="V73" s="210">
        <f>'Participant F - O'!J124</f>
        <v>5358.1049800000001</v>
      </c>
      <c r="W73" s="212">
        <f>'Participant F - O'!J140</f>
        <v>4928.919922</v>
      </c>
      <c r="X73" s="208">
        <f>'Participant F - O'!J141</f>
        <v>4978.5424800000001</v>
      </c>
      <c r="Y73" s="210">
        <f>'Participant F - O'!J142</f>
        <v>5012.7060549999997</v>
      </c>
      <c r="Z73" s="212">
        <f>'Participant F - O'!J158</f>
        <v>4188.1176759999998</v>
      </c>
      <c r="AA73" s="208">
        <f>'Participant F - O'!J159</f>
        <v>4316.9365230000003</v>
      </c>
      <c r="AB73" s="210">
        <f>'Participant F - O'!J160</f>
        <v>4373.3090819999998</v>
      </c>
      <c r="AC73" s="212">
        <f>'Participant F - O'!J176</f>
        <v>2563.0629880000001</v>
      </c>
      <c r="AD73" s="208">
        <f>'Participant F - O'!J177</f>
        <v>2778.0119629999999</v>
      </c>
      <c r="AE73" s="210">
        <f>'Participant F - O'!J178</f>
        <v>2860.4409179999998</v>
      </c>
    </row>
    <row r="74" spans="1:31" x14ac:dyDescent="0.25">
      <c r="A74" t="s">
        <v>71</v>
      </c>
      <c r="B74" s="212">
        <f>'Participant G - O'!J14</f>
        <v>10501.683590000001</v>
      </c>
      <c r="C74" s="208">
        <f>'Participant G - O'!J15</f>
        <v>10051.43066</v>
      </c>
      <c r="D74" s="210">
        <f>'Participant G - O'!J16</f>
        <v>10353.308590000001</v>
      </c>
      <c r="E74" s="212">
        <f>'Participant G - O'!J32</f>
        <v>9298.7822269999997</v>
      </c>
      <c r="F74" s="208">
        <f>'Participant G - O'!J33</f>
        <v>9101.2900389999995</v>
      </c>
      <c r="G74" s="210">
        <f>'Participant G - O'!J34</f>
        <v>9118.0859380000002</v>
      </c>
      <c r="H74" s="212">
        <f>'Participant G - O'!J50</f>
        <v>8128.6284180000002</v>
      </c>
      <c r="I74" s="208">
        <f>'Participant G - O'!J51</f>
        <v>7989.328125</v>
      </c>
      <c r="J74" s="210">
        <f>'Participant G - O'!J52</f>
        <v>8192.7041019999997</v>
      </c>
      <c r="K74" s="212">
        <f>'Participant G - O'!J68</f>
        <v>7937.0385740000002</v>
      </c>
      <c r="L74" s="208">
        <f>'Participant G - O'!J69</f>
        <v>7636.2983400000003</v>
      </c>
      <c r="M74" s="210">
        <f>'Participant G - O'!J70</f>
        <v>7879.5200199999999</v>
      </c>
      <c r="N74" s="212">
        <f>'Participant G - O'!J86</f>
        <v>7692.8212890000004</v>
      </c>
      <c r="O74" s="208">
        <f>'Participant G - O'!J87</f>
        <v>7275.7998049999997</v>
      </c>
      <c r="P74" s="210">
        <f>'Participant G - O'!J88</f>
        <v>7749.6474609999996</v>
      </c>
      <c r="Q74" s="212">
        <f>'Participant G - O'!J104</f>
        <v>7547.9052730000003</v>
      </c>
      <c r="R74" s="208">
        <f>'Participant G - O'!J105</f>
        <v>6972.2099609999996</v>
      </c>
      <c r="S74" s="210">
        <f>'Participant G - O'!J106</f>
        <v>7668.9179690000001</v>
      </c>
      <c r="T74" s="212">
        <f>'Participant G - O'!J122</f>
        <v>7168.4174800000001</v>
      </c>
      <c r="U74" s="208">
        <f>'Participant G - O'!J123</f>
        <v>6778.7666019999997</v>
      </c>
      <c r="V74" s="210">
        <f>'Participant G - O'!J124</f>
        <v>7251.2910160000001</v>
      </c>
      <c r="W74" s="212">
        <f>'Participant G - O'!J140</f>
        <v>6745.5507809999999</v>
      </c>
      <c r="X74" s="208">
        <f>'Participant G - O'!J141</f>
        <v>6477.1303710000002</v>
      </c>
      <c r="Y74" s="210">
        <f>'Participant G - O'!J142</f>
        <v>6765.5219729999999</v>
      </c>
      <c r="Z74" s="212">
        <f>'Participant G - O'!J158</f>
        <v>5660.779297</v>
      </c>
      <c r="AA74" s="208">
        <f>'Participant G - O'!J159</f>
        <v>5593.5405270000001</v>
      </c>
      <c r="AB74" s="210">
        <f>'Participant G - O'!J160</f>
        <v>5784.6645509999998</v>
      </c>
      <c r="AC74" s="212">
        <f>'Participant G - O'!J176</f>
        <v>3113.163818</v>
      </c>
      <c r="AD74" s="208">
        <f>'Participant G - O'!J177</f>
        <v>3072.951172</v>
      </c>
      <c r="AE74" s="210">
        <f>'Participant G - O'!J178</f>
        <v>3077.4404300000001</v>
      </c>
    </row>
    <row r="76" spans="1:31" x14ac:dyDescent="0.25">
      <c r="A76" t="s">
        <v>85</v>
      </c>
    </row>
    <row r="78" spans="1:31" x14ac:dyDescent="0.25">
      <c r="A78" t="s">
        <v>53</v>
      </c>
      <c r="B78" s="305">
        <v>0</v>
      </c>
      <c r="C78" s="306"/>
      <c r="D78" s="307"/>
      <c r="E78" s="308">
        <v>0.1</v>
      </c>
      <c r="F78" s="293"/>
      <c r="G78" s="293"/>
      <c r="H78" s="305">
        <v>0.2</v>
      </c>
      <c r="I78" s="306"/>
      <c r="J78" s="307"/>
      <c r="K78" s="305">
        <v>0.3</v>
      </c>
      <c r="L78" s="306"/>
      <c r="M78" s="307"/>
      <c r="N78" s="308">
        <v>0.4</v>
      </c>
      <c r="O78" s="293"/>
      <c r="P78" s="293"/>
      <c r="Q78" s="305">
        <v>0.5</v>
      </c>
      <c r="R78" s="306"/>
      <c r="S78" s="307"/>
      <c r="T78" s="308">
        <v>0.6</v>
      </c>
      <c r="U78" s="293"/>
      <c r="V78" s="293"/>
      <c r="W78" s="305">
        <v>0.7</v>
      </c>
      <c r="X78" s="306"/>
      <c r="Y78" s="307"/>
      <c r="Z78" s="308">
        <v>0.8</v>
      </c>
      <c r="AA78" s="293"/>
      <c r="AB78" s="293"/>
      <c r="AC78" s="305">
        <v>0.9</v>
      </c>
      <c r="AD78" s="306"/>
      <c r="AE78" s="306"/>
    </row>
    <row r="79" spans="1:31" x14ac:dyDescent="0.25">
      <c r="A79" s="201"/>
      <c r="B79" s="203">
        <v>1</v>
      </c>
      <c r="C79" s="202">
        <v>2</v>
      </c>
      <c r="D79" s="204">
        <v>3</v>
      </c>
      <c r="E79" s="202">
        <v>1</v>
      </c>
      <c r="F79" s="202">
        <v>2</v>
      </c>
      <c r="G79" s="202">
        <v>3</v>
      </c>
      <c r="H79" s="203">
        <v>1</v>
      </c>
      <c r="I79" s="202">
        <v>2</v>
      </c>
      <c r="J79" s="204">
        <v>3</v>
      </c>
      <c r="K79" s="203">
        <v>1</v>
      </c>
      <c r="L79" s="202">
        <v>2</v>
      </c>
      <c r="M79" s="204">
        <v>3</v>
      </c>
      <c r="N79" s="202">
        <v>1</v>
      </c>
      <c r="O79" s="202">
        <v>2</v>
      </c>
      <c r="P79" s="202">
        <v>3</v>
      </c>
      <c r="Q79" s="203">
        <v>1</v>
      </c>
      <c r="R79" s="202">
        <v>2</v>
      </c>
      <c r="S79" s="204">
        <v>3</v>
      </c>
      <c r="T79" s="202">
        <v>1</v>
      </c>
      <c r="U79" s="202">
        <v>2</v>
      </c>
      <c r="V79" s="202">
        <v>3</v>
      </c>
      <c r="W79" s="203">
        <v>1</v>
      </c>
      <c r="X79" s="202">
        <v>2</v>
      </c>
      <c r="Y79" s="204">
        <v>3</v>
      </c>
      <c r="Z79" s="202">
        <v>1</v>
      </c>
      <c r="AA79" s="202">
        <v>2</v>
      </c>
      <c r="AB79" s="202">
        <v>3</v>
      </c>
      <c r="AC79" s="203">
        <v>1</v>
      </c>
      <c r="AD79" s="202">
        <v>2</v>
      </c>
      <c r="AE79" s="202">
        <v>3</v>
      </c>
    </row>
    <row r="80" spans="1:31" x14ac:dyDescent="0.25">
      <c r="A80" t="s">
        <v>62</v>
      </c>
      <c r="B80" s="211">
        <f>'Participant A - O'!J17</f>
        <v>21768.14258</v>
      </c>
      <c r="C80" s="207">
        <f>'Participant A - O'!J18</f>
        <v>20237.105469999999</v>
      </c>
      <c r="D80" s="209">
        <f>'Participant A - O'!J19</f>
        <v>21906.166020000001</v>
      </c>
      <c r="E80" s="211">
        <f>'Participant A - O'!J35</f>
        <v>20654.818360000001</v>
      </c>
      <c r="F80" s="207">
        <f>'Participant A - O'!J36</f>
        <v>18999.876950000002</v>
      </c>
      <c r="G80" s="209">
        <f>'Participant A - O'!J37</f>
        <v>19774.058590000001</v>
      </c>
      <c r="H80" s="211">
        <f>'Participant A - O'!J53</f>
        <v>19653.185549999998</v>
      </c>
      <c r="I80" s="207">
        <f>'Participant A - O'!J54</f>
        <v>17722.25</v>
      </c>
      <c r="J80" s="209">
        <f>'Participant A - O'!J55</f>
        <v>17912.992190000001</v>
      </c>
      <c r="K80" s="211">
        <f>'Participant A - O'!J71</f>
        <v>18254.5</v>
      </c>
      <c r="L80" s="207">
        <f>'Participant A - O'!J72</f>
        <v>16902.45508</v>
      </c>
      <c r="M80" s="209">
        <f>'Participant A - O'!J73</f>
        <v>16399.029299999998</v>
      </c>
      <c r="N80" s="211">
        <f>'Participant A - O'!J89</f>
        <v>16970.001950000002</v>
      </c>
      <c r="O80" s="207" t="str">
        <f>'Participant A - O'!J90</f>
        <v>N/A</v>
      </c>
      <c r="P80" s="209">
        <f>'Participant A - O'!J91</f>
        <v>14899.55566</v>
      </c>
      <c r="Q80" s="211">
        <f>'Participant A - O'!J107</f>
        <v>14786.601559999999</v>
      </c>
      <c r="R80" s="207">
        <f>'Participant A - O'!J108</f>
        <v>14476.505859999999</v>
      </c>
      <c r="S80" s="209">
        <f>'Participant A - O'!J109</f>
        <v>12949.759770000001</v>
      </c>
      <c r="T80" s="211">
        <f>'Participant A - O'!J125</f>
        <v>12452.704100000001</v>
      </c>
      <c r="U80" s="207">
        <f>'Participant A - O'!J126</f>
        <v>11471.556640000001</v>
      </c>
      <c r="V80" s="209">
        <f>'Participant A - O'!J127</f>
        <v>10458.89063</v>
      </c>
      <c r="W80" s="211">
        <f>'Participant A - O'!J143</f>
        <v>10582.124019999999</v>
      </c>
      <c r="X80" s="207">
        <f>'Participant A - O'!J144</f>
        <v>9231.9804690000001</v>
      </c>
      <c r="Y80" s="209">
        <f>'Participant A - O'!J145</f>
        <v>8634.5810550000006</v>
      </c>
      <c r="Z80" s="211">
        <f>'Participant A - O'!J161</f>
        <v>8410.7148440000001</v>
      </c>
      <c r="AA80" s="207">
        <f>'Participant A - O'!J162</f>
        <v>7079.6875</v>
      </c>
      <c r="AB80" s="209">
        <f>'Participant A - O'!J163</f>
        <v>6886.375</v>
      </c>
      <c r="AC80" s="211">
        <f>'Participant A - O'!J179</f>
        <v>3347.077393</v>
      </c>
      <c r="AD80" s="207">
        <f>'Participant A - O'!J180</f>
        <v>3135.88501</v>
      </c>
      <c r="AE80" s="209">
        <f>'Participant A - O'!J181</f>
        <v>4100.7265630000002</v>
      </c>
    </row>
    <row r="81" spans="1:31" x14ac:dyDescent="0.25">
      <c r="A81" t="s">
        <v>63</v>
      </c>
      <c r="B81" s="212" t="str">
        <f>'Participant B - O'!J17</f>
        <v>N/A</v>
      </c>
      <c r="C81" s="208">
        <f>'Participant B - O'!J18</f>
        <v>8620.0234380000002</v>
      </c>
      <c r="D81" s="210">
        <f>'Participant B - O'!J19</f>
        <v>9347.7861329999996</v>
      </c>
      <c r="E81" s="212">
        <f>'Participant B - O'!J35</f>
        <v>9136.4892579999996</v>
      </c>
      <c r="F81" s="208">
        <f>'Participant B - O'!J36</f>
        <v>7708.1484380000002</v>
      </c>
      <c r="G81" s="210">
        <f>'Participant B - O'!J37</f>
        <v>8802.1816409999992</v>
      </c>
      <c r="H81" s="212">
        <f>'Participant B - O'!J53</f>
        <v>8366.8603519999997</v>
      </c>
      <c r="I81" s="208">
        <f>'Participant B - O'!J54</f>
        <v>7408.2763670000004</v>
      </c>
      <c r="J81" s="210">
        <f>'Participant B - O'!J55</f>
        <v>8142.8159180000002</v>
      </c>
      <c r="K81" s="212" t="str">
        <f>'Participant B - O'!J71</f>
        <v>N/A</v>
      </c>
      <c r="L81" s="208">
        <f>'Participant B - O'!J72</f>
        <v>6390.3964839999999</v>
      </c>
      <c r="M81" s="210">
        <f>'Participant B - O'!J73</f>
        <v>7302.7333980000003</v>
      </c>
      <c r="N81" s="212">
        <f>'Participant B - O'!J89</f>
        <v>6659.0439450000003</v>
      </c>
      <c r="O81" s="208">
        <f>'Participant B - O'!J90</f>
        <v>5507.5004879999997</v>
      </c>
      <c r="P81" s="210">
        <f>'Participant B - O'!J91</f>
        <v>6590.455078</v>
      </c>
      <c r="Q81" s="212">
        <f>'Participant B - O'!J107</f>
        <v>6007.7758789999998</v>
      </c>
      <c r="R81" s="208" t="str">
        <f>'Participant B - O'!J108</f>
        <v>N/A</v>
      </c>
      <c r="S81" s="210">
        <f>'Participant B - O'!J109</f>
        <v>6059.6069340000004</v>
      </c>
      <c r="T81" s="212">
        <f>'Participant B - O'!J125</f>
        <v>5538.3881840000004</v>
      </c>
      <c r="U81" s="208">
        <f>'Participant B - O'!J126</f>
        <v>3451.4018550000001</v>
      </c>
      <c r="V81" s="210">
        <f>'Participant B - O'!J127</f>
        <v>5417.1943359999996</v>
      </c>
      <c r="W81" s="212">
        <f>'Participant B - O'!J143</f>
        <v>5085.3803710000002</v>
      </c>
      <c r="X81" s="208">
        <f>'Participant B - O'!J144</f>
        <v>1960.9285890000001</v>
      </c>
      <c r="Y81" s="210" t="str">
        <f>'Participant B - O'!J145</f>
        <v>N/A</v>
      </c>
      <c r="Z81" s="212">
        <f>'Participant B - O'!J161</f>
        <v>4339.7099609999996</v>
      </c>
      <c r="AA81" s="208">
        <f>'Participant B - O'!J162</f>
        <v>1125.7923579999999</v>
      </c>
      <c r="AB81" s="210">
        <f>'Participant B - O'!J163</f>
        <v>3701.8635250000002</v>
      </c>
      <c r="AC81" s="212">
        <f>'Participant B - O'!J179</f>
        <v>3123.1335450000001</v>
      </c>
      <c r="AD81" s="208">
        <f>'Participant B - O'!J180</f>
        <v>852.22601299999997</v>
      </c>
      <c r="AE81" s="210">
        <f>'Participant B - O'!J181</f>
        <v>2488.0180660000001</v>
      </c>
    </row>
    <row r="82" spans="1:31" x14ac:dyDescent="0.25">
      <c r="A82" t="s">
        <v>64</v>
      </c>
      <c r="B82" s="212" t="str">
        <f>'Participant C - O'!J17</f>
        <v>N/A</v>
      </c>
      <c r="C82" s="208">
        <f>'Participant C - O'!J18</f>
        <v>10736.26074</v>
      </c>
      <c r="D82" s="210">
        <f>'Participant C - O'!J19</f>
        <v>6847.4956050000001</v>
      </c>
      <c r="E82" s="212">
        <f>'Participant C - O'!J35</f>
        <v>11692.78809</v>
      </c>
      <c r="F82" s="208">
        <f>'Participant C - O'!J36</f>
        <v>11481.17871</v>
      </c>
      <c r="G82" s="210">
        <f>'Participant C - O'!J37</f>
        <v>6581.5771480000003</v>
      </c>
      <c r="H82" s="212">
        <f>'Participant C - O'!J53</f>
        <v>11517.565430000001</v>
      </c>
      <c r="I82" s="208">
        <f>'Participant C - O'!J54</f>
        <v>11743.07324</v>
      </c>
      <c r="J82" s="210">
        <f>'Participant C - O'!J55</f>
        <v>7038.2119140000004</v>
      </c>
      <c r="K82" s="212">
        <f>'Participant C - O'!J71</f>
        <v>10208.94434</v>
      </c>
      <c r="L82" s="208">
        <f>'Participant C - O'!J72</f>
        <v>10640.51856</v>
      </c>
      <c r="M82" s="210">
        <f>'Participant C - O'!J73</f>
        <v>4795.1494140000004</v>
      </c>
      <c r="N82" s="212">
        <f>'Participant C - O'!J89</f>
        <v>9139.7294920000004</v>
      </c>
      <c r="O82" s="208">
        <f>'Participant C - O'!J90</f>
        <v>9587.5996090000008</v>
      </c>
      <c r="P82" s="210">
        <f>'Participant C - O'!J91</f>
        <v>1985.950317</v>
      </c>
      <c r="Q82" s="212">
        <f>'Participant C - O'!J107</f>
        <v>8450.5693360000005</v>
      </c>
      <c r="R82" s="208">
        <f>'Participant C - O'!J108</f>
        <v>8702.9082030000009</v>
      </c>
      <c r="S82" s="210">
        <f>'Participant C - O'!J109</f>
        <v>1227.2222899999999</v>
      </c>
      <c r="T82" s="212">
        <f>'Participant C - O'!J125</f>
        <v>7603.3193359999996</v>
      </c>
      <c r="U82" s="208">
        <f>'Participant C - O'!J126</f>
        <v>7735.5961909999996</v>
      </c>
      <c r="V82" s="210">
        <f>'Participant C - O'!J127</f>
        <v>909.33111599999995</v>
      </c>
      <c r="W82" s="212">
        <f>'Participant C - O'!J143</f>
        <v>2861.9990229999999</v>
      </c>
      <c r="X82" s="208">
        <f>'Participant C - O'!J144</f>
        <v>7258.6552730000003</v>
      </c>
      <c r="Y82" s="210">
        <f>'Participant C - O'!J145</f>
        <v>1009.6429440000001</v>
      </c>
      <c r="Z82" s="212">
        <f>'Participant C - O'!J161</f>
        <v>3465.8103030000002</v>
      </c>
      <c r="AA82" s="208" t="str">
        <f>'Participant C - O'!J162</f>
        <v>N/A</v>
      </c>
      <c r="AB82" s="210">
        <f>'Participant C - O'!J163</f>
        <v>748.90722700000003</v>
      </c>
      <c r="AC82" s="212">
        <f>'Participant C - O'!J179</f>
        <v>2950.1665039999998</v>
      </c>
      <c r="AD82" s="208">
        <f>'Participant C - O'!J180</f>
        <v>32.150481999999997</v>
      </c>
      <c r="AE82" s="210">
        <f>'Participant C - O'!J181</f>
        <v>132.17138700000001</v>
      </c>
    </row>
    <row r="83" spans="1:31" x14ac:dyDescent="0.25">
      <c r="A83" t="s">
        <v>65</v>
      </c>
      <c r="B83" s="212">
        <f>'Participant D - O'!J17</f>
        <v>20932.417969999999</v>
      </c>
      <c r="C83" s="208">
        <f>'Participant D - O'!J18</f>
        <v>21161.220700000002</v>
      </c>
      <c r="D83" s="210">
        <f>'Participant D - O'!J19</f>
        <v>22399.748049999998</v>
      </c>
      <c r="E83" s="212">
        <f>'Participant D - O'!J35</f>
        <v>19274.242190000001</v>
      </c>
      <c r="F83" s="208">
        <f>'Participant D - O'!J36</f>
        <v>19374.882809999999</v>
      </c>
      <c r="G83" s="210">
        <f>'Participant D - O'!J37</f>
        <v>20733.164059999999</v>
      </c>
      <c r="H83" s="212">
        <f>'Participant D - O'!J53</f>
        <v>17826.650389999999</v>
      </c>
      <c r="I83" s="208">
        <f>'Participant D - O'!J54</f>
        <v>17707.662110000001</v>
      </c>
      <c r="J83" s="210">
        <f>'Participant D - O'!J55</f>
        <v>19213.021479999999</v>
      </c>
      <c r="K83" s="212">
        <f>'Participant D - O'!J71</f>
        <v>16605.716799999998</v>
      </c>
      <c r="L83" s="208" t="str">
        <f>'Participant D - O'!J72</f>
        <v>N/A</v>
      </c>
      <c r="M83" s="210">
        <f>'Participant D - O'!J73</f>
        <v>17870.316409999999</v>
      </c>
      <c r="N83" s="212">
        <f>'Participant D - O'!J89</f>
        <v>15704.309569999999</v>
      </c>
      <c r="O83" s="208">
        <f>'Participant D - O'!J90</f>
        <v>15447.293949999999</v>
      </c>
      <c r="P83" s="210">
        <f>'Participant D - O'!J91</f>
        <v>17173.759770000001</v>
      </c>
      <c r="Q83" s="212">
        <f>'Participant D - O'!J107</f>
        <v>15255.139649999999</v>
      </c>
      <c r="R83" s="208">
        <f>'Participant D - O'!J108</f>
        <v>14954.01953</v>
      </c>
      <c r="S83" s="210">
        <f>'Participant D - O'!J109</f>
        <v>16406.351559999999</v>
      </c>
      <c r="T83" s="212">
        <f>'Participant D - O'!J125</f>
        <v>14525.374019999999</v>
      </c>
      <c r="U83" s="208">
        <f>'Participant D - O'!J126</f>
        <v>14271.012699999999</v>
      </c>
      <c r="V83" s="210">
        <f>'Participant D - O'!J127</f>
        <v>15003.785159999999</v>
      </c>
      <c r="W83" s="212">
        <f>'Participant D - O'!J143</f>
        <v>13014.28809</v>
      </c>
      <c r="X83" s="208">
        <f>'Participant D - O'!J144</f>
        <v>12757.375</v>
      </c>
      <c r="Y83" s="210">
        <f>'Participant D - O'!J145</f>
        <v>13312.10059</v>
      </c>
      <c r="Z83" s="212">
        <f>'Participant D - O'!J161</f>
        <v>10557.13672</v>
      </c>
      <c r="AA83" s="208">
        <f>'Participant D - O'!J162</f>
        <v>10298.77637</v>
      </c>
      <c r="AB83" s="210">
        <f>'Participant D - O'!J163</f>
        <v>10330.50488</v>
      </c>
      <c r="AC83" s="212">
        <f>'Participant D - O'!J179</f>
        <v>5768.7333980000003</v>
      </c>
      <c r="AD83" s="208">
        <f>'Participant D - O'!J180</f>
        <v>5481.7592770000001</v>
      </c>
      <c r="AE83" s="210">
        <f>'Participant D - O'!J181</f>
        <v>4947.9116210000002</v>
      </c>
    </row>
    <row r="84" spans="1:31" x14ac:dyDescent="0.25">
      <c r="A84" t="s">
        <v>68</v>
      </c>
      <c r="B84" s="212">
        <f>'Participant E (TR) - O'!J17</f>
        <v>42118.17527</v>
      </c>
      <c r="C84" s="208">
        <f>'Participant E (TR) - O'!J18</f>
        <v>50750.06551</v>
      </c>
      <c r="D84" s="210">
        <f>'Participant E (TR) - O'!J19</f>
        <v>53383.174939999997</v>
      </c>
      <c r="E84" s="212">
        <f>'Participant E (TR) - O'!J35</f>
        <v>37157.549780000001</v>
      </c>
      <c r="F84" s="208">
        <f>'Participant E (TR) - O'!J36</f>
        <v>44855.984089999998</v>
      </c>
      <c r="G84" s="210">
        <f>'Participant E (TR) - O'!J37</f>
        <v>47881.877639999999</v>
      </c>
      <c r="H84" s="212">
        <f>'Participant E (TR) - O'!J53</f>
        <v>32225.946639999998</v>
      </c>
      <c r="I84" s="208">
        <f>'Participant E (TR) - O'!J54</f>
        <v>39595.929369999998</v>
      </c>
      <c r="J84" s="210">
        <f>'Participant E (TR) - O'!J55</f>
        <v>40291.301330000002</v>
      </c>
      <c r="K84" s="212">
        <f>'Participant E (TR) - O'!J71</f>
        <v>27389.216380000002</v>
      </c>
      <c r="L84" s="208">
        <f>'Participant E (TR) - O'!J72</f>
        <v>34336.66734</v>
      </c>
      <c r="M84" s="210">
        <f>'Participant E (TR) - O'!J73</f>
        <v>33082.539850000001</v>
      </c>
      <c r="N84" s="212">
        <f>'Participant E (TR) - O'!J89</f>
        <v>22813.95967</v>
      </c>
      <c r="O84" s="208">
        <f>'Participant E (TR) - O'!J90</f>
        <v>28564.622630000002</v>
      </c>
      <c r="P84" s="210">
        <f>'Participant E (TR) - O'!J91</f>
        <v>26450.914550000001</v>
      </c>
      <c r="Q84" s="212">
        <f>'Participant E (TR) - O'!J107</f>
        <v>18585.153829999999</v>
      </c>
      <c r="R84" s="208">
        <f>'Participant E (TR) - O'!J108</f>
        <v>22835.471160000001</v>
      </c>
      <c r="S84" s="210">
        <f>'Participant E (TR) - O'!J109</f>
        <v>20664.239020000001</v>
      </c>
      <c r="T84" s="212">
        <f>'Participant E (TR) - O'!J125</f>
        <v>14595.43003</v>
      </c>
      <c r="U84" s="208">
        <f>'Participant E (TR) - O'!J126</f>
        <v>17711.01787</v>
      </c>
      <c r="V84" s="210">
        <f>'Participant E (TR) - O'!J127</f>
        <v>15399.53551</v>
      </c>
      <c r="W84" s="212">
        <f>'Participant E (TR) - O'!J143</f>
        <v>10813.38983</v>
      </c>
      <c r="X84" s="208">
        <f>'Participant E (TR) - O'!J144</f>
        <v>12145.419690000001</v>
      </c>
      <c r="Y84" s="210">
        <f>'Participant E (TR) - O'!J145</f>
        <v>10753.88092</v>
      </c>
      <c r="Z84" s="212">
        <f>'Participant E (TR) - O'!J161</f>
        <v>6988.7920210000002</v>
      </c>
      <c r="AA84" s="208">
        <f>'Participant E (TR) - O'!J162</f>
        <v>7086.573719</v>
      </c>
      <c r="AB84" s="210">
        <f>'Participant E (TR) - O'!J163</f>
        <v>6119.3241980000003</v>
      </c>
      <c r="AC84" s="212">
        <f>'Participant E (TR) - O'!J179</f>
        <v>3013.851932</v>
      </c>
      <c r="AD84" s="208">
        <f>'Participant E (TR) - O'!J180</f>
        <v>2814.381934</v>
      </c>
      <c r="AE84" s="210">
        <f>'Participant E (TR) - O'!J181</f>
        <v>2613.5775279999998</v>
      </c>
    </row>
    <row r="85" spans="1:31" x14ac:dyDescent="0.25">
      <c r="A85" t="s">
        <v>67</v>
      </c>
      <c r="B85" s="212">
        <f>'Participant E (TH) - O'!J17</f>
        <v>10379.335940000001</v>
      </c>
      <c r="C85" s="208" t="str">
        <f>'Participant E (TH) - O'!J18</f>
        <v>N/A</v>
      </c>
      <c r="D85" s="210">
        <f>'Participant E (TH) - O'!J19</f>
        <v>10503.05762</v>
      </c>
      <c r="E85" s="212" t="str">
        <f>'Participant E (TH) - O'!J35</f>
        <v>N/A</v>
      </c>
      <c r="F85" s="208" t="str">
        <f>'Participant E (TH) - O'!J36</f>
        <v>N/A</v>
      </c>
      <c r="G85" s="210">
        <f>'Participant E (TH) - O'!J37</f>
        <v>9541.3730469999991</v>
      </c>
      <c r="H85" s="212">
        <f>'Participant E (TH) - O'!J53</f>
        <v>8278.2177730000003</v>
      </c>
      <c r="I85" s="208" t="str">
        <f>'Participant E (TH) - O'!J54</f>
        <v>N/A</v>
      </c>
      <c r="J85" s="210">
        <f>'Participant E (TH) - O'!J55</f>
        <v>8347.4160159999992</v>
      </c>
      <c r="K85" s="212">
        <f>'Participant E (TH) - O'!J71</f>
        <v>7462.5029299999997</v>
      </c>
      <c r="L85" s="208" t="str">
        <f>'Participant E (TH) - O'!J72</f>
        <v>N/A</v>
      </c>
      <c r="M85" s="210" t="str">
        <f>'Participant E (TH) - O'!J73</f>
        <v>N/A</v>
      </c>
      <c r="N85" s="212">
        <f>'Participant E (TH) - O'!J89</f>
        <v>6783.3208009999998</v>
      </c>
      <c r="O85" s="208" t="str">
        <f>'Participant E (TH) - O'!J90</f>
        <v>N/A</v>
      </c>
      <c r="P85" s="210">
        <f>'Participant E (TH) - O'!J91</f>
        <v>6932.4819340000004</v>
      </c>
      <c r="Q85" s="212">
        <f>'Participant E (TH) - O'!J107</f>
        <v>6258.6850590000004</v>
      </c>
      <c r="R85" s="208" t="str">
        <f>'Participant E (TH) - O'!J108</f>
        <v>N/A</v>
      </c>
      <c r="S85" s="210">
        <f>'Participant E (TH) - O'!J109</f>
        <v>6394.1015630000002</v>
      </c>
      <c r="T85" s="212">
        <f>'Participant E (TH) - O'!J125</f>
        <v>6031.658203</v>
      </c>
      <c r="U85" s="208" t="str">
        <f>'Participant E (TH) - O'!J126</f>
        <v>N/A</v>
      </c>
      <c r="V85" s="210">
        <f>'Participant E (TH) - O'!J127</f>
        <v>6091.3276370000003</v>
      </c>
      <c r="W85" s="212">
        <f>'Participant E (TH) - O'!J143</f>
        <v>5389.5327150000003</v>
      </c>
      <c r="X85" s="208" t="str">
        <f>'Participant E (TH) - O'!J144</f>
        <v>N/A</v>
      </c>
      <c r="Y85" s="210">
        <f>'Participant E (TH) - O'!J145</f>
        <v>5373.2963870000003</v>
      </c>
      <c r="Z85" s="212">
        <f>'Participant E (TH) - O'!J161</f>
        <v>4054.2468260000001</v>
      </c>
      <c r="AA85" s="208" t="str">
        <f>'Participant E (TH) - O'!J162</f>
        <v>N/A</v>
      </c>
      <c r="AB85" s="210">
        <f>'Participant E (TH) - O'!J163</f>
        <v>4020.383057</v>
      </c>
      <c r="AC85" s="212">
        <f>'Participant E (TH) - O'!J179</f>
        <v>2064.8298340000001</v>
      </c>
      <c r="AD85" s="208" t="str">
        <f>'Participant E (TH) - O'!J180</f>
        <v>N/A</v>
      </c>
      <c r="AE85" s="210">
        <f>'Participant E (TH) - O'!J181</f>
        <v>2003.9750979999999</v>
      </c>
    </row>
    <row r="86" spans="1:31" x14ac:dyDescent="0.25">
      <c r="A86" t="s">
        <v>69</v>
      </c>
      <c r="B86" s="212">
        <f>'Participant E (TF1) - O'!J17</f>
        <v>20376.814450000002</v>
      </c>
      <c r="C86" s="208">
        <f>'Participant E (TF1) - O'!J18</f>
        <v>19867.808590000001</v>
      </c>
      <c r="D86" s="210">
        <f>'Participant E (TF1) - O'!J19</f>
        <v>20549.123049999998</v>
      </c>
      <c r="E86" s="212" t="str">
        <f>'Participant E (TF1) - O'!J35</f>
        <v>N/A</v>
      </c>
      <c r="F86" s="208">
        <f>'Participant E (TF1) - O'!J36</f>
        <v>18653.113280000001</v>
      </c>
      <c r="G86" s="210">
        <f>'Participant E (TF1) - O'!J37</f>
        <v>19007.345700000002</v>
      </c>
      <c r="H86" s="212">
        <f>'Participant E (TF1) - O'!J53</f>
        <v>17207.498049999998</v>
      </c>
      <c r="I86" s="208">
        <f>'Participant E (TF1) - O'!J54</f>
        <v>17299.695309999999</v>
      </c>
      <c r="J86" s="210">
        <f>'Participant E (TF1) - O'!J55</f>
        <v>17342.066409999999</v>
      </c>
      <c r="K86" s="212">
        <f>'Participant E (TF1) - O'!J71</f>
        <v>15415.532230000001</v>
      </c>
      <c r="L86" s="208">
        <f>'Participant E (TF1) - O'!J72</f>
        <v>15314.724609999999</v>
      </c>
      <c r="M86" s="210">
        <f>'Participant E (TF1) - O'!J73</f>
        <v>15607.804690000001</v>
      </c>
      <c r="N86" s="212">
        <f>'Participant E (TF1) - O'!J89</f>
        <v>13679.464840000001</v>
      </c>
      <c r="O86" s="208">
        <f>'Participant E (TF1) - O'!J90</f>
        <v>13522.62305</v>
      </c>
      <c r="P86" s="210">
        <f>'Participant E (TF1) - O'!J91</f>
        <v>13662.601559999999</v>
      </c>
      <c r="Q86" s="212">
        <f>'Participant E (TF1) - O'!J107</f>
        <v>11653.398440000001</v>
      </c>
      <c r="R86" s="208">
        <f>'Participant E (TF1) - O'!J108</f>
        <v>11540.664059999999</v>
      </c>
      <c r="S86" s="210">
        <f>'Participant E (TF1) - O'!J109</f>
        <v>11655.561519999999</v>
      </c>
      <c r="T86" s="212">
        <f>'Participant E (TF1) - O'!J125</f>
        <v>9781.9199219999991</v>
      </c>
      <c r="U86" s="208">
        <f>'Participant E (TF1) - O'!J126</f>
        <v>9550.1005860000005</v>
      </c>
      <c r="V86" s="210">
        <f>'Participant E (TF1) - O'!J127</f>
        <v>9677.5839840000008</v>
      </c>
      <c r="W86" s="212">
        <f>'Participant E (TF1) - O'!J143</f>
        <v>7522.6484380000002</v>
      </c>
      <c r="X86" s="208">
        <f>'Participant E (TF1) - O'!J144</f>
        <v>7106.5722660000001</v>
      </c>
      <c r="Y86" s="210">
        <f>'Participant E (TF1) - O'!J145</f>
        <v>7176.0434569999998</v>
      </c>
      <c r="Z86" s="212">
        <f>'Participant E (TF1) - O'!J161</f>
        <v>4779.5600590000004</v>
      </c>
      <c r="AA86" s="208">
        <f>'Participant E (TF1) - O'!J162</f>
        <v>4400.0395509999998</v>
      </c>
      <c r="AB86" s="210">
        <f>'Participant E (TF1) - O'!J163</f>
        <v>4339.6474609999996</v>
      </c>
      <c r="AC86" s="212">
        <f>'Participant E (TF1) - O'!J179</f>
        <v>2212.195068</v>
      </c>
      <c r="AD86" s="208">
        <f>'Participant E (TF1) - O'!J180</f>
        <v>1801.667725</v>
      </c>
      <c r="AE86" s="210">
        <f>'Participant E (TF1) - O'!J181</f>
        <v>1651.5996090000001</v>
      </c>
    </row>
    <row r="87" spans="1:31" x14ac:dyDescent="0.25">
      <c r="A87" t="s">
        <v>70</v>
      </c>
      <c r="B87" s="212" t="str">
        <f>'Participant E (TF2) - O'!J17</f>
        <v>N/A</v>
      </c>
      <c r="C87" s="208" t="str">
        <f>'Participant E (TF2) - O'!J18</f>
        <v>N/A</v>
      </c>
      <c r="D87" s="210">
        <f>'Participant E (TF2) - O'!J19</f>
        <v>22359.369140999999</v>
      </c>
      <c r="E87" s="212" t="str">
        <f>'Participant E (TF2) - O'!J35</f>
        <v>N/A</v>
      </c>
      <c r="F87" s="208">
        <f>'Participant E (TF2) - O'!J36</f>
        <v>20709.171875</v>
      </c>
      <c r="G87" s="210" t="str">
        <f>'Participant E (TF2) - O'!J37</f>
        <v>N/A</v>
      </c>
      <c r="H87" s="212" t="str">
        <f>'Participant E (TF2) - O'!J53</f>
        <v>N/A</v>
      </c>
      <c r="I87" s="208">
        <f>'Participant E (TF2) - O'!J54</f>
        <v>18813.787109000001</v>
      </c>
      <c r="J87" s="210">
        <f>'Participant E (TF2) - O'!J55</f>
        <v>18784.142577999999</v>
      </c>
      <c r="K87" s="212" t="str">
        <f>'Participant E (TF2) - O'!J71</f>
        <v>N/A</v>
      </c>
      <c r="L87" s="208">
        <f>'Participant E (TF2) - O'!J72</f>
        <v>17138.292968999998</v>
      </c>
      <c r="M87" s="210">
        <f>'Participant E (TF2) - O'!J73</f>
        <v>16997.978515999999</v>
      </c>
      <c r="N87" s="212" t="str">
        <f>'Participant E (TF2) - O'!J89</f>
        <v>N/A</v>
      </c>
      <c r="O87" s="208">
        <f>'Participant E (TF2) - O'!J90</f>
        <v>15199.069336</v>
      </c>
      <c r="P87" s="210" t="str">
        <f>'Participant E (TF2) - O'!J91</f>
        <v>N/A</v>
      </c>
      <c r="Q87" s="212" t="str">
        <f>'Participant E (TF2) - O'!J107</f>
        <v>N/A</v>
      </c>
      <c r="R87" s="208">
        <f>'Participant E (TF2) - O'!J108</f>
        <v>13234.207031</v>
      </c>
      <c r="S87" s="210" t="str">
        <f>'Participant E (TF2) - O'!J109</f>
        <v>N/A</v>
      </c>
      <c r="T87" s="212" t="str">
        <f>'Participant E (TF2) - O'!J125</f>
        <v>N/A</v>
      </c>
      <c r="U87" s="208">
        <f>'Participant E (TF2) - O'!J126</f>
        <v>11233.368164</v>
      </c>
      <c r="V87" s="210">
        <f>'Participant E (TF2) - O'!J127</f>
        <v>10988.280273</v>
      </c>
      <c r="W87" s="212" t="str">
        <f>'Participant E (TF2) - O'!J143</f>
        <v>N/A</v>
      </c>
      <c r="X87" s="208">
        <f>'Participant E (TF2) - O'!J144</f>
        <v>9165.8642579999996</v>
      </c>
      <c r="Y87" s="210">
        <f>'Participant E (TF2) - O'!J145</f>
        <v>8513.3417969999991</v>
      </c>
      <c r="Z87" s="212" t="str">
        <f>'Participant E (TF2) - O'!J161</f>
        <v>N/A</v>
      </c>
      <c r="AA87" s="208" t="str">
        <f>'Participant E (TF2) - O'!J162</f>
        <v>N/A</v>
      </c>
      <c r="AB87" s="210" t="str">
        <f>'Participant E (TF2) - O'!J163</f>
        <v>N/A</v>
      </c>
      <c r="AC87" s="212" t="str">
        <f>'Participant E (TF2) - O'!J179</f>
        <v>N/A</v>
      </c>
      <c r="AD87" s="208">
        <f>'Participant E (TF2) - O'!J180</f>
        <v>3540.8488769999999</v>
      </c>
      <c r="AE87" s="210">
        <f>'Participant E (TF2) - O'!J181</f>
        <v>3456.2629390000002</v>
      </c>
    </row>
    <row r="88" spans="1:31" x14ac:dyDescent="0.25">
      <c r="A88" t="s">
        <v>66</v>
      </c>
      <c r="B88" s="212">
        <f>'Participant F - O'!J17</f>
        <v>8424.1074219999991</v>
      </c>
      <c r="C88" s="208">
        <f>'Participant F - O'!J18</f>
        <v>8574.6855469999991</v>
      </c>
      <c r="D88" s="210">
        <f>'Participant F - O'!J19</f>
        <v>8565.0136719999991</v>
      </c>
      <c r="E88" s="212" t="str">
        <f>'Participant F - O'!J35</f>
        <v>N/A</v>
      </c>
      <c r="F88" s="208">
        <f>'Participant F - O'!J36</f>
        <v>8541.9296880000002</v>
      </c>
      <c r="G88" s="210">
        <f>'Participant F - O'!J37</f>
        <v>8597.0683590000008</v>
      </c>
      <c r="H88" s="212">
        <f>'Participant F - O'!J53</f>
        <v>7864.8652339999999</v>
      </c>
      <c r="I88" s="208">
        <f>'Participant F - O'!J54</f>
        <v>7909.0742190000001</v>
      </c>
      <c r="J88" s="210">
        <f>'Participant F - O'!J55</f>
        <v>8003.2348629999997</v>
      </c>
      <c r="K88" s="212">
        <f>'Participant F - O'!J71</f>
        <v>7043.3852539999998</v>
      </c>
      <c r="L88" s="208">
        <f>'Participant F - O'!J72</f>
        <v>7144.2978519999997</v>
      </c>
      <c r="M88" s="210" t="str">
        <f>'Participant F - O'!J73</f>
        <v>N/A</v>
      </c>
      <c r="N88" s="212">
        <f>'Participant F - O'!J89</f>
        <v>6195.888672</v>
      </c>
      <c r="O88" s="208">
        <f>'Participant F - O'!J90</f>
        <v>6258.4184569999998</v>
      </c>
      <c r="P88" s="210">
        <f>'Participant F - O'!J91</f>
        <v>6337.5639650000003</v>
      </c>
      <c r="Q88" s="212">
        <f>'Participant F - O'!J107</f>
        <v>5631.7407229999999</v>
      </c>
      <c r="R88" s="208">
        <f>'Participant F - O'!J108</f>
        <v>5760.6762699999999</v>
      </c>
      <c r="S88" s="210">
        <f>'Participant F - O'!J109</f>
        <v>5813.1235349999997</v>
      </c>
      <c r="T88" s="212">
        <f>'Participant F - O'!J125</f>
        <v>5369.2871089999999</v>
      </c>
      <c r="U88" s="208">
        <f>'Participant F - O'!J126</f>
        <v>5447.4521480000003</v>
      </c>
      <c r="V88" s="210">
        <f>'Participant F - O'!J127</f>
        <v>5509.3110349999997</v>
      </c>
      <c r="W88" s="212">
        <f>'Participant F - O'!J143</f>
        <v>4924.9755859999996</v>
      </c>
      <c r="X88" s="208">
        <f>'Participant F - O'!J144</f>
        <v>5088.0161129999997</v>
      </c>
      <c r="Y88" s="210">
        <f>'Participant F - O'!J145</f>
        <v>5152.65625</v>
      </c>
      <c r="Z88" s="212">
        <f>'Participant F - O'!J161</f>
        <v>4304.0737300000001</v>
      </c>
      <c r="AA88" s="208">
        <f>'Participant F - O'!J162</f>
        <v>4409.1162109999996</v>
      </c>
      <c r="AB88" s="210">
        <f>'Participant F - O'!J163</f>
        <v>4415.1821289999998</v>
      </c>
      <c r="AC88" s="212">
        <f>'Participant F - O'!J179</f>
        <v>2790.0253910000001</v>
      </c>
      <c r="AD88" s="208">
        <f>'Participant F - O'!J180</f>
        <v>2874.3259280000002</v>
      </c>
      <c r="AE88" s="210">
        <f>'Participant F - O'!J181</f>
        <v>2865.3032229999999</v>
      </c>
    </row>
    <row r="89" spans="1:31" x14ac:dyDescent="0.25">
      <c r="A89" t="s">
        <v>71</v>
      </c>
      <c r="B89" s="212">
        <f>'Participant G - O'!J17</f>
        <v>10567.606449999999</v>
      </c>
      <c r="C89" s="208">
        <f>'Participant G - O'!J18</f>
        <v>9085.7324219999991</v>
      </c>
      <c r="D89" s="210">
        <f>'Participant G - O'!J19</f>
        <v>10663.38574</v>
      </c>
      <c r="E89" s="212">
        <f>'Participant G - O'!J35</f>
        <v>9153.5126949999994</v>
      </c>
      <c r="F89" s="208">
        <f>'Participant G - O'!J36</f>
        <v>8073.7416990000002</v>
      </c>
      <c r="G89" s="210">
        <f>'Participant G - O'!J37</f>
        <v>9232.7304690000001</v>
      </c>
      <c r="H89" s="212">
        <f>'Participant G - O'!J53</f>
        <v>7926.4125979999999</v>
      </c>
      <c r="I89" s="208">
        <f>'Participant G - O'!J54</f>
        <v>6578.8193359999996</v>
      </c>
      <c r="J89" s="210">
        <f>'Participant G - O'!J55</f>
        <v>8120.75</v>
      </c>
      <c r="K89" s="212">
        <f>'Participant G - O'!J71</f>
        <v>7740.6684569999998</v>
      </c>
      <c r="L89" s="208">
        <f>'Participant G - O'!J72</f>
        <v>6364.3125</v>
      </c>
      <c r="M89" s="210">
        <f>'Participant G - O'!J73</f>
        <v>7917.7866210000002</v>
      </c>
      <c r="N89" s="212">
        <f>'Participant G - O'!J89</f>
        <v>7412.8681640000004</v>
      </c>
      <c r="O89" s="208">
        <f>'Participant G - O'!J90</f>
        <v>6830.9350590000004</v>
      </c>
      <c r="P89" s="210">
        <f>'Participant G - O'!J91</f>
        <v>7600.7773440000001</v>
      </c>
      <c r="Q89" s="212">
        <f>'Participant G - O'!J107</f>
        <v>7286.7993159999996</v>
      </c>
      <c r="R89" s="208">
        <f>'Participant G - O'!J108</f>
        <v>6449.826172</v>
      </c>
      <c r="S89" s="210">
        <f>'Participant G - O'!J109</f>
        <v>7521.2763670000004</v>
      </c>
      <c r="T89" s="212">
        <f>'Participant G - O'!J125</f>
        <v>6987.7758789999998</v>
      </c>
      <c r="U89" s="208">
        <f>'Participant G - O'!J126</f>
        <v>6197.1464839999999</v>
      </c>
      <c r="V89" s="210" t="str">
        <f>'Participant G - O'!J127</f>
        <v>N/A</v>
      </c>
      <c r="W89" s="212">
        <f>'Participant G - O'!J143</f>
        <v>6526.8818359999996</v>
      </c>
      <c r="X89" s="208">
        <f>'Participant G - O'!J144</f>
        <v>5659.7924800000001</v>
      </c>
      <c r="Y89" s="210">
        <f>'Participant G - O'!J145</f>
        <v>6659.2895509999998</v>
      </c>
      <c r="Z89" s="212" t="str">
        <f>'Participant G - O'!J161</f>
        <v>N/A</v>
      </c>
      <c r="AA89" s="208">
        <f>'Participant G - O'!J162</f>
        <v>4228.1972660000001</v>
      </c>
      <c r="AB89" s="210">
        <f>'Participant G - O'!J163</f>
        <v>5610.6083980000003</v>
      </c>
      <c r="AC89" s="212">
        <f>'Participant G - O'!J179</f>
        <v>2980.4140630000002</v>
      </c>
      <c r="AD89" s="208">
        <f>'Participant G - O'!J180</f>
        <v>1453.1401370000001</v>
      </c>
      <c r="AE89" s="210" t="str">
        <f>'Participant G - O'!J181</f>
        <v>N/A</v>
      </c>
    </row>
  </sheetData>
  <mergeCells count="62">
    <mergeCell ref="AI3:AK3"/>
    <mergeCell ref="B3:D3"/>
    <mergeCell ref="E3:G3"/>
    <mergeCell ref="H3:J3"/>
    <mergeCell ref="K3:M3"/>
    <mergeCell ref="N3:P3"/>
    <mergeCell ref="Q3:S3"/>
    <mergeCell ref="T3:V3"/>
    <mergeCell ref="W3:Y3"/>
    <mergeCell ref="Z3:AB3"/>
    <mergeCell ref="AC3:AE3"/>
    <mergeCell ref="AF3:AH3"/>
    <mergeCell ref="T18:V18"/>
    <mergeCell ref="W18:Y18"/>
    <mergeCell ref="Z18:AB18"/>
    <mergeCell ref="AC18:AE18"/>
    <mergeCell ref="B33:D33"/>
    <mergeCell ref="E33:G33"/>
    <mergeCell ref="H33:J33"/>
    <mergeCell ref="K33:M33"/>
    <mergeCell ref="N33:P33"/>
    <mergeCell ref="Q33:S33"/>
    <mergeCell ref="B18:D18"/>
    <mergeCell ref="E18:G18"/>
    <mergeCell ref="H18:J18"/>
    <mergeCell ref="K18:M18"/>
    <mergeCell ref="N18:P18"/>
    <mergeCell ref="Q18:S18"/>
    <mergeCell ref="T33:V33"/>
    <mergeCell ref="W33:Y33"/>
    <mergeCell ref="Z33:AB33"/>
    <mergeCell ref="AC33:AE33"/>
    <mergeCell ref="B48:D48"/>
    <mergeCell ref="E48:G48"/>
    <mergeCell ref="H48:J48"/>
    <mergeCell ref="K48:M48"/>
    <mergeCell ref="N48:P48"/>
    <mergeCell ref="Q48:S48"/>
    <mergeCell ref="B63:D63"/>
    <mergeCell ref="E63:G63"/>
    <mergeCell ref="H63:J63"/>
    <mergeCell ref="K63:M63"/>
    <mergeCell ref="N63:P63"/>
    <mergeCell ref="Q78:S78"/>
    <mergeCell ref="T48:V48"/>
    <mergeCell ref="W48:Y48"/>
    <mergeCell ref="Z48:AB48"/>
    <mergeCell ref="AC48:AE48"/>
    <mergeCell ref="Q63:S63"/>
    <mergeCell ref="T78:V78"/>
    <mergeCell ref="W78:Y78"/>
    <mergeCell ref="Z78:AB78"/>
    <mergeCell ref="AC78:AE78"/>
    <mergeCell ref="T63:V63"/>
    <mergeCell ref="W63:Y63"/>
    <mergeCell ref="Z63:AB63"/>
    <mergeCell ref="AC63:AE63"/>
    <mergeCell ref="B78:D78"/>
    <mergeCell ref="E78:G78"/>
    <mergeCell ref="H78:J78"/>
    <mergeCell ref="K78:M78"/>
    <mergeCell ref="N78:P78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25</vt:i4>
      </vt:variant>
    </vt:vector>
  </HeadingPairs>
  <TitlesOfParts>
    <vt:vector size="25" baseType="lpstr">
      <vt:lpstr>Participant A - N</vt:lpstr>
      <vt:lpstr>Participant A - O</vt:lpstr>
      <vt:lpstr>Participant B - N</vt:lpstr>
      <vt:lpstr>Participant B - O</vt:lpstr>
      <vt:lpstr>Participant C - N</vt:lpstr>
      <vt:lpstr>Participant C - O</vt:lpstr>
      <vt:lpstr>Participant D - N</vt:lpstr>
      <vt:lpstr>Participant D - O</vt:lpstr>
      <vt:lpstr>Participant E (TH) - N</vt:lpstr>
      <vt:lpstr>Participant E (TH) - O</vt:lpstr>
      <vt:lpstr>Participant E (TR) - N</vt:lpstr>
      <vt:lpstr>Participant E (TR) - O</vt:lpstr>
      <vt:lpstr>Participant E (TF1) - N</vt:lpstr>
      <vt:lpstr>Participant E (TF1) - O</vt:lpstr>
      <vt:lpstr>Participant E (TF2) - N</vt:lpstr>
      <vt:lpstr>Participant E (TF2) - O</vt:lpstr>
      <vt:lpstr>Participant F - N</vt:lpstr>
      <vt:lpstr>Participant F - O</vt:lpstr>
      <vt:lpstr>Participant G - N</vt:lpstr>
      <vt:lpstr>Participant G - O</vt:lpstr>
      <vt:lpstr>Cummulative Data</vt:lpstr>
      <vt:lpstr>Validity - Blind</vt:lpstr>
      <vt:lpstr>Validity - Informed</vt:lpstr>
      <vt:lpstr>Perim Reliability</vt:lpstr>
      <vt:lpstr>CSA Reliability</vt:lpstr>
    </vt:vector>
  </TitlesOfParts>
  <Company>University of Bath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Sam Walters</dc:creator>
  <cp:lastModifiedBy>Sam Walters</cp:lastModifiedBy>
  <dcterms:created xsi:type="dcterms:W3CDTF">2023-09-13T10:59:45Z</dcterms:created>
  <dcterms:modified xsi:type="dcterms:W3CDTF">2024-10-11T16:17:48Z</dcterms:modified>
</cp:coreProperties>
</file>