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obui\Desktop\Cooling_rate_rev_2\Data\Instron_strain_calibration\"/>
    </mc:Choice>
  </mc:AlternateContent>
  <xr:revisionPtr revIDLastSave="0" documentId="13_ncr:1_{830BE715-B974-422E-BEE8-CDA3B336DB1E}" xr6:coauthVersionLast="47" xr6:coauthVersionMax="47" xr10:uidLastSave="{00000000-0000-0000-0000-000000000000}"/>
  <bookViews>
    <workbookView xWindow="5295" yWindow="6990" windowWidth="21600" windowHeight="11175" xr2:uid="{00000000-000D-0000-FFFF-FFFF00000000}"/>
  </bookViews>
  <sheets>
    <sheet name="Same_geom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3" i="2"/>
  <c r="L2" i="2" l="1"/>
  <c r="H3" i="2"/>
  <c r="H2" i="2"/>
  <c r="E3" i="2"/>
  <c r="F3" i="2" s="1"/>
  <c r="G3" i="2" s="1"/>
  <c r="E4" i="2"/>
  <c r="F4" i="2" s="1"/>
  <c r="G4" i="2" s="1"/>
  <c r="I4" i="2" s="1"/>
  <c r="E2" i="2"/>
  <c r="F2" i="2" s="1"/>
  <c r="G2" i="2" s="1"/>
  <c r="I2" i="2" s="1"/>
  <c r="I3" i="2" l="1"/>
  <c r="L3" i="2"/>
  <c r="L4" i="2"/>
  <c r="E4" i="1"/>
  <c r="L3" i="1"/>
  <c r="K6" i="1"/>
  <c r="L6" i="1" s="1"/>
  <c r="K2" i="1"/>
  <c r="L2" i="1" s="1"/>
  <c r="K3" i="1"/>
  <c r="K5" i="1"/>
  <c r="L5" i="1" s="1"/>
  <c r="L5" i="2" l="1"/>
  <c r="E7" i="1"/>
  <c r="J4" i="1"/>
  <c r="L4" i="1" l="1"/>
  <c r="K4" i="1"/>
  <c r="M3" i="1" s="1"/>
  <c r="E5" i="1"/>
  <c r="F5" i="1" l="1"/>
  <c r="G5" i="1"/>
  <c r="G4" i="1"/>
  <c r="E3" i="1"/>
  <c r="G3" i="1" s="1"/>
  <c r="F3" i="1" l="1"/>
  <c r="F4" i="1"/>
</calcChain>
</file>

<file path=xl/sharedStrings.xml><?xml version="1.0" encoding="utf-8"?>
<sst xmlns="http://schemas.openxmlformats.org/spreadsheetml/2006/main" count="37" uniqueCount="32">
  <si>
    <t>Material</t>
  </si>
  <si>
    <t>Mass (g)</t>
  </si>
  <si>
    <t>Diameter (mm)</t>
  </si>
  <si>
    <t>Height (mm)</t>
  </si>
  <si>
    <t>Volume (mm3)</t>
  </si>
  <si>
    <t>Density</t>
  </si>
  <si>
    <t>Brass rod</t>
  </si>
  <si>
    <t>Aluminium square rod</t>
  </si>
  <si>
    <t>E_reference (Gpa)</t>
  </si>
  <si>
    <t>90-110</t>
  </si>
  <si>
    <t>Steel</t>
  </si>
  <si>
    <t>190-215</t>
  </si>
  <si>
    <t>rod diameter</t>
  </si>
  <si>
    <t>Area</t>
  </si>
  <si>
    <t>E_reference_mean</t>
  </si>
  <si>
    <t>Apparent_E</t>
  </si>
  <si>
    <t>k</t>
  </si>
  <si>
    <t>PZT ceramics</t>
  </si>
  <si>
    <t>Copper</t>
  </si>
  <si>
    <t>110-128</t>
  </si>
  <si>
    <t>Calibrated_E</t>
  </si>
  <si>
    <t>PZT_11</t>
  </si>
  <si>
    <t>Average k</t>
  </si>
  <si>
    <t>Density (g/cm3)</t>
  </si>
  <si>
    <t>Density
theoretical (g/cm3)</t>
  </si>
  <si>
    <t>% difference
density</t>
  </si>
  <si>
    <t>Y_reference
 (GPa)</t>
  </si>
  <si>
    <t>Y_apparent
 (GPa)</t>
  </si>
  <si>
    <t>Area (mm2)</t>
  </si>
  <si>
    <t>Aluminium 6063-T3</t>
  </si>
  <si>
    <t>Brass 1 CZ121</t>
  </si>
  <si>
    <t>Strain_calibration_factor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</si>
</sst>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zoomScale="92" zoomScaleNormal="100" workbookViewId="0">
      <selection activeCell="O8" sqref="O8"/>
    </sheetView>
  </sheetViews>
  <sheetFormatPr defaultRowHeight="15" x14ac:dyDescent="0.25"/>
  <cols>
    <col min="1" max="1" width="11" bestFit="1" customWidth="1"/>
    <col min="2" max="2" width="11.140625" bestFit="1" customWidth="1"/>
    <col min="3" max="3" width="14.7109375" bestFit="1" customWidth="1"/>
    <col min="4" max="4" width="12.140625" bestFit="1" customWidth="1"/>
    <col min="5" max="5" width="11.42578125" bestFit="1" customWidth="1"/>
    <col min="6" max="6" width="14.42578125" bestFit="1" customWidth="1"/>
    <col min="7" max="7" width="15.140625" bestFit="1" customWidth="1"/>
    <col min="8" max="8" width="18.28515625" bestFit="1" customWidth="1"/>
    <col min="9" max="9" width="14.5703125" customWidth="1"/>
    <col min="10" max="10" width="11.85546875" bestFit="1" customWidth="1"/>
    <col min="11" max="11" width="11.140625" bestFit="1" customWidth="1"/>
    <col min="12" max="12" width="9.7109375" bestFit="1" customWidth="1"/>
  </cols>
  <sheetData>
    <row r="1" spans="1:12" s="5" customFormat="1" ht="30" x14ac:dyDescent="0.25">
      <c r="A1" s="6" t="s">
        <v>0</v>
      </c>
      <c r="B1" s="4" t="s">
        <v>1</v>
      </c>
      <c r="C1" s="6" t="s">
        <v>2</v>
      </c>
      <c r="D1" s="6" t="s">
        <v>3</v>
      </c>
      <c r="E1" s="6" t="s">
        <v>28</v>
      </c>
      <c r="F1" s="6" t="s">
        <v>4</v>
      </c>
      <c r="G1" s="6" t="s">
        <v>23</v>
      </c>
      <c r="H1" s="7" t="s">
        <v>24</v>
      </c>
      <c r="I1" s="7" t="s">
        <v>25</v>
      </c>
      <c r="J1" s="7" t="s">
        <v>26</v>
      </c>
      <c r="K1" s="7" t="s">
        <v>27</v>
      </c>
      <c r="L1" s="4" t="s">
        <v>31</v>
      </c>
    </row>
    <row r="2" spans="1:12" s="13" customFormat="1" x14ac:dyDescent="0.25">
      <c r="A2" s="9" t="s">
        <v>29</v>
      </c>
      <c r="B2" s="9">
        <v>0.39290000000000003</v>
      </c>
      <c r="C2" s="9">
        <v>9.92</v>
      </c>
      <c r="D2" s="9">
        <v>1.92</v>
      </c>
      <c r="E2" s="10">
        <f>PI()*C2^2/4</f>
        <v>77.288205826554659</v>
      </c>
      <c r="F2" s="11">
        <f>E2*D2</f>
        <v>148.39335518698493</v>
      </c>
      <c r="G2" s="12">
        <f>B2/F2*1000</f>
        <v>2.6476926780509911</v>
      </c>
      <c r="H2" s="12">
        <f>AVERAGE(2.66,2.81)</f>
        <v>2.7350000000000003</v>
      </c>
      <c r="I2" s="12">
        <f>ABS((G2-H2)/H2)*100</f>
        <v>3.1922238372581075</v>
      </c>
      <c r="J2" s="12">
        <v>69</v>
      </c>
      <c r="K2" s="12">
        <v>1.57423</v>
      </c>
      <c r="L2" s="12">
        <f>J2/K2</f>
        <v>43.830952275080513</v>
      </c>
    </row>
    <row r="3" spans="1:12" s="13" customFormat="1" x14ac:dyDescent="0.25">
      <c r="A3" s="9" t="s">
        <v>30</v>
      </c>
      <c r="B3" s="9">
        <v>1.3067</v>
      </c>
      <c r="C3" s="9">
        <v>10.1</v>
      </c>
      <c r="D3" s="9">
        <v>1.99</v>
      </c>
      <c r="E3" s="10">
        <f t="shared" ref="E3" si="0">PI()*C3^2/4</f>
        <v>80.118466648173694</v>
      </c>
      <c r="F3" s="11">
        <f t="shared" ref="F3" si="1">E3*D3</f>
        <v>159.43574862986566</v>
      </c>
      <c r="G3" s="12">
        <f t="shared" ref="G3" si="2">B3/F3*1000</f>
        <v>8.1957779935134809</v>
      </c>
      <c r="H3" s="12">
        <f>AVERAGE(8.4,8.7)</f>
        <v>8.5500000000000007</v>
      </c>
      <c r="I3" s="12">
        <f t="shared" ref="I3" si="3">ABS((G3-H3)/H3)*100</f>
        <v>4.1429474442867811</v>
      </c>
      <c r="J3" s="12">
        <f>AVERAGE(90,105)</f>
        <v>97.5</v>
      </c>
      <c r="K3" s="12">
        <v>1.63008</v>
      </c>
      <c r="L3" s="12">
        <f t="shared" ref="L3" si="4">J3/K3</f>
        <v>59.813015312131924</v>
      </c>
    </row>
    <row r="4" spans="1:12" s="13" customFormat="1" x14ac:dyDescent="0.25">
      <c r="A4" s="9" t="s">
        <v>21</v>
      </c>
      <c r="B4" s="9">
        <v>1.3523000000000001</v>
      </c>
      <c r="C4" s="9">
        <v>10.97</v>
      </c>
      <c r="D4" s="9">
        <v>2</v>
      </c>
      <c r="E4" s="10">
        <f>PI()*C4^2/4</f>
        <v>94.515521841595998</v>
      </c>
      <c r="F4" s="11">
        <f>E4*D4</f>
        <v>189.031043683192</v>
      </c>
      <c r="G4" s="12">
        <f>B4/F4*1000</f>
        <v>7.1538514185341819</v>
      </c>
      <c r="H4" s="12">
        <v>7.85</v>
      </c>
      <c r="I4" s="12">
        <f>ABS((G4-H4)/H4)*100</f>
        <v>8.8681347957429004</v>
      </c>
      <c r="J4" s="12">
        <f>AVERAGE(59,59,47)</f>
        <v>55</v>
      </c>
      <c r="K4" s="12">
        <v>1.5087699999999999</v>
      </c>
      <c r="L4" s="12">
        <f>J4/K4</f>
        <v>36.453534998707561</v>
      </c>
    </row>
    <row r="5" spans="1:12" x14ac:dyDescent="0.25">
      <c r="K5" t="s">
        <v>22</v>
      </c>
      <c r="L5" s="8">
        <f>AVERAGE(L2:L4)</f>
        <v>46.699167528640004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"/>
  <sheetViews>
    <sheetView zoomScale="115" zoomScaleNormal="115" workbookViewId="0">
      <selection sqref="A1:L1"/>
    </sheetView>
  </sheetViews>
  <sheetFormatPr defaultRowHeight="15" x14ac:dyDescent="0.25"/>
  <cols>
    <col min="3" max="3" width="13.5703125" bestFit="1" customWidth="1"/>
    <col min="4" max="4" width="11.140625" bestFit="1" customWidth="1"/>
    <col min="10" max="10" width="12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13</v>
      </c>
      <c r="H1" t="s">
        <v>8</v>
      </c>
      <c r="I1" t="s">
        <v>14</v>
      </c>
      <c r="J1" t="s">
        <v>15</v>
      </c>
      <c r="K1" t="s">
        <v>16</v>
      </c>
      <c r="L1" t="s">
        <v>20</v>
      </c>
    </row>
    <row r="2" spans="1:13" x14ac:dyDescent="0.25">
      <c r="A2" t="s">
        <v>18</v>
      </c>
      <c r="H2" t="s">
        <v>19</v>
      </c>
      <c r="I2" s="2">
        <v>119000000000</v>
      </c>
      <c r="J2" s="2">
        <v>6406480000</v>
      </c>
      <c r="K2" s="3">
        <f>I2/J2</f>
        <v>18.574942870343776</v>
      </c>
      <c r="L2" s="2">
        <f>J2/K2</f>
        <v>344899041.93613446</v>
      </c>
    </row>
    <row r="3" spans="1:13" x14ac:dyDescent="0.25">
      <c r="A3" t="s">
        <v>6</v>
      </c>
      <c r="B3">
        <v>128.77000000000001</v>
      </c>
      <c r="C3">
        <v>18.02</v>
      </c>
      <c r="D3">
        <v>60.05</v>
      </c>
      <c r="E3">
        <f>D3*PI()*C3^2/4</f>
        <v>15314.840086949967</v>
      </c>
      <c r="F3">
        <f>B3/E3*1000</f>
        <v>8.4081844321526482</v>
      </c>
      <c r="G3">
        <f t="shared" ref="G3:G5" si="0">E3/D3</f>
        <v>255.03480577768474</v>
      </c>
      <c r="H3" s="1" t="s">
        <v>9</v>
      </c>
      <c r="I3" s="2">
        <v>100000000000</v>
      </c>
      <c r="J3" s="2">
        <v>14842100000</v>
      </c>
      <c r="K3" s="3">
        <f>I3/J3</f>
        <v>6.7375910416989511</v>
      </c>
      <c r="L3" s="2">
        <f t="shared" ref="L3:L6" si="1">J3/K3</f>
        <v>2202879324.0999999</v>
      </c>
      <c r="M3" s="3">
        <f>AVERAGE(K2:K5)</f>
        <v>9.7643146663010754</v>
      </c>
    </row>
    <row r="4" spans="1:13" x14ac:dyDescent="0.25">
      <c r="A4" t="s">
        <v>7</v>
      </c>
      <c r="B4">
        <v>71.05</v>
      </c>
      <c r="D4">
        <v>78.69</v>
      </c>
      <c r="E4">
        <f>D4*16.87*20.11</f>
        <v>26696.031033000003</v>
      </c>
      <c r="F4">
        <f>B4/E4*1000</f>
        <v>2.6614443140320119</v>
      </c>
      <c r="G4">
        <f t="shared" si="0"/>
        <v>339.25570000000005</v>
      </c>
      <c r="H4" s="1">
        <v>69</v>
      </c>
      <c r="I4" s="2">
        <v>69000000000</v>
      </c>
      <c r="J4">
        <f>11671400000</f>
        <v>11671400000</v>
      </c>
      <c r="K4" s="3">
        <f>I4/J4</f>
        <v>5.9118871772023924</v>
      </c>
      <c r="L4" s="2">
        <f t="shared" si="1"/>
        <v>1974225767.5362318</v>
      </c>
    </row>
    <row r="5" spans="1:13" x14ac:dyDescent="0.25">
      <c r="A5" t="s">
        <v>10</v>
      </c>
      <c r="B5">
        <v>19.940100000000001</v>
      </c>
      <c r="C5">
        <v>9.9700000000000006</v>
      </c>
      <c r="D5">
        <v>32.770000000000003</v>
      </c>
      <c r="E5">
        <f>D5*PI()*C5^2/4</f>
        <v>2558.3304465127508</v>
      </c>
      <c r="F5">
        <f>B5/E5*1000</f>
        <v>7.7941846907150971</v>
      </c>
      <c r="G5">
        <f t="shared" si="0"/>
        <v>78.069284300053425</v>
      </c>
      <c r="H5" s="1" t="s">
        <v>11</v>
      </c>
      <c r="I5" s="2">
        <v>202500000000</v>
      </c>
      <c r="J5" s="2">
        <v>25852700000</v>
      </c>
      <c r="K5" s="3">
        <f>I5/J5</f>
        <v>7.832837575959184</v>
      </c>
      <c r="L5" s="2">
        <f t="shared" si="1"/>
        <v>3300553566.8641977</v>
      </c>
    </row>
    <row r="6" spans="1:13" x14ac:dyDescent="0.25">
      <c r="A6" t="s">
        <v>17</v>
      </c>
      <c r="I6" s="2">
        <v>63000000000</v>
      </c>
      <c r="J6" s="2">
        <v>810955000</v>
      </c>
      <c r="K6" s="3">
        <f>I6/J6</f>
        <v>77.686184806801862</v>
      </c>
      <c r="L6" s="2">
        <f t="shared" si="1"/>
        <v>10438857.333730157</v>
      </c>
    </row>
    <row r="7" spans="1:13" x14ac:dyDescent="0.25">
      <c r="C7" t="s">
        <v>12</v>
      </c>
      <c r="D7">
        <v>25.47</v>
      </c>
      <c r="E7">
        <f>PI()*D7^2/4</f>
        <v>509.50420341753966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Same_geom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2026-02-06T11:37:28Z</dcterms:created>
  <dcterms:modified xsi:type="dcterms:W3CDTF">2026-02-20T10:48:47Z</dcterms:modified>
</cp:coreProperties>
</file>